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90" windowHeight="7260" tabRatio="890" firstSheet="8" activeTab="11"/>
  </bookViews>
  <sheets>
    <sheet name="封皮" sheetId="9" r:id="rId1"/>
    <sheet name="目录" sheetId="10" r:id="rId2"/>
    <sheet name="2020年一般公共预算收入情况表" sheetId="1" r:id="rId3"/>
    <sheet name="2020年一般公共预算支出情况表" sheetId="2" r:id="rId4"/>
    <sheet name="2020年一般公共预算收支平衡表" sheetId="3" r:id="rId5"/>
    <sheet name="2020年政府性基金预算收支表" sheetId="7" r:id="rId6"/>
    <sheet name="2020年国有资本经营预算收支总表" sheetId="12" r:id="rId7"/>
    <sheet name="2021年一般公共预算收入安排情况" sheetId="4" r:id="rId8"/>
    <sheet name="2021年一般公共预算支出安排情况" sheetId="5" r:id="rId9"/>
    <sheet name="2021年一般公共预算收支平衡表" sheetId="6" r:id="rId10"/>
    <sheet name="2021年政府性基金预算收支表" sheetId="8" r:id="rId11"/>
    <sheet name="2021年国有资本经营预算收支总表" sheetId="11" r:id="rId12"/>
    <sheet name="2021年可用财力测算表" sheetId="13" r:id="rId13"/>
    <sheet name="2021年财政支出预算表" sheetId="16" r:id="rId14"/>
    <sheet name="2021年必要项目支出预算表" sheetId="17" r:id="rId15"/>
  </sheets>
  <externalReferences>
    <externalReference r:id="rId16"/>
  </externalReferences>
  <definedNames>
    <definedName name="_xlnm.Print_Area" localSheetId="12">'2021年可用财力测算表'!$A$1:$C$13</definedName>
    <definedName name="_xlnm.Print_Titles" localSheetId="13">'2021年财政支出预算表'!$4:$5</definedName>
  </definedNames>
  <calcPr calcId="144525"/>
</workbook>
</file>

<file path=xl/sharedStrings.xml><?xml version="1.0" encoding="utf-8"?>
<sst xmlns="http://schemas.openxmlformats.org/spreadsheetml/2006/main" count="928" uniqueCount="569">
  <si>
    <t xml:space="preserve"> </t>
  </si>
  <si>
    <t>地区名称</t>
  </si>
  <si>
    <t>北京市</t>
  </si>
  <si>
    <t>阜康市2020年预算执行情况与2021年预算（草案）</t>
  </si>
  <si>
    <t>天津市</t>
  </si>
  <si>
    <t>河北省</t>
  </si>
  <si>
    <t>山西省</t>
  </si>
  <si>
    <t>内蒙古自治区</t>
  </si>
  <si>
    <t>阜康市财政局</t>
  </si>
  <si>
    <t>二O二一年二月</t>
  </si>
  <si>
    <t xml:space="preserve">      目  录</t>
  </si>
  <si>
    <t xml:space="preserve">            表一   2020年一般公共预算收入情况表</t>
  </si>
  <si>
    <t xml:space="preserve">            表二   2020年一般公共预算支出情况表</t>
  </si>
  <si>
    <t xml:space="preserve">            表三   2020年一般公共预算收支平衡表</t>
  </si>
  <si>
    <t xml:space="preserve">            表四   2020年政府性基金预算收支情况表</t>
  </si>
  <si>
    <t xml:space="preserve">            表五   2020年国有资本经营预算收支情况表</t>
  </si>
  <si>
    <t xml:space="preserve">            表六   2021年一般公共预算收入安排情况表</t>
  </si>
  <si>
    <t xml:space="preserve">            表七   2021年一般公共预算支出安排情况表</t>
  </si>
  <si>
    <t xml:space="preserve">            表八   2021年度一般公共预算收支平衡表</t>
  </si>
  <si>
    <t xml:space="preserve">            表九   2021年政府性基金预算收支安排情况表</t>
  </si>
  <si>
    <t xml:space="preserve">            表十   2021年国有资本经营预算收支安排情况表</t>
  </si>
  <si>
    <t xml:space="preserve">            表十一 阜康市2021年可用财力测算表</t>
  </si>
  <si>
    <t xml:space="preserve">            表十二 阜康市2021年财政支出预算表</t>
  </si>
  <si>
    <t xml:space="preserve">            表十三 阜康市2021年必要项目支出预算表</t>
  </si>
  <si>
    <t>表一：</t>
  </si>
  <si>
    <r>
      <rPr>
        <sz val="16"/>
        <rFont val="Times New Roman"/>
        <charset val="134"/>
      </rPr>
      <t>2020</t>
    </r>
    <r>
      <rPr>
        <sz val="16"/>
        <rFont val="黑体"/>
        <charset val="134"/>
      </rPr>
      <t>年一般公共预算收入情况表（不含州分成</t>
    </r>
    <r>
      <rPr>
        <sz val="16"/>
        <rFont val="Times New Roman"/>
        <charset val="134"/>
      </rPr>
      <t>9407</t>
    </r>
    <r>
      <rPr>
        <sz val="16"/>
        <rFont val="黑体"/>
        <charset val="134"/>
      </rPr>
      <t>万元）</t>
    </r>
  </si>
  <si>
    <r>
      <rPr>
        <sz val="12"/>
        <rFont val="宋体"/>
        <charset val="134"/>
      </rPr>
      <t>单位：万元</t>
    </r>
  </si>
  <si>
    <t>项目</t>
  </si>
  <si>
    <r>
      <rPr>
        <sz val="12"/>
        <rFont val="Times New Roman"/>
        <charset val="134"/>
      </rPr>
      <t>2019</t>
    </r>
    <r>
      <rPr>
        <sz val="12"/>
        <rFont val="宋体"/>
        <charset val="134"/>
      </rPr>
      <t>年决算数</t>
    </r>
  </si>
  <si>
    <r>
      <rPr>
        <sz val="12"/>
        <rFont val="Times New Roman"/>
        <charset val="134"/>
      </rPr>
      <t>2020</t>
    </r>
    <r>
      <rPr>
        <sz val="12"/>
        <rFont val="宋体"/>
        <charset val="134"/>
      </rPr>
      <t>年完成数</t>
    </r>
  </si>
  <si>
    <r>
      <rPr>
        <sz val="12"/>
        <rFont val="宋体"/>
        <charset val="134"/>
      </rPr>
      <t>比上年增（减）</t>
    </r>
    <r>
      <rPr>
        <sz val="12"/>
        <rFont val="Times New Roman"/>
        <charset val="134"/>
      </rPr>
      <t>%</t>
    </r>
  </si>
  <si>
    <t>一、税收收入</t>
  </si>
  <si>
    <t>增值税</t>
  </si>
  <si>
    <r>
      <rPr>
        <sz val="11"/>
        <rFont val="宋体"/>
        <charset val="134"/>
      </rPr>
      <t>营业税</t>
    </r>
  </si>
  <si>
    <t>-</t>
  </si>
  <si>
    <r>
      <rPr>
        <sz val="11"/>
        <rFont val="宋体"/>
        <charset val="134"/>
      </rPr>
      <t>企业所得税</t>
    </r>
  </si>
  <si>
    <r>
      <rPr>
        <sz val="11"/>
        <rFont val="宋体"/>
        <charset val="134"/>
      </rPr>
      <t>个人所得税</t>
    </r>
  </si>
  <si>
    <r>
      <rPr>
        <sz val="11"/>
        <rFont val="宋体"/>
        <charset val="134"/>
      </rPr>
      <t>资源税</t>
    </r>
  </si>
  <si>
    <r>
      <rPr>
        <sz val="11"/>
        <rFont val="宋体"/>
        <charset val="134"/>
      </rPr>
      <t>城市维护建设税</t>
    </r>
  </si>
  <si>
    <r>
      <rPr>
        <sz val="11"/>
        <rFont val="宋体"/>
        <charset val="134"/>
      </rPr>
      <t>房产税</t>
    </r>
  </si>
  <si>
    <r>
      <rPr>
        <sz val="11"/>
        <rFont val="宋体"/>
        <charset val="134"/>
      </rPr>
      <t>印花税</t>
    </r>
  </si>
  <si>
    <r>
      <rPr>
        <sz val="11"/>
        <rFont val="宋体"/>
        <charset val="134"/>
      </rPr>
      <t>城镇土地使用税</t>
    </r>
  </si>
  <si>
    <r>
      <rPr>
        <sz val="11"/>
        <rFont val="宋体"/>
        <charset val="134"/>
      </rPr>
      <t>土地增值税</t>
    </r>
  </si>
  <si>
    <r>
      <rPr>
        <sz val="11"/>
        <rFont val="宋体"/>
        <charset val="134"/>
      </rPr>
      <t>车船税</t>
    </r>
  </si>
  <si>
    <r>
      <rPr>
        <sz val="11"/>
        <rFont val="宋体"/>
        <charset val="134"/>
      </rPr>
      <t>耕地占用税</t>
    </r>
  </si>
  <si>
    <r>
      <rPr>
        <sz val="11"/>
        <rFont val="宋体"/>
        <charset val="134"/>
      </rPr>
      <t>契税</t>
    </r>
  </si>
  <si>
    <r>
      <rPr>
        <sz val="11"/>
        <rFont val="宋体"/>
        <charset val="134"/>
      </rPr>
      <t>环境保护税</t>
    </r>
  </si>
  <si>
    <r>
      <rPr>
        <sz val="11"/>
        <rFont val="宋体"/>
        <charset val="134"/>
      </rPr>
      <t>其他税收收入</t>
    </r>
  </si>
  <si>
    <r>
      <rPr>
        <b/>
        <sz val="11"/>
        <rFont val="宋体"/>
        <charset val="134"/>
      </rPr>
      <t>二、非税收入</t>
    </r>
  </si>
  <si>
    <r>
      <rPr>
        <sz val="11"/>
        <rFont val="Times New Roman"/>
        <charset val="134"/>
      </rPr>
      <t xml:space="preserve"> </t>
    </r>
    <r>
      <rPr>
        <sz val="11"/>
        <rFont val="宋体"/>
        <charset val="134"/>
      </rPr>
      <t>专项收入</t>
    </r>
  </si>
  <si>
    <r>
      <rPr>
        <sz val="11"/>
        <rFont val="Times New Roman"/>
        <charset val="134"/>
      </rPr>
      <t xml:space="preserve"> </t>
    </r>
    <r>
      <rPr>
        <sz val="11"/>
        <rFont val="宋体"/>
        <charset val="134"/>
      </rPr>
      <t>行政事业性收费收入</t>
    </r>
  </si>
  <si>
    <r>
      <rPr>
        <sz val="11"/>
        <rFont val="宋体"/>
        <charset val="134"/>
      </rPr>
      <t>罚没收入</t>
    </r>
  </si>
  <si>
    <r>
      <rPr>
        <sz val="11"/>
        <rFont val="宋体"/>
        <charset val="134"/>
      </rPr>
      <t>国有资本经营收入</t>
    </r>
  </si>
  <si>
    <r>
      <rPr>
        <sz val="11"/>
        <rFont val="宋体"/>
        <charset val="134"/>
      </rPr>
      <t>国有资源（资产）有偿使用收入</t>
    </r>
  </si>
  <si>
    <r>
      <rPr>
        <sz val="11"/>
        <rFont val="宋体"/>
        <charset val="134"/>
      </rPr>
      <t>捐赠收入</t>
    </r>
  </si>
  <si>
    <r>
      <rPr>
        <sz val="11"/>
        <rFont val="Times New Roman"/>
        <charset val="134"/>
      </rPr>
      <t xml:space="preserve"> </t>
    </r>
    <r>
      <rPr>
        <sz val="11"/>
        <rFont val="宋体"/>
        <charset val="134"/>
      </rPr>
      <t>政府住房基金收入</t>
    </r>
  </si>
  <si>
    <r>
      <rPr>
        <sz val="11"/>
        <rFont val="宋体"/>
        <charset val="134"/>
      </rPr>
      <t>其他收入</t>
    </r>
  </si>
  <si>
    <r>
      <rPr>
        <b/>
        <sz val="11"/>
        <rFont val="宋体"/>
        <charset val="134"/>
      </rPr>
      <t>收入合计</t>
    </r>
  </si>
  <si>
    <t>表二：</t>
  </si>
  <si>
    <r>
      <rPr>
        <sz val="16"/>
        <rFont val="Times New Roman"/>
        <charset val="134"/>
      </rPr>
      <t>2020</t>
    </r>
    <r>
      <rPr>
        <sz val="16"/>
        <rFont val="黑体"/>
        <charset val="134"/>
      </rPr>
      <t>年一般公共预算支出情况表</t>
    </r>
  </si>
  <si>
    <t>一、一般公共服务</t>
  </si>
  <si>
    <t>二、外交支出</t>
  </si>
  <si>
    <t>三、国防支出</t>
  </si>
  <si>
    <t>四、公共安全支出</t>
  </si>
  <si>
    <t>五、教育支出</t>
  </si>
  <si>
    <t>六、科学技术支出</t>
  </si>
  <si>
    <t>七、文化旅游体育与传媒支出</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</si>
  <si>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</si>
  <si>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</si>
  <si>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</si>
  <si>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</si>
  <si>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</si>
  <si>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</si>
  <si>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</si>
  <si>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</si>
  <si>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</si>
  <si>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</si>
  <si>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</si>
  <si>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</si>
  <si>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</si>
  <si>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二十一、灾害防治及应急管理支出</t>
  </si>
  <si>
    <t>二十二、预备费</t>
  </si>
  <si>
    <t>二十三、债务付息支出</t>
  </si>
  <si>
    <t>二十四、债务发行费用支出</t>
  </si>
  <si>
    <t>二十五、其他支出</t>
  </si>
  <si>
    <t>支出合计</t>
  </si>
  <si>
    <t>表三：</t>
  </si>
  <si>
    <r>
      <rPr>
        <sz val="16"/>
        <rFont val="Times New Roman"/>
        <charset val="134"/>
      </rPr>
      <t>2020</t>
    </r>
    <r>
      <rPr>
        <sz val="16"/>
        <rFont val="黑体"/>
        <charset val="134"/>
      </rPr>
      <t>年一般公共预算收支平衡表</t>
    </r>
  </si>
  <si>
    <t>单位：万元</t>
  </si>
  <si>
    <r>
      <rPr>
        <b/>
        <sz val="12"/>
        <rFont val="宋体"/>
        <charset val="134"/>
      </rPr>
      <t>收</t>
    </r>
    <r>
      <rPr>
        <b/>
        <sz val="14"/>
        <rFont val="宋体"/>
        <charset val="134"/>
      </rPr>
      <t>入</t>
    </r>
  </si>
  <si>
    <r>
      <rPr>
        <b/>
        <sz val="12"/>
        <rFont val="宋体"/>
        <charset val="134"/>
      </rPr>
      <t>支</t>
    </r>
    <r>
      <rPr>
        <b/>
        <sz val="14"/>
        <rFont val="宋体"/>
        <charset val="134"/>
      </rPr>
      <t>出</t>
    </r>
  </si>
  <si>
    <t>2019年
决算数</t>
  </si>
  <si>
    <t>2020年
完成数</t>
  </si>
  <si>
    <r>
      <rPr>
        <b/>
        <sz val="11"/>
        <rFont val="宋体"/>
        <charset val="134"/>
      </rPr>
      <t>本级收入合计</t>
    </r>
  </si>
  <si>
    <r>
      <rPr>
        <b/>
        <sz val="11"/>
        <rFont val="Times New Roman"/>
        <charset val="134"/>
      </rPr>
      <t xml:space="preserve">  </t>
    </r>
    <r>
      <rPr>
        <b/>
        <sz val="11"/>
        <rFont val="宋体"/>
        <charset val="134"/>
      </rPr>
      <t>本级支出合计</t>
    </r>
  </si>
  <si>
    <r>
      <rPr>
        <b/>
        <sz val="11"/>
        <rFont val="宋体"/>
        <charset val="134"/>
      </rPr>
      <t>上级补助收入</t>
    </r>
  </si>
  <si>
    <r>
      <rPr>
        <b/>
        <sz val="11"/>
        <rFont val="Times New Roman"/>
        <charset val="134"/>
      </rPr>
      <t xml:space="preserve">  </t>
    </r>
    <r>
      <rPr>
        <b/>
        <sz val="11"/>
        <rFont val="宋体"/>
        <charset val="134"/>
      </rPr>
      <t>上解支出</t>
    </r>
  </si>
  <si>
    <r>
      <rPr>
        <b/>
        <sz val="11"/>
        <rFont val="宋体"/>
        <charset val="134"/>
      </rPr>
      <t>返还性收入</t>
    </r>
  </si>
  <si>
    <r>
      <rPr>
        <sz val="11"/>
        <rFont val="Times New Roman"/>
        <charset val="134"/>
      </rPr>
      <t xml:space="preserve">    </t>
    </r>
    <r>
      <rPr>
        <sz val="11"/>
        <rFont val="宋体"/>
        <charset val="134"/>
      </rPr>
      <t>体制上解支出</t>
    </r>
  </si>
  <si>
    <r>
      <rPr>
        <sz val="11"/>
        <rFont val="宋体"/>
        <charset val="134"/>
      </rPr>
      <t>所得税基数返还收入</t>
    </r>
    <r>
      <rPr>
        <sz val="11"/>
        <rFont val="Times New Roman"/>
        <charset val="134"/>
      </rPr>
      <t xml:space="preserve"> </t>
    </r>
  </si>
  <si>
    <r>
      <rPr>
        <sz val="11"/>
        <rFont val="Times New Roman"/>
        <charset val="134"/>
      </rPr>
      <t xml:space="preserve">    </t>
    </r>
    <r>
      <rPr>
        <sz val="11"/>
        <rFont val="宋体"/>
        <charset val="134"/>
      </rPr>
      <t>专项上解支出</t>
    </r>
  </si>
  <si>
    <t>成品油税费改革税收返还收入</t>
  </si>
  <si>
    <t>增值税税收返还收入</t>
  </si>
  <si>
    <t>消费税税收返还收入</t>
  </si>
  <si>
    <r>
      <rPr>
        <sz val="11"/>
        <rFont val="宋体"/>
        <charset val="134"/>
      </rPr>
      <t>增值税</t>
    </r>
    <r>
      <rPr>
        <sz val="11"/>
        <rFont val="Times New Roman"/>
        <charset val="134"/>
      </rPr>
      <t>“</t>
    </r>
    <r>
      <rPr>
        <sz val="11"/>
        <rFont val="宋体"/>
        <charset val="134"/>
      </rPr>
      <t>五五分享</t>
    </r>
    <r>
      <rPr>
        <sz val="11"/>
        <rFont val="Times New Roman"/>
        <charset val="134"/>
      </rPr>
      <t>”</t>
    </r>
    <r>
      <rPr>
        <sz val="11"/>
        <rFont val="宋体"/>
        <charset val="134"/>
      </rPr>
      <t>税收返还收入</t>
    </r>
  </si>
  <si>
    <t>其他返还性收入</t>
  </si>
  <si>
    <r>
      <rPr>
        <b/>
        <sz val="11"/>
        <rFont val="Times New Roman"/>
        <charset val="134"/>
      </rPr>
      <t xml:space="preserve"> </t>
    </r>
    <r>
      <rPr>
        <b/>
        <sz val="11"/>
        <rFont val="宋体"/>
        <charset val="134"/>
      </rPr>
      <t>一般性转移支付收入</t>
    </r>
  </si>
  <si>
    <t>体制补助收入</t>
  </si>
  <si>
    <t>均衡性转移支付收入</t>
  </si>
  <si>
    <t>县级基本财力保障机制奖补资金收入</t>
  </si>
  <si>
    <t>结算补助收入</t>
  </si>
  <si>
    <t>基层公检法司转移支付收入</t>
  </si>
  <si>
    <r>
      <rPr>
        <sz val="11"/>
        <rFont val="Times New Roman"/>
        <charset val="134"/>
      </rPr>
      <t xml:space="preserve"> </t>
    </r>
    <r>
      <rPr>
        <sz val="11"/>
        <rFont val="宋体"/>
        <charset val="134"/>
      </rPr>
      <t>城乡义务教育转移支付收入</t>
    </r>
  </si>
  <si>
    <t>基本养老金转移支付收入</t>
  </si>
  <si>
    <t>农村综合改革转移支付收入</t>
  </si>
  <si>
    <t>产粮（油）大县奖励资金收入</t>
  </si>
  <si>
    <t>固定数额补助收入</t>
  </si>
  <si>
    <t>民族地区转移支付收入</t>
  </si>
  <si>
    <t>边境地区转移支付收入</t>
  </si>
  <si>
    <t>贫困地区转移支付收入</t>
  </si>
  <si>
    <t>一般公共服务共同财政事权转移支付收入</t>
  </si>
  <si>
    <r>
      <rPr>
        <sz val="11"/>
        <rFont val="Times New Roman"/>
        <charset val="134"/>
      </rPr>
      <t xml:space="preserve"> </t>
    </r>
    <r>
      <rPr>
        <sz val="11"/>
        <rFont val="宋体"/>
        <charset val="134"/>
      </rPr>
      <t>公共安全共同财政事权转移支付收入</t>
    </r>
  </si>
  <si>
    <t>教育共同财政事权转移支付收入</t>
  </si>
  <si>
    <t>科学技术共同财政事权转移支付收入</t>
  </si>
  <si>
    <t>文化旅游体育与传媒共同财政事权转移支付收入</t>
  </si>
  <si>
    <t>社会保障和就业共同财政事权转移支付收入</t>
  </si>
  <si>
    <t>医疗卫生共同财政事权转移支付收入</t>
  </si>
  <si>
    <t>节能环保共同财政事权转移支付收入</t>
  </si>
  <si>
    <t>农林水共同财政事权转移支付收入</t>
  </si>
  <si>
    <t>交通运输共同财政事权转移支付收入</t>
  </si>
  <si>
    <t>资源勘探工业信息等共同财政事权转移支付收入</t>
  </si>
  <si>
    <t>住房保障共同财政事权转移支付收入</t>
  </si>
  <si>
    <t>灾害防治及应急管理共同财政事权转移支付收入</t>
  </si>
  <si>
    <t>其他一般性转移支付收入</t>
  </si>
  <si>
    <t>专项转移支付收入</t>
  </si>
  <si>
    <t>上年结余收入</t>
  </si>
  <si>
    <t>调入资金</t>
  </si>
  <si>
    <r>
      <rPr>
        <b/>
        <sz val="11"/>
        <rFont val="Times New Roman"/>
        <charset val="134"/>
      </rPr>
      <t xml:space="preserve">  </t>
    </r>
    <r>
      <rPr>
        <b/>
        <sz val="11"/>
        <rFont val="宋体"/>
        <charset val="134"/>
      </rPr>
      <t>调出资金</t>
    </r>
  </si>
  <si>
    <t>从政府性基金预算调入</t>
  </si>
  <si>
    <r>
      <rPr>
        <b/>
        <sz val="11"/>
        <rFont val="Times New Roman"/>
        <charset val="134"/>
      </rPr>
      <t xml:space="preserve">  </t>
    </r>
    <r>
      <rPr>
        <b/>
        <sz val="11"/>
        <rFont val="宋体"/>
        <charset val="134"/>
      </rPr>
      <t>年终结余</t>
    </r>
  </si>
  <si>
    <t>从国有资本经营预算调入</t>
  </si>
  <si>
    <r>
      <rPr>
        <b/>
        <sz val="11"/>
        <rFont val="Times New Roman"/>
        <charset val="134"/>
      </rPr>
      <t xml:space="preserve">  </t>
    </r>
    <r>
      <rPr>
        <b/>
        <sz val="11"/>
        <rFont val="宋体"/>
        <charset val="134"/>
      </rPr>
      <t>地方政府一般债务还本支出</t>
    </r>
  </si>
  <si>
    <t>从其他资金调入</t>
  </si>
  <si>
    <r>
      <rPr>
        <b/>
        <sz val="11"/>
        <rFont val="Times New Roman"/>
        <charset val="134"/>
      </rPr>
      <t xml:space="preserve">  </t>
    </r>
    <r>
      <rPr>
        <b/>
        <sz val="11"/>
        <rFont val="宋体"/>
        <charset val="134"/>
      </rPr>
      <t>地方政府一般债务转贷支出</t>
    </r>
  </si>
  <si>
    <t>地方政府一般债务收入</t>
  </si>
  <si>
    <r>
      <rPr>
        <b/>
        <sz val="11"/>
        <rFont val="Times New Roman"/>
        <charset val="134"/>
      </rPr>
      <t xml:space="preserve">  </t>
    </r>
    <r>
      <rPr>
        <b/>
        <sz val="11"/>
        <rFont val="宋体"/>
        <charset val="134"/>
      </rPr>
      <t>援助其他地区支出</t>
    </r>
  </si>
  <si>
    <t>地方政府一般债务转贷收入</t>
  </si>
  <si>
    <r>
      <rPr>
        <b/>
        <sz val="11"/>
        <rFont val="Times New Roman"/>
        <charset val="134"/>
      </rPr>
      <t xml:space="preserve">  </t>
    </r>
    <r>
      <rPr>
        <b/>
        <sz val="11"/>
        <rFont val="宋体"/>
        <charset val="134"/>
      </rPr>
      <t>安排预算稳定调节基金</t>
    </r>
  </si>
  <si>
    <t>接受其他地区援助收入</t>
  </si>
  <si>
    <r>
      <rPr>
        <b/>
        <sz val="11"/>
        <rFont val="Times New Roman"/>
        <charset val="134"/>
      </rPr>
      <t xml:space="preserve">  </t>
    </r>
    <r>
      <rPr>
        <b/>
        <sz val="11"/>
        <rFont val="宋体"/>
        <charset val="134"/>
      </rPr>
      <t>补充预算周转金</t>
    </r>
  </si>
  <si>
    <t>动用预算稳定调节基金</t>
  </si>
  <si>
    <t>收入总计</t>
  </si>
  <si>
    <r>
      <rPr>
        <b/>
        <sz val="11"/>
        <rFont val="宋体"/>
        <charset val="134"/>
      </rPr>
      <t>支出总计</t>
    </r>
  </si>
  <si>
    <t>表四：</t>
  </si>
  <si>
    <r>
      <rPr>
        <sz val="16"/>
        <rFont val="Times New Roman"/>
        <charset val="134"/>
      </rPr>
      <t>2020</t>
    </r>
    <r>
      <rPr>
        <sz val="16"/>
        <rFont val="黑体"/>
        <charset val="134"/>
      </rPr>
      <t>年政府性基金预算收支情况表</t>
    </r>
  </si>
  <si>
    <r>
      <rPr>
        <b/>
        <sz val="12"/>
        <rFont val="宋体"/>
        <charset val="134"/>
      </rPr>
      <t>收入</t>
    </r>
  </si>
  <si>
    <r>
      <rPr>
        <b/>
        <sz val="12"/>
        <rFont val="宋体"/>
        <charset val="134"/>
      </rPr>
      <t>支出</t>
    </r>
  </si>
  <si>
    <r>
      <rPr>
        <sz val="12"/>
        <rFont val="宋体"/>
        <charset val="134"/>
      </rPr>
      <t>项目</t>
    </r>
  </si>
  <si>
    <r>
      <rPr>
        <sz val="12"/>
        <rFont val="Times New Roman"/>
        <charset val="134"/>
      </rPr>
      <t>2019</t>
    </r>
    <r>
      <rPr>
        <sz val="12"/>
        <rFont val="宋体"/>
        <charset val="134"/>
      </rPr>
      <t>年</t>
    </r>
    <r>
      <rPr>
        <sz val="12"/>
        <rFont val="Times New Roman"/>
        <charset val="134"/>
      </rPr>
      <t xml:space="preserve">
</t>
    </r>
    <r>
      <rPr>
        <sz val="12"/>
        <rFont val="宋体"/>
        <charset val="134"/>
      </rPr>
      <t>决算数</t>
    </r>
  </si>
  <si>
    <r>
      <rPr>
        <sz val="12"/>
        <rFont val="Times New Roman"/>
        <charset val="134"/>
      </rPr>
      <t>2020</t>
    </r>
    <r>
      <rPr>
        <sz val="12"/>
        <rFont val="宋体"/>
        <charset val="134"/>
      </rPr>
      <t>年</t>
    </r>
    <r>
      <rPr>
        <sz val="12"/>
        <rFont val="Times New Roman"/>
        <charset val="134"/>
      </rPr>
      <t xml:space="preserve">
</t>
    </r>
    <r>
      <rPr>
        <sz val="12"/>
        <rFont val="宋体"/>
        <charset val="134"/>
      </rPr>
      <t>完成数</t>
    </r>
  </si>
  <si>
    <r>
      <rPr>
        <sz val="11"/>
        <rFont val="宋体"/>
        <charset val="134"/>
      </rPr>
      <t>一、农网还贷资金收入</t>
    </r>
  </si>
  <si>
    <r>
      <rPr>
        <b/>
        <sz val="11"/>
        <rFont val="宋体"/>
        <charset val="134"/>
      </rPr>
      <t>一、文化旅游体育与传媒支出</t>
    </r>
  </si>
  <si>
    <r>
      <rPr>
        <sz val="11"/>
        <rFont val="宋体"/>
        <charset val="134"/>
      </rPr>
      <t>二、海南省高等级公路车辆通行附加费收入</t>
    </r>
  </si>
  <si>
    <r>
      <rPr>
        <sz val="11"/>
        <rFont val="宋体"/>
        <charset val="134"/>
      </rPr>
      <t>国家电影事业发展专项资金安排的支出</t>
    </r>
  </si>
  <si>
    <r>
      <rPr>
        <sz val="11"/>
        <rFont val="宋体"/>
        <charset val="134"/>
      </rPr>
      <t>三、港口建设费收入</t>
    </r>
  </si>
  <si>
    <r>
      <rPr>
        <sz val="11"/>
        <rFont val="宋体"/>
        <charset val="134"/>
      </rPr>
      <t>旅游发展基金支出</t>
    </r>
  </si>
  <si>
    <r>
      <rPr>
        <sz val="11"/>
        <color theme="1"/>
        <rFont val="宋体"/>
        <charset val="134"/>
      </rPr>
      <t>四、国家电影事业发展专项资金收入</t>
    </r>
  </si>
  <si>
    <r>
      <rPr>
        <sz val="11"/>
        <rFont val="宋体"/>
        <charset val="134"/>
      </rPr>
      <t>国家电影事业发展专项资金对应专项债务收入安排的支出</t>
    </r>
  </si>
  <si>
    <r>
      <rPr>
        <sz val="11"/>
        <rFont val="宋体"/>
        <charset val="134"/>
      </rPr>
      <t>五、国有土地收益基金收入</t>
    </r>
  </si>
  <si>
    <r>
      <rPr>
        <b/>
        <sz val="11"/>
        <rFont val="宋体"/>
        <charset val="134"/>
      </rPr>
      <t>二、社会保障和就业支出</t>
    </r>
  </si>
  <si>
    <r>
      <rPr>
        <sz val="11"/>
        <rFont val="宋体"/>
        <charset val="134"/>
      </rPr>
      <t>六、农业土地开发资金收入</t>
    </r>
  </si>
  <si>
    <r>
      <rPr>
        <sz val="11"/>
        <rFont val="宋体"/>
        <charset val="134"/>
      </rPr>
      <t>大中型水库移民后期扶持基金支出</t>
    </r>
  </si>
  <si>
    <r>
      <rPr>
        <sz val="11"/>
        <rFont val="宋体"/>
        <charset val="134"/>
      </rPr>
      <t>七、国有土地使用权出让收入</t>
    </r>
  </si>
  <si>
    <r>
      <rPr>
        <sz val="11"/>
        <rFont val="宋体"/>
        <charset val="134"/>
      </rPr>
      <t>小型水库移民扶助基金安排的支出</t>
    </r>
  </si>
  <si>
    <r>
      <rPr>
        <sz val="11"/>
        <rFont val="宋体"/>
        <charset val="134"/>
      </rPr>
      <t>八、大中型水库库区基金收入</t>
    </r>
  </si>
  <si>
    <r>
      <rPr>
        <sz val="11"/>
        <rFont val="宋体"/>
        <charset val="134"/>
      </rPr>
      <t>小型水库移民扶助基金对应专项债务收入安排的支出</t>
    </r>
  </si>
  <si>
    <r>
      <rPr>
        <sz val="11"/>
        <rFont val="宋体"/>
        <charset val="134"/>
      </rPr>
      <t>九、彩票公益金收入</t>
    </r>
  </si>
  <si>
    <r>
      <rPr>
        <b/>
        <sz val="11"/>
        <rFont val="宋体"/>
        <charset val="134"/>
      </rPr>
      <t>三、节能环保支出</t>
    </r>
  </si>
  <si>
    <r>
      <rPr>
        <sz val="11"/>
        <rFont val="宋体"/>
        <charset val="134"/>
      </rPr>
      <t>十、城市基础设施配套费收入</t>
    </r>
  </si>
  <si>
    <r>
      <rPr>
        <b/>
        <sz val="11"/>
        <rFont val="宋体"/>
        <charset val="134"/>
      </rPr>
      <t>四、城乡社区支出</t>
    </r>
  </si>
  <si>
    <r>
      <rPr>
        <sz val="11"/>
        <rFont val="宋体"/>
        <charset val="134"/>
      </rPr>
      <t>十一、小型水库移民扶助基金收入</t>
    </r>
  </si>
  <si>
    <r>
      <rPr>
        <sz val="11"/>
        <rFont val="宋体"/>
        <charset val="134"/>
      </rPr>
      <t>国有土地使用权出让收入安排的支出</t>
    </r>
  </si>
  <si>
    <r>
      <rPr>
        <sz val="11"/>
        <rFont val="宋体"/>
        <charset val="134"/>
      </rPr>
      <t>十二、国家重大水利工程建设基金收入</t>
    </r>
  </si>
  <si>
    <r>
      <rPr>
        <sz val="11"/>
        <rFont val="宋体"/>
        <charset val="134"/>
      </rPr>
      <t>国有土地收益基金安排的支出</t>
    </r>
  </si>
  <si>
    <r>
      <rPr>
        <sz val="11"/>
        <rFont val="宋体"/>
        <charset val="134"/>
      </rPr>
      <t>十三、车辆通行费</t>
    </r>
  </si>
  <si>
    <r>
      <rPr>
        <sz val="11"/>
        <rFont val="宋体"/>
        <charset val="134"/>
      </rPr>
      <t>农业土地开发资金安排的支出</t>
    </r>
  </si>
  <si>
    <r>
      <rPr>
        <sz val="11"/>
        <rFont val="宋体"/>
        <charset val="134"/>
      </rPr>
      <t>十四、污水处理费收入</t>
    </r>
  </si>
  <si>
    <r>
      <rPr>
        <sz val="11"/>
        <rFont val="宋体"/>
        <charset val="134"/>
      </rPr>
      <t>城市基础设施配套费安排的支出</t>
    </r>
  </si>
  <si>
    <r>
      <rPr>
        <sz val="11"/>
        <rFont val="宋体"/>
        <charset val="134"/>
      </rPr>
      <t>十五、彩票发行机构和彩票销售机构的业务费用</t>
    </r>
  </si>
  <si>
    <r>
      <rPr>
        <sz val="11"/>
        <rFont val="宋体"/>
        <charset val="134"/>
      </rPr>
      <t>污水处理费安排的支出</t>
    </r>
  </si>
  <si>
    <r>
      <rPr>
        <sz val="11"/>
        <rFont val="宋体"/>
        <charset val="134"/>
      </rPr>
      <t>十六、其他政府性基金收入</t>
    </r>
  </si>
  <si>
    <r>
      <rPr>
        <sz val="11"/>
        <rFont val="宋体"/>
        <charset val="134"/>
      </rPr>
      <t>土地储备专项债券收入安排的支出</t>
    </r>
  </si>
  <si>
    <r>
      <rPr>
        <sz val="11"/>
        <rFont val="宋体"/>
        <charset val="134"/>
      </rPr>
      <t>十七、专项债券对应项目专项收入</t>
    </r>
  </si>
  <si>
    <r>
      <rPr>
        <sz val="11"/>
        <rFont val="宋体"/>
        <charset val="134"/>
      </rPr>
      <t>棚户区改造专项债券收入安排的支出</t>
    </r>
  </si>
  <si>
    <r>
      <rPr>
        <sz val="11"/>
        <rFont val="宋体"/>
        <charset val="134"/>
      </rPr>
      <t>城市基础设施配套费对应专项债务收入安排的支出</t>
    </r>
  </si>
  <si>
    <r>
      <rPr>
        <sz val="11"/>
        <rFont val="宋体"/>
        <charset val="134"/>
      </rPr>
      <t>污水处理费对应专项债务收入安排的支出</t>
    </r>
  </si>
  <si>
    <r>
      <rPr>
        <sz val="11"/>
        <rFont val="宋体"/>
        <charset val="134"/>
      </rPr>
      <t>国有土地使用权出让收入对应专项债务收入安排的支出</t>
    </r>
  </si>
  <si>
    <r>
      <rPr>
        <b/>
        <sz val="11"/>
        <rFont val="宋体"/>
        <charset val="134"/>
      </rPr>
      <t>五、农林水支出</t>
    </r>
  </si>
  <si>
    <r>
      <rPr>
        <b/>
        <sz val="11"/>
        <rFont val="宋体"/>
        <charset val="134"/>
      </rPr>
      <t>六、交通运输支出</t>
    </r>
  </si>
  <si>
    <r>
      <rPr>
        <b/>
        <sz val="11"/>
        <rFont val="宋体"/>
        <charset val="134"/>
      </rPr>
      <t>七、资源勘探工业信息等支出</t>
    </r>
  </si>
  <si>
    <r>
      <rPr>
        <b/>
        <sz val="11"/>
        <rFont val="宋体"/>
        <charset val="134"/>
      </rPr>
      <t>八、其他支出</t>
    </r>
  </si>
  <si>
    <r>
      <rPr>
        <sz val="11"/>
        <rFont val="宋体"/>
        <charset val="134"/>
      </rPr>
      <t>其他政府性基金及对应专项债务收入安排的支出</t>
    </r>
  </si>
  <si>
    <r>
      <rPr>
        <sz val="11"/>
        <rFont val="宋体"/>
        <charset val="134"/>
      </rPr>
      <t>彩票发行销售机构业务费安排的支出</t>
    </r>
  </si>
  <si>
    <r>
      <rPr>
        <sz val="11"/>
        <rFont val="宋体"/>
        <charset val="134"/>
      </rPr>
      <t>彩票公益金安排的支出</t>
    </r>
  </si>
  <si>
    <r>
      <rPr>
        <b/>
        <sz val="11"/>
        <rFont val="宋体"/>
        <charset val="134"/>
      </rPr>
      <t>九、债务付息支出</t>
    </r>
  </si>
  <si>
    <r>
      <rPr>
        <b/>
        <sz val="11"/>
        <rFont val="宋体"/>
        <charset val="134"/>
      </rPr>
      <t>十、债务发行费用支出</t>
    </r>
  </si>
  <si>
    <r>
      <rPr>
        <b/>
        <sz val="11"/>
        <rFont val="宋体"/>
        <charset val="134"/>
      </rPr>
      <t>十一、抗疫特别国债安排的支出</t>
    </r>
  </si>
  <si>
    <r>
      <rPr>
        <b/>
        <sz val="11"/>
        <rFont val="宋体"/>
        <charset val="134"/>
      </rPr>
      <t>支出合计</t>
    </r>
  </si>
  <si>
    <r>
      <rPr>
        <b/>
        <sz val="11"/>
        <rFont val="宋体"/>
        <charset val="134"/>
      </rPr>
      <t>政府性基金转移收入</t>
    </r>
  </si>
  <si>
    <r>
      <rPr>
        <b/>
        <sz val="11"/>
        <rFont val="宋体"/>
        <charset val="134"/>
      </rPr>
      <t>政府性基金转移支付</t>
    </r>
  </si>
  <si>
    <r>
      <rPr>
        <sz val="11"/>
        <rFont val="宋体"/>
        <charset val="134"/>
      </rPr>
      <t>政府性基金补助收入</t>
    </r>
  </si>
  <si>
    <r>
      <rPr>
        <sz val="11"/>
        <rFont val="宋体"/>
        <charset val="134"/>
      </rPr>
      <t>政府性基金补助支出</t>
    </r>
  </si>
  <si>
    <r>
      <rPr>
        <sz val="11"/>
        <rFont val="宋体"/>
        <charset val="134"/>
      </rPr>
      <t>政府性基金上解收入</t>
    </r>
  </si>
  <si>
    <r>
      <rPr>
        <sz val="11"/>
        <rFont val="宋体"/>
        <charset val="134"/>
      </rPr>
      <t>政府性基金上解支出</t>
    </r>
  </si>
  <si>
    <r>
      <rPr>
        <b/>
        <sz val="11"/>
        <rFont val="宋体"/>
        <charset val="134"/>
      </rPr>
      <t>上年结余收入</t>
    </r>
  </si>
  <si>
    <r>
      <rPr>
        <b/>
        <sz val="11"/>
        <rFont val="宋体"/>
        <charset val="134"/>
      </rPr>
      <t>调出资金</t>
    </r>
  </si>
  <si>
    <r>
      <rPr>
        <b/>
        <sz val="11"/>
        <rFont val="宋体"/>
        <charset val="134"/>
      </rPr>
      <t>调入资金</t>
    </r>
  </si>
  <si>
    <r>
      <rPr>
        <b/>
        <sz val="11"/>
        <rFont val="宋体"/>
        <charset val="134"/>
      </rPr>
      <t>年终结余</t>
    </r>
  </si>
  <si>
    <r>
      <rPr>
        <sz val="11"/>
        <rFont val="宋体"/>
        <charset val="134"/>
      </rPr>
      <t>其中：地方政府性基金调入专项收入</t>
    </r>
  </si>
  <si>
    <r>
      <rPr>
        <b/>
        <sz val="11"/>
        <rFont val="宋体"/>
        <charset val="134"/>
      </rPr>
      <t>地方政府专项债务还本支出</t>
    </r>
  </si>
  <si>
    <r>
      <rPr>
        <b/>
        <sz val="11"/>
        <rFont val="宋体"/>
        <charset val="134"/>
      </rPr>
      <t>地方政府专项债务收入</t>
    </r>
  </si>
  <si>
    <r>
      <rPr>
        <b/>
        <sz val="11"/>
        <rFont val="宋体"/>
        <charset val="134"/>
      </rPr>
      <t>地方政府专项债务转贷支出</t>
    </r>
  </si>
  <si>
    <r>
      <rPr>
        <b/>
        <sz val="11"/>
        <rFont val="宋体"/>
        <charset val="134"/>
      </rPr>
      <t>地方政府专项债务转贷收入</t>
    </r>
  </si>
  <si>
    <r>
      <rPr>
        <b/>
        <sz val="11"/>
        <rFont val="宋体"/>
        <charset val="134"/>
      </rPr>
      <t>收入总计</t>
    </r>
  </si>
  <si>
    <t xml:space="preserve">表五：                    </t>
  </si>
  <si>
    <r>
      <rPr>
        <sz val="16"/>
        <rFont val="Times New Roman"/>
        <charset val="134"/>
      </rPr>
      <t>2020</t>
    </r>
    <r>
      <rPr>
        <sz val="16"/>
        <rFont val="黑体"/>
        <charset val="134"/>
      </rPr>
      <t>年国有资本经营预算收支情况表</t>
    </r>
  </si>
  <si>
    <r>
      <rPr>
        <b/>
        <sz val="12"/>
        <rFont val="宋体"/>
        <charset val="134"/>
      </rPr>
      <t>收</t>
    </r>
    <r>
      <rPr>
        <b/>
        <sz val="12"/>
        <rFont val="Times New Roman"/>
        <charset val="134"/>
      </rPr>
      <t xml:space="preserve">          </t>
    </r>
    <r>
      <rPr>
        <b/>
        <sz val="12"/>
        <rFont val="宋体"/>
        <charset val="134"/>
      </rPr>
      <t>入</t>
    </r>
  </si>
  <si>
    <r>
      <rPr>
        <b/>
        <sz val="12"/>
        <rFont val="宋体"/>
        <charset val="134"/>
      </rPr>
      <t>支</t>
    </r>
    <r>
      <rPr>
        <b/>
        <sz val="12"/>
        <rFont val="Times New Roman"/>
        <charset val="134"/>
      </rPr>
      <t xml:space="preserve">          </t>
    </r>
    <r>
      <rPr>
        <b/>
        <sz val="12"/>
        <rFont val="宋体"/>
        <charset val="134"/>
      </rPr>
      <t>出</t>
    </r>
  </si>
  <si>
    <r>
      <rPr>
        <sz val="12"/>
        <rFont val="宋体"/>
        <charset val="134"/>
      </rPr>
      <t>项</t>
    </r>
    <r>
      <rPr>
        <sz val="12"/>
        <rFont val="Times New Roman"/>
        <charset val="134"/>
      </rPr>
      <t xml:space="preserve">        </t>
    </r>
    <r>
      <rPr>
        <sz val="12"/>
        <rFont val="宋体"/>
        <charset val="134"/>
      </rPr>
      <t>目</t>
    </r>
  </si>
  <si>
    <r>
      <rPr>
        <sz val="12"/>
        <rFont val="Times New Roman"/>
        <charset val="134"/>
      </rPr>
      <t>2019</t>
    </r>
    <r>
      <rPr>
        <sz val="12"/>
        <rFont val="宋体"/>
        <charset val="134"/>
      </rPr>
      <t>年执行数</t>
    </r>
  </si>
  <si>
    <t>一、利润收入</t>
  </si>
  <si>
    <t>一、解决历史遗留问题及改革成本支出</t>
  </si>
  <si>
    <t>二、股利、股息收入</t>
  </si>
  <si>
    <t>二、国有企业资本金注入</t>
  </si>
  <si>
    <t>三、产权转让收入</t>
  </si>
  <si>
    <t>三、国有企业政策性补贴</t>
  </si>
  <si>
    <t>四、清算收入</t>
  </si>
  <si>
    <t>四、金融国有资本经营预算支出</t>
  </si>
  <si>
    <t>五、其他国有资本经营预算收入</t>
  </si>
  <si>
    <t>五、其他国有资本经营预算支出</t>
  </si>
  <si>
    <r>
      <rPr>
        <b/>
        <sz val="11"/>
        <rFont val="宋体"/>
        <charset val="134"/>
      </rPr>
      <t>收</t>
    </r>
    <r>
      <rPr>
        <b/>
        <sz val="11"/>
        <rFont val="Times New Roman"/>
        <charset val="134"/>
      </rPr>
      <t xml:space="preserve"> </t>
    </r>
    <r>
      <rPr>
        <b/>
        <sz val="11"/>
        <rFont val="宋体"/>
        <charset val="134"/>
      </rPr>
      <t>入</t>
    </r>
    <r>
      <rPr>
        <b/>
        <sz val="11"/>
        <rFont val="Times New Roman"/>
        <charset val="134"/>
      </rPr>
      <t xml:space="preserve"> </t>
    </r>
    <r>
      <rPr>
        <b/>
        <sz val="11"/>
        <rFont val="宋体"/>
        <charset val="134"/>
      </rPr>
      <t>合</t>
    </r>
    <r>
      <rPr>
        <b/>
        <sz val="11"/>
        <rFont val="Times New Roman"/>
        <charset val="134"/>
      </rPr>
      <t xml:space="preserve"> </t>
    </r>
    <r>
      <rPr>
        <b/>
        <sz val="11"/>
        <rFont val="宋体"/>
        <charset val="134"/>
      </rPr>
      <t>计</t>
    </r>
  </si>
  <si>
    <r>
      <rPr>
        <b/>
        <sz val="11"/>
        <rFont val="宋体"/>
        <charset val="134"/>
      </rPr>
      <t>支</t>
    </r>
    <r>
      <rPr>
        <b/>
        <sz val="11"/>
        <rFont val="Times New Roman"/>
        <charset val="134"/>
      </rPr>
      <t xml:space="preserve"> </t>
    </r>
    <r>
      <rPr>
        <b/>
        <sz val="11"/>
        <rFont val="宋体"/>
        <charset val="134"/>
      </rPr>
      <t>出</t>
    </r>
    <r>
      <rPr>
        <b/>
        <sz val="11"/>
        <rFont val="Times New Roman"/>
        <charset val="134"/>
      </rPr>
      <t xml:space="preserve"> </t>
    </r>
    <r>
      <rPr>
        <b/>
        <sz val="11"/>
        <rFont val="宋体"/>
        <charset val="134"/>
      </rPr>
      <t>合</t>
    </r>
    <r>
      <rPr>
        <b/>
        <sz val="11"/>
        <rFont val="Times New Roman"/>
        <charset val="134"/>
      </rPr>
      <t xml:space="preserve"> </t>
    </r>
    <r>
      <rPr>
        <b/>
        <sz val="11"/>
        <rFont val="宋体"/>
        <charset val="134"/>
      </rPr>
      <t>计</t>
    </r>
  </si>
  <si>
    <t>国有资本经营预算转移支付收入</t>
  </si>
  <si>
    <t>国有资本经营预算转移支付支出</t>
  </si>
  <si>
    <t>上年结转</t>
  </si>
  <si>
    <t>国有资本经营预算上解支出</t>
  </si>
  <si>
    <t>国有资本经营预算调出资金</t>
  </si>
  <si>
    <t>结转下年</t>
  </si>
  <si>
    <r>
      <rPr>
        <b/>
        <sz val="11"/>
        <rFont val="宋体"/>
        <charset val="134"/>
      </rPr>
      <t>收</t>
    </r>
    <r>
      <rPr>
        <b/>
        <sz val="11"/>
        <rFont val="Times New Roman"/>
        <charset val="134"/>
      </rPr>
      <t xml:space="preserve"> </t>
    </r>
    <r>
      <rPr>
        <b/>
        <sz val="11"/>
        <rFont val="宋体"/>
        <charset val="134"/>
      </rPr>
      <t>入</t>
    </r>
    <r>
      <rPr>
        <b/>
        <sz val="11"/>
        <rFont val="Times New Roman"/>
        <charset val="134"/>
      </rPr>
      <t xml:space="preserve"> </t>
    </r>
    <r>
      <rPr>
        <b/>
        <sz val="11"/>
        <rFont val="宋体"/>
        <charset val="134"/>
      </rPr>
      <t>总</t>
    </r>
    <r>
      <rPr>
        <b/>
        <sz val="11"/>
        <rFont val="Times New Roman"/>
        <charset val="134"/>
      </rPr>
      <t xml:space="preserve"> </t>
    </r>
    <r>
      <rPr>
        <b/>
        <sz val="11"/>
        <rFont val="宋体"/>
        <charset val="134"/>
      </rPr>
      <t>计</t>
    </r>
  </si>
  <si>
    <r>
      <rPr>
        <b/>
        <sz val="11"/>
        <rFont val="宋体"/>
        <charset val="134"/>
      </rPr>
      <t>支</t>
    </r>
    <r>
      <rPr>
        <b/>
        <sz val="11"/>
        <rFont val="Times New Roman"/>
        <charset val="134"/>
      </rPr>
      <t xml:space="preserve"> </t>
    </r>
    <r>
      <rPr>
        <b/>
        <sz val="11"/>
        <rFont val="宋体"/>
        <charset val="134"/>
      </rPr>
      <t>出</t>
    </r>
    <r>
      <rPr>
        <b/>
        <sz val="11"/>
        <rFont val="Times New Roman"/>
        <charset val="134"/>
      </rPr>
      <t xml:space="preserve"> </t>
    </r>
    <r>
      <rPr>
        <b/>
        <sz val="11"/>
        <rFont val="宋体"/>
        <charset val="134"/>
      </rPr>
      <t>总</t>
    </r>
    <r>
      <rPr>
        <b/>
        <sz val="11"/>
        <rFont val="Times New Roman"/>
        <charset val="134"/>
      </rPr>
      <t xml:space="preserve"> </t>
    </r>
    <r>
      <rPr>
        <b/>
        <sz val="11"/>
        <rFont val="宋体"/>
        <charset val="134"/>
      </rPr>
      <t>计</t>
    </r>
  </si>
  <si>
    <r>
      <rPr>
        <sz val="12"/>
        <rFont val="黑体"/>
        <charset val="134"/>
      </rPr>
      <t>表六：</t>
    </r>
  </si>
  <si>
    <r>
      <rPr>
        <sz val="16"/>
        <rFont val="Times New Roman"/>
        <charset val="134"/>
      </rPr>
      <t>2021</t>
    </r>
    <r>
      <rPr>
        <sz val="16"/>
        <rFont val="黑体"/>
        <charset val="134"/>
      </rPr>
      <t>年一般公共预算收入安排情况表（不含州分成</t>
    </r>
    <r>
      <rPr>
        <sz val="16"/>
        <rFont val="Times New Roman"/>
        <charset val="134"/>
      </rPr>
      <t>11000</t>
    </r>
    <r>
      <rPr>
        <sz val="16"/>
        <rFont val="黑体"/>
        <charset val="134"/>
      </rPr>
      <t>万元）</t>
    </r>
  </si>
  <si>
    <r>
      <rPr>
        <sz val="12"/>
        <rFont val="Times New Roman"/>
        <charset val="134"/>
      </rPr>
      <t>2020</t>
    </r>
    <r>
      <rPr>
        <sz val="12"/>
        <rFont val="宋体"/>
        <charset val="134"/>
      </rPr>
      <t>年决算数</t>
    </r>
  </si>
  <si>
    <r>
      <rPr>
        <sz val="12"/>
        <rFont val="Times New Roman"/>
        <charset val="134"/>
      </rPr>
      <t>2021</t>
    </r>
    <r>
      <rPr>
        <sz val="12"/>
        <rFont val="宋体"/>
        <charset val="134"/>
      </rPr>
      <t>年预算数</t>
    </r>
  </si>
  <si>
    <r>
      <rPr>
        <sz val="13"/>
        <rFont val="宋体"/>
        <charset val="134"/>
      </rPr>
      <t>比上年增（减）</t>
    </r>
    <r>
      <rPr>
        <sz val="13"/>
        <rFont val="Times New Roman"/>
        <charset val="134"/>
      </rPr>
      <t>%</t>
    </r>
  </si>
  <si>
    <t>营业税</t>
  </si>
  <si>
    <t>企业所得税</t>
  </si>
  <si>
    <t>个人所得税</t>
  </si>
  <si>
    <t>资源税</t>
  </si>
  <si>
    <t>城市维护建设税</t>
  </si>
  <si>
    <t>房产税</t>
  </si>
  <si>
    <t>印花税</t>
  </si>
  <si>
    <t>城镇土地使用税</t>
  </si>
  <si>
    <t>土地增值税</t>
  </si>
  <si>
    <t>车船税</t>
  </si>
  <si>
    <t>耕地占用税</t>
  </si>
  <si>
    <t>契税</t>
  </si>
  <si>
    <t>环境保护税</t>
  </si>
  <si>
    <t>其他税收收入</t>
  </si>
  <si>
    <t>二、非税收入</t>
  </si>
  <si>
    <t>专项收入</t>
  </si>
  <si>
    <t>行政事业性收费收入</t>
  </si>
  <si>
    <t>罚没收入</t>
  </si>
  <si>
    <t>国有资本经营收入</t>
  </si>
  <si>
    <t>国有资源（资产）有偿使用收入</t>
  </si>
  <si>
    <t>捐赠收入</t>
  </si>
  <si>
    <t>政府住房基金收入</t>
  </si>
  <si>
    <t>其他收入</t>
  </si>
  <si>
    <t>收入合计</t>
  </si>
  <si>
    <t>表七：</t>
  </si>
  <si>
    <r>
      <rPr>
        <sz val="16"/>
        <rFont val="Times New Roman"/>
        <charset val="134"/>
      </rPr>
      <t>2021</t>
    </r>
    <r>
      <rPr>
        <sz val="16"/>
        <rFont val="黑体"/>
        <charset val="134"/>
      </rPr>
      <t>年一般公共预算支出安排情况表</t>
    </r>
  </si>
  <si>
    <r>
      <rPr>
        <sz val="12"/>
        <rFont val="黑体"/>
        <charset val="134"/>
      </rPr>
      <t>表八：</t>
    </r>
  </si>
  <si>
    <r>
      <rPr>
        <sz val="16"/>
        <rFont val="Times New Roman"/>
        <charset val="134"/>
      </rPr>
      <t>2021</t>
    </r>
    <r>
      <rPr>
        <sz val="16"/>
        <rFont val="黑体"/>
        <charset val="134"/>
      </rPr>
      <t>年一般公共预算收支平衡表</t>
    </r>
  </si>
  <si>
    <r>
      <rPr>
        <sz val="12"/>
        <rFont val="Times New Roman"/>
        <charset val="134"/>
      </rPr>
      <t>2020</t>
    </r>
    <r>
      <rPr>
        <sz val="12"/>
        <rFont val="宋体"/>
        <charset val="134"/>
      </rPr>
      <t>年</t>
    </r>
    <r>
      <rPr>
        <sz val="12"/>
        <rFont val="Times New Roman"/>
        <charset val="134"/>
      </rPr>
      <t xml:space="preserve">
</t>
    </r>
    <r>
      <rPr>
        <sz val="12"/>
        <rFont val="宋体"/>
        <charset val="134"/>
      </rPr>
      <t>决算数</t>
    </r>
  </si>
  <si>
    <r>
      <rPr>
        <sz val="12"/>
        <rFont val="Times New Roman"/>
        <charset val="134"/>
      </rPr>
      <t>2021</t>
    </r>
    <r>
      <rPr>
        <sz val="12"/>
        <rFont val="宋体"/>
        <charset val="134"/>
      </rPr>
      <t>年</t>
    </r>
    <r>
      <rPr>
        <sz val="12"/>
        <rFont val="Times New Roman"/>
        <charset val="134"/>
      </rPr>
      <t xml:space="preserve">
</t>
    </r>
    <r>
      <rPr>
        <sz val="12"/>
        <rFont val="宋体"/>
        <charset val="134"/>
      </rPr>
      <t>预算数</t>
    </r>
  </si>
  <si>
    <t>本级收入合计</t>
  </si>
  <si>
    <t>本级支出合计</t>
  </si>
  <si>
    <t>上级补助收入</t>
  </si>
  <si>
    <t>上解支出</t>
  </si>
  <si>
    <t>返还性收入</t>
  </si>
  <si>
    <t>体制上解支出</t>
  </si>
  <si>
    <t>专项上解支出</t>
  </si>
  <si>
    <t>一般性转移支付收入</t>
  </si>
  <si>
    <r>
      <rPr>
        <sz val="11"/>
        <rFont val="Times New Roman"/>
        <charset val="134"/>
      </rPr>
      <t xml:space="preserve">      </t>
    </r>
    <r>
      <rPr>
        <sz val="11"/>
        <rFont val="宋体"/>
        <charset val="134"/>
      </rPr>
      <t>公共安全共同财政事权转移支付收入</t>
    </r>
  </si>
  <si>
    <t>调出资金</t>
  </si>
  <si>
    <t>年终结余</t>
  </si>
  <si>
    <t>地方政府一般债务还本支出</t>
  </si>
  <si>
    <t>地方政府一般债务转贷支出</t>
  </si>
  <si>
    <t>援助其他地区支出</t>
  </si>
  <si>
    <t>安排预算稳定调节基金</t>
  </si>
  <si>
    <t>补充预算周转金</t>
  </si>
  <si>
    <t>支出总计</t>
  </si>
  <si>
    <t>表九：</t>
  </si>
  <si>
    <r>
      <rPr>
        <sz val="16"/>
        <rFont val="Times New Roman"/>
        <charset val="134"/>
      </rPr>
      <t>2021</t>
    </r>
    <r>
      <rPr>
        <sz val="16"/>
        <rFont val="黑体"/>
        <charset val="134"/>
      </rPr>
      <t>年政府性基金预算收支表</t>
    </r>
  </si>
  <si>
    <r>
      <rPr>
        <sz val="11"/>
        <rFont val="Times New Roman"/>
        <charset val="134"/>
      </rPr>
      <t xml:space="preserve">    </t>
    </r>
    <r>
      <rPr>
        <sz val="11"/>
        <rFont val="宋体"/>
        <charset val="134"/>
      </rPr>
      <t>污水处理费对应专项债务收入安排的支出</t>
    </r>
  </si>
  <si>
    <r>
      <rPr>
        <b/>
        <sz val="11"/>
        <rFont val="宋体"/>
        <charset val="134"/>
      </rPr>
      <t>转移性收入</t>
    </r>
  </si>
  <si>
    <r>
      <rPr>
        <b/>
        <sz val="11"/>
        <rFont val="宋体"/>
        <charset val="134"/>
      </rPr>
      <t>转移性支出</t>
    </r>
  </si>
  <si>
    <t>表十：</t>
  </si>
  <si>
    <r>
      <rPr>
        <sz val="16"/>
        <rFont val="Times New Roman"/>
        <charset val="134"/>
      </rPr>
      <t>2021</t>
    </r>
    <r>
      <rPr>
        <sz val="16"/>
        <rFont val="黑体"/>
        <charset val="134"/>
      </rPr>
      <t>年国有资本经营预算收支安排情况表</t>
    </r>
  </si>
  <si>
    <r>
      <rPr>
        <sz val="12"/>
        <rFont val="Times New Roman"/>
        <charset val="134"/>
      </rPr>
      <t>2020</t>
    </r>
    <r>
      <rPr>
        <sz val="12"/>
        <rFont val="宋体"/>
        <charset val="134"/>
      </rPr>
      <t>年执行数</t>
    </r>
  </si>
  <si>
    <t>表十一：</t>
  </si>
  <si>
    <r>
      <rPr>
        <sz val="16"/>
        <color indexed="8"/>
        <rFont val="黑体"/>
        <charset val="134"/>
      </rPr>
      <t>阜康市</t>
    </r>
    <r>
      <rPr>
        <sz val="16"/>
        <color indexed="8"/>
        <rFont val="Times New Roman"/>
        <charset val="134"/>
      </rPr>
      <t>2021</t>
    </r>
    <r>
      <rPr>
        <sz val="16"/>
        <color indexed="8"/>
        <rFont val="黑体"/>
        <charset val="134"/>
      </rPr>
      <t>年可用财力测算表</t>
    </r>
  </si>
  <si>
    <r>
      <rPr>
        <sz val="12"/>
        <rFont val="宋体"/>
        <charset val="134"/>
      </rPr>
      <t>单位：亿元</t>
    </r>
  </si>
  <si>
    <r>
      <rPr>
        <sz val="12"/>
        <rFont val="宋体"/>
        <charset val="134"/>
      </rPr>
      <t>金额</t>
    </r>
  </si>
  <si>
    <r>
      <rPr>
        <sz val="12"/>
        <rFont val="宋体"/>
        <charset val="134"/>
      </rPr>
      <t>备注</t>
    </r>
  </si>
  <si>
    <r>
      <rPr>
        <sz val="11"/>
        <rFont val="Times New Roman"/>
        <charset val="134"/>
      </rPr>
      <t>2021</t>
    </r>
    <r>
      <rPr>
        <sz val="11"/>
        <rFont val="宋体"/>
        <charset val="134"/>
      </rPr>
      <t>年地方财政收入预计实现</t>
    </r>
  </si>
  <si>
    <r>
      <rPr>
        <sz val="11"/>
        <rFont val="宋体"/>
        <charset val="134"/>
      </rPr>
      <t>其中：</t>
    </r>
    <r>
      <rPr>
        <sz val="11"/>
        <rFont val="Times New Roman"/>
        <charset val="134"/>
      </rPr>
      <t>2021</t>
    </r>
    <r>
      <rPr>
        <sz val="11"/>
        <rFont val="宋体"/>
        <charset val="134"/>
      </rPr>
      <t>年一般公共预算收入</t>
    </r>
  </si>
  <si>
    <r>
      <rPr>
        <sz val="11"/>
        <rFont val="宋体"/>
        <charset val="134"/>
      </rPr>
      <t>含州分成，按</t>
    </r>
    <r>
      <rPr>
        <sz val="11"/>
        <rFont val="Times New Roman"/>
        <charset val="134"/>
      </rPr>
      <t>2020</t>
    </r>
    <r>
      <rPr>
        <sz val="11"/>
        <rFont val="宋体"/>
        <charset val="134"/>
      </rPr>
      <t>年一般公共预算收入预计完成数</t>
    </r>
    <r>
      <rPr>
        <sz val="11"/>
        <rFont val="Times New Roman"/>
        <charset val="134"/>
      </rPr>
      <t>19.95</t>
    </r>
    <r>
      <rPr>
        <sz val="11"/>
        <rFont val="宋体"/>
        <charset val="134"/>
      </rPr>
      <t>亿元增幅</t>
    </r>
    <r>
      <rPr>
        <sz val="11"/>
        <rFont val="Times New Roman"/>
        <charset val="134"/>
      </rPr>
      <t>6.5%</t>
    </r>
    <r>
      <rPr>
        <sz val="11"/>
        <rFont val="宋体"/>
        <charset val="134"/>
      </rPr>
      <t>计算。</t>
    </r>
  </si>
  <si>
    <t>政府性基金预算收入</t>
  </si>
  <si>
    <t>加：预计转移支付补助收入</t>
  </si>
  <si>
    <r>
      <rPr>
        <sz val="11"/>
        <rFont val="宋体"/>
        <charset val="134"/>
      </rPr>
      <t>上级转移支付基数</t>
    </r>
    <r>
      <rPr>
        <sz val="11"/>
        <rFont val="Times New Roman"/>
        <charset val="134"/>
      </rPr>
      <t>2.98</t>
    </r>
    <r>
      <rPr>
        <sz val="11"/>
        <rFont val="宋体"/>
        <charset val="134"/>
      </rPr>
      <t>亿元，提前下达转移支付</t>
    </r>
    <r>
      <rPr>
        <sz val="11"/>
        <rFont val="Times New Roman"/>
        <charset val="134"/>
      </rPr>
      <t>4.48</t>
    </r>
    <r>
      <rPr>
        <sz val="11"/>
        <rFont val="宋体"/>
        <charset val="134"/>
      </rPr>
      <t>亿元</t>
    </r>
  </si>
  <si>
    <t>盘活财政存量资金</t>
  </si>
  <si>
    <t>国有资本经营收入调入</t>
  </si>
  <si>
    <t>减：州分成</t>
  </si>
  <si>
    <t>预计专项上解</t>
  </si>
  <si>
    <r>
      <rPr>
        <b/>
        <sz val="11"/>
        <rFont val="宋体"/>
        <charset val="134"/>
      </rPr>
      <t>预计</t>
    </r>
    <r>
      <rPr>
        <b/>
        <sz val="11"/>
        <rFont val="Times New Roman"/>
        <charset val="134"/>
      </rPr>
      <t>2021</t>
    </r>
    <r>
      <rPr>
        <b/>
        <sz val="11"/>
        <rFont val="宋体"/>
        <charset val="134"/>
      </rPr>
      <t>可用财力</t>
    </r>
  </si>
  <si>
    <t>注：列入转移支付补助基数明细附后</t>
  </si>
  <si>
    <t>表十二：</t>
  </si>
  <si>
    <r>
      <rPr>
        <sz val="16"/>
        <color indexed="8"/>
        <rFont val="黑体"/>
        <charset val="134"/>
      </rPr>
      <t>阜康市</t>
    </r>
    <r>
      <rPr>
        <sz val="16"/>
        <color indexed="8"/>
        <rFont val="Times New Roman"/>
        <charset val="134"/>
      </rPr>
      <t>2021</t>
    </r>
    <r>
      <rPr>
        <sz val="16"/>
        <color indexed="8"/>
        <rFont val="黑体"/>
        <charset val="134"/>
      </rPr>
      <t>年财政支出预算表</t>
    </r>
  </si>
  <si>
    <r>
      <rPr>
        <sz val="12"/>
        <color indexed="8"/>
        <rFont val="Times New Roman"/>
        <charset val="134"/>
      </rPr>
      <t xml:space="preserve">                                                                          </t>
    </r>
    <r>
      <rPr>
        <sz val="12"/>
        <color indexed="8"/>
        <rFont val="宋体"/>
        <charset val="134"/>
      </rPr>
      <t>单位：万元</t>
    </r>
    <r>
      <rPr>
        <sz val="12"/>
        <color indexed="8"/>
        <rFont val="Times New Roman"/>
        <charset val="134"/>
      </rPr>
      <t xml:space="preserve">                                               </t>
    </r>
  </si>
  <si>
    <r>
      <rPr>
        <sz val="12"/>
        <color indexed="8"/>
        <rFont val="宋体"/>
        <charset val="134"/>
      </rPr>
      <t>项目</t>
    </r>
  </si>
  <si>
    <r>
      <rPr>
        <sz val="12"/>
        <color indexed="8"/>
        <rFont val="宋体"/>
        <charset val="134"/>
      </rPr>
      <t>人数</t>
    </r>
  </si>
  <si>
    <r>
      <rPr>
        <sz val="12"/>
        <rFont val="宋体"/>
        <charset val="134"/>
      </rPr>
      <t>备</t>
    </r>
    <r>
      <rPr>
        <sz val="12"/>
        <rFont val="Times New Roman"/>
        <charset val="134"/>
      </rPr>
      <t xml:space="preserve">   </t>
    </r>
    <r>
      <rPr>
        <sz val="12"/>
        <rFont val="宋体"/>
        <charset val="134"/>
      </rPr>
      <t>注</t>
    </r>
  </si>
  <si>
    <r>
      <rPr>
        <sz val="12"/>
        <color indexed="8"/>
        <rFont val="宋体"/>
        <charset val="134"/>
      </rPr>
      <t>预算金额</t>
    </r>
  </si>
  <si>
    <t>一、人员经费</t>
  </si>
  <si>
    <t>（一）在编在岗人员</t>
  </si>
  <si>
    <r>
      <rPr>
        <sz val="11"/>
        <rFont val="宋体"/>
        <charset val="134"/>
      </rPr>
      <t>在职人员（包含特岗教师</t>
    </r>
    <r>
      <rPr>
        <sz val="11"/>
        <rFont val="Times New Roman"/>
        <charset val="134"/>
      </rPr>
      <t>127</t>
    </r>
    <r>
      <rPr>
        <sz val="11"/>
        <rFont val="宋体"/>
        <charset val="134"/>
      </rPr>
      <t>人、市、中医院在编在岗人员</t>
    </r>
    <r>
      <rPr>
        <sz val="11"/>
        <rFont val="Times New Roman"/>
        <charset val="134"/>
      </rPr>
      <t>294</t>
    </r>
    <r>
      <rPr>
        <sz val="11"/>
        <rFont val="宋体"/>
        <charset val="134"/>
      </rPr>
      <t>人，备案制人员</t>
    </r>
    <r>
      <rPr>
        <sz val="11"/>
        <rFont val="Times New Roman"/>
        <charset val="134"/>
      </rPr>
      <t>291</t>
    </r>
    <r>
      <rPr>
        <sz val="11"/>
        <rFont val="宋体"/>
        <charset val="134"/>
      </rPr>
      <t>人）。市医院、中医院分别按</t>
    </r>
    <r>
      <rPr>
        <sz val="11"/>
        <rFont val="Times New Roman"/>
        <charset val="134"/>
      </rPr>
      <t>70%</t>
    </r>
    <r>
      <rPr>
        <sz val="11"/>
        <rFont val="宋体"/>
        <charset val="134"/>
      </rPr>
      <t>、</t>
    </r>
    <r>
      <rPr>
        <sz val="11"/>
        <rFont val="Times New Roman"/>
        <charset val="134"/>
      </rPr>
      <t>80%</t>
    </r>
    <r>
      <rPr>
        <sz val="11"/>
        <rFont val="宋体"/>
        <charset val="134"/>
      </rPr>
      <t>保障</t>
    </r>
  </si>
  <si>
    <r>
      <rPr>
        <sz val="11"/>
        <color indexed="8"/>
        <rFont val="Times New Roman"/>
        <charset val="134"/>
      </rPr>
      <t>1</t>
    </r>
    <r>
      <rPr>
        <sz val="11"/>
        <color indexed="8"/>
        <rFont val="宋体"/>
        <charset val="134"/>
      </rPr>
      <t>、在职人员工资</t>
    </r>
  </si>
  <si>
    <r>
      <rPr>
        <sz val="11"/>
        <rFont val="宋体"/>
        <charset val="134"/>
      </rPr>
      <t>依据</t>
    </r>
    <r>
      <rPr>
        <sz val="11"/>
        <rFont val="Times New Roman"/>
        <charset val="134"/>
      </rPr>
      <t>2020</t>
    </r>
    <r>
      <rPr>
        <sz val="11"/>
        <rFont val="宋体"/>
        <charset val="134"/>
      </rPr>
      <t>年</t>
    </r>
    <r>
      <rPr>
        <sz val="11"/>
        <rFont val="Times New Roman"/>
        <charset val="134"/>
      </rPr>
      <t>11</t>
    </r>
    <r>
      <rPr>
        <sz val="11"/>
        <rFont val="宋体"/>
        <charset val="134"/>
      </rPr>
      <t>月在编人员工资表编制，含预留增人增资</t>
    </r>
    <r>
      <rPr>
        <sz val="11"/>
        <rFont val="Times New Roman"/>
        <charset val="134"/>
      </rPr>
      <t>5000</t>
    </r>
    <r>
      <rPr>
        <sz val="11"/>
        <rFont val="宋体"/>
        <charset val="134"/>
      </rPr>
      <t>万</t>
    </r>
  </si>
  <si>
    <r>
      <rPr>
        <sz val="11"/>
        <color indexed="8"/>
        <rFont val="Times New Roman"/>
        <charset val="134"/>
      </rPr>
      <t>2</t>
    </r>
    <r>
      <rPr>
        <sz val="11"/>
        <color indexed="8"/>
        <rFont val="宋体"/>
        <charset val="134"/>
      </rPr>
      <t>、</t>
    </r>
    <r>
      <rPr>
        <sz val="11"/>
        <color indexed="8"/>
        <rFont val="Times New Roman"/>
        <charset val="134"/>
      </rPr>
      <t xml:space="preserve"> </t>
    </r>
    <r>
      <rPr>
        <sz val="11"/>
        <color indexed="8"/>
        <rFont val="宋体"/>
        <charset val="134"/>
      </rPr>
      <t>奖金</t>
    </r>
  </si>
  <si>
    <r>
      <rPr>
        <sz val="11"/>
        <rFont val="宋体"/>
        <charset val="134"/>
      </rPr>
      <t>年终一次性奖金</t>
    </r>
    <r>
      <rPr>
        <sz val="11"/>
        <rFont val="Times New Roman"/>
        <charset val="134"/>
      </rPr>
      <t>1952.27</t>
    </r>
    <r>
      <rPr>
        <sz val="11"/>
        <rFont val="宋体"/>
        <charset val="134"/>
      </rPr>
      <t>万、年终考核优秀奖</t>
    </r>
    <r>
      <rPr>
        <sz val="11"/>
        <rFont val="Times New Roman"/>
        <charset val="134"/>
      </rPr>
      <t>136.4</t>
    </r>
    <r>
      <rPr>
        <sz val="11"/>
        <rFont val="宋体"/>
        <charset val="134"/>
      </rPr>
      <t>万。</t>
    </r>
    <r>
      <rPr>
        <sz val="11"/>
        <rFont val="Times New Roman"/>
        <charset val="134"/>
      </rPr>
      <t>2020</t>
    </r>
    <r>
      <rPr>
        <sz val="11"/>
        <rFont val="宋体"/>
        <charset val="134"/>
      </rPr>
      <t>绩效目标考核奖励</t>
    </r>
    <r>
      <rPr>
        <sz val="11"/>
        <rFont val="Times New Roman"/>
        <charset val="134"/>
      </rPr>
      <t>8000</t>
    </r>
    <r>
      <rPr>
        <sz val="11"/>
        <rFont val="宋体"/>
        <charset val="134"/>
      </rPr>
      <t>万</t>
    </r>
  </si>
  <si>
    <r>
      <rPr>
        <sz val="11"/>
        <color indexed="8"/>
        <rFont val="Times New Roman"/>
        <charset val="134"/>
      </rPr>
      <t>3</t>
    </r>
    <r>
      <rPr>
        <sz val="11"/>
        <color indexed="8"/>
        <rFont val="宋体"/>
        <charset val="134"/>
      </rPr>
      <t>、维稳补助</t>
    </r>
  </si>
  <si>
    <r>
      <rPr>
        <sz val="11"/>
        <rFont val="宋体"/>
        <charset val="134"/>
      </rPr>
      <t>全市在职人员维稳补助</t>
    </r>
    <r>
      <rPr>
        <sz val="11"/>
        <rFont val="Times New Roman"/>
        <charset val="134"/>
      </rPr>
      <t>1050</t>
    </r>
    <r>
      <rPr>
        <sz val="11"/>
        <rFont val="宋体"/>
        <charset val="134"/>
      </rPr>
      <t>元</t>
    </r>
    <r>
      <rPr>
        <sz val="11"/>
        <rFont val="Times New Roman"/>
        <charset val="134"/>
      </rPr>
      <t>/</t>
    </r>
    <r>
      <rPr>
        <sz val="11"/>
        <rFont val="宋体"/>
        <charset val="134"/>
      </rPr>
      <t>人</t>
    </r>
    <r>
      <rPr>
        <sz val="11"/>
        <rFont val="Times New Roman"/>
        <charset val="134"/>
      </rPr>
      <t>/</t>
    </r>
    <r>
      <rPr>
        <sz val="11"/>
        <rFont val="宋体"/>
        <charset val="134"/>
      </rPr>
      <t>月</t>
    </r>
  </si>
  <si>
    <r>
      <rPr>
        <sz val="11"/>
        <color indexed="8"/>
        <rFont val="Times New Roman"/>
        <charset val="134"/>
      </rPr>
      <t>4</t>
    </r>
    <r>
      <rPr>
        <sz val="11"/>
        <color indexed="8"/>
        <rFont val="宋体"/>
        <charset val="134"/>
      </rPr>
      <t>、养老保险</t>
    </r>
  </si>
  <si>
    <r>
      <rPr>
        <sz val="11"/>
        <rFont val="宋体"/>
        <charset val="134"/>
      </rPr>
      <t>按单位在职职工工资总额（工资</t>
    </r>
    <r>
      <rPr>
        <sz val="11"/>
        <rFont val="Times New Roman"/>
        <charset val="134"/>
      </rPr>
      <t>+</t>
    </r>
    <r>
      <rPr>
        <sz val="11"/>
        <rFont val="宋体"/>
        <charset val="134"/>
      </rPr>
      <t>津贴</t>
    </r>
    <r>
      <rPr>
        <sz val="11"/>
        <rFont val="Times New Roman"/>
        <charset val="134"/>
      </rPr>
      <t>)</t>
    </r>
    <r>
      <rPr>
        <sz val="11"/>
        <rFont val="宋体"/>
        <charset val="134"/>
      </rPr>
      <t>和第</t>
    </r>
    <r>
      <rPr>
        <sz val="11"/>
        <rFont val="Times New Roman"/>
        <charset val="134"/>
      </rPr>
      <t>13</t>
    </r>
    <r>
      <rPr>
        <sz val="11"/>
        <rFont val="宋体"/>
        <charset val="134"/>
      </rPr>
      <t>个月奖励工资的</t>
    </r>
    <r>
      <rPr>
        <sz val="11"/>
        <rFont val="Times New Roman"/>
        <charset val="134"/>
      </rPr>
      <t>16</t>
    </r>
    <r>
      <rPr>
        <sz val="11"/>
        <rFont val="宋体"/>
        <charset val="134"/>
      </rPr>
      <t>％核定</t>
    </r>
  </si>
  <si>
    <r>
      <rPr>
        <sz val="11"/>
        <color indexed="8"/>
        <rFont val="Times New Roman"/>
        <charset val="134"/>
      </rPr>
      <t>5</t>
    </r>
    <r>
      <rPr>
        <sz val="11"/>
        <color indexed="8"/>
        <rFont val="宋体"/>
        <charset val="134"/>
      </rPr>
      <t>、职业年金</t>
    </r>
  </si>
  <si>
    <r>
      <rPr>
        <sz val="11"/>
        <rFont val="宋体"/>
        <charset val="134"/>
      </rPr>
      <t>按在职职工工资总额（工资</t>
    </r>
    <r>
      <rPr>
        <sz val="11"/>
        <rFont val="Times New Roman"/>
        <charset val="134"/>
      </rPr>
      <t>+</t>
    </r>
    <r>
      <rPr>
        <sz val="11"/>
        <rFont val="宋体"/>
        <charset val="134"/>
      </rPr>
      <t>津贴</t>
    </r>
    <r>
      <rPr>
        <sz val="11"/>
        <rFont val="Times New Roman"/>
        <charset val="134"/>
      </rPr>
      <t>)</t>
    </r>
    <r>
      <rPr>
        <sz val="11"/>
        <rFont val="宋体"/>
        <charset val="134"/>
      </rPr>
      <t>和第</t>
    </r>
    <r>
      <rPr>
        <sz val="11"/>
        <rFont val="Times New Roman"/>
        <charset val="134"/>
      </rPr>
      <t>13</t>
    </r>
    <r>
      <rPr>
        <sz val="11"/>
        <rFont val="宋体"/>
        <charset val="134"/>
      </rPr>
      <t>个月奖励工资的</t>
    </r>
    <r>
      <rPr>
        <sz val="11"/>
        <rFont val="Times New Roman"/>
        <charset val="134"/>
      </rPr>
      <t>8%</t>
    </r>
    <r>
      <rPr>
        <sz val="11"/>
        <rFont val="宋体"/>
        <charset val="134"/>
      </rPr>
      <t>比例核定；差额单位实账缴费</t>
    </r>
  </si>
  <si>
    <r>
      <rPr>
        <sz val="11"/>
        <color indexed="8"/>
        <rFont val="Times New Roman"/>
        <charset val="134"/>
      </rPr>
      <t>6</t>
    </r>
    <r>
      <rPr>
        <sz val="11"/>
        <color indexed="8"/>
        <rFont val="宋体"/>
        <charset val="134"/>
      </rPr>
      <t>、基本医疗保险</t>
    </r>
  </si>
  <si>
    <r>
      <rPr>
        <sz val="11"/>
        <rFont val="宋体"/>
        <charset val="134"/>
      </rPr>
      <t>按单位在职职工工资总额（工资</t>
    </r>
    <r>
      <rPr>
        <sz val="11"/>
        <rFont val="Times New Roman"/>
        <charset val="134"/>
      </rPr>
      <t>+</t>
    </r>
    <r>
      <rPr>
        <sz val="11"/>
        <rFont val="宋体"/>
        <charset val="134"/>
      </rPr>
      <t>津贴</t>
    </r>
    <r>
      <rPr>
        <sz val="11"/>
        <rFont val="Times New Roman"/>
        <charset val="134"/>
      </rPr>
      <t>)</t>
    </r>
    <r>
      <rPr>
        <sz val="11"/>
        <rFont val="宋体"/>
        <charset val="134"/>
      </rPr>
      <t>和第</t>
    </r>
    <r>
      <rPr>
        <sz val="11"/>
        <rFont val="Times New Roman"/>
        <charset val="134"/>
      </rPr>
      <t>13</t>
    </r>
    <r>
      <rPr>
        <sz val="11"/>
        <rFont val="宋体"/>
        <charset val="134"/>
      </rPr>
      <t>个月奖励工资的</t>
    </r>
    <r>
      <rPr>
        <sz val="11"/>
        <rFont val="Times New Roman"/>
        <charset val="134"/>
      </rPr>
      <t>9.5</t>
    </r>
    <r>
      <rPr>
        <sz val="11"/>
        <rFont val="宋体"/>
        <charset val="134"/>
      </rPr>
      <t>％核定；退休人员按工资总额的</t>
    </r>
    <r>
      <rPr>
        <sz val="11"/>
        <rFont val="Times New Roman"/>
        <charset val="134"/>
      </rPr>
      <t>9</t>
    </r>
    <r>
      <rPr>
        <sz val="11"/>
        <rFont val="宋体"/>
        <charset val="134"/>
      </rPr>
      <t>％核定</t>
    </r>
  </si>
  <si>
    <r>
      <rPr>
        <sz val="11"/>
        <color indexed="8"/>
        <rFont val="Times New Roman"/>
        <charset val="134"/>
      </rPr>
      <t>7</t>
    </r>
    <r>
      <rPr>
        <sz val="11"/>
        <color indexed="8"/>
        <rFont val="宋体"/>
        <charset val="134"/>
      </rPr>
      <t>、公务员医疗补助</t>
    </r>
  </si>
  <si>
    <r>
      <rPr>
        <sz val="11"/>
        <rFont val="宋体"/>
        <charset val="134"/>
      </rPr>
      <t>按单位在职职工、退休人员工资总额</t>
    </r>
    <r>
      <rPr>
        <sz val="11"/>
        <rFont val="Times New Roman"/>
        <charset val="134"/>
      </rPr>
      <t>(</t>
    </r>
    <r>
      <rPr>
        <sz val="11"/>
        <rFont val="宋体"/>
        <charset val="134"/>
      </rPr>
      <t>工资</t>
    </r>
    <r>
      <rPr>
        <sz val="11"/>
        <rFont val="Times New Roman"/>
        <charset val="134"/>
      </rPr>
      <t>+</t>
    </r>
    <r>
      <rPr>
        <sz val="11"/>
        <rFont val="宋体"/>
        <charset val="134"/>
      </rPr>
      <t>津贴</t>
    </r>
    <r>
      <rPr>
        <sz val="11"/>
        <rFont val="Times New Roman"/>
        <charset val="134"/>
      </rPr>
      <t>)</t>
    </r>
    <r>
      <rPr>
        <sz val="11"/>
        <rFont val="宋体"/>
        <charset val="134"/>
      </rPr>
      <t>和第</t>
    </r>
    <r>
      <rPr>
        <sz val="11"/>
        <rFont val="Times New Roman"/>
        <charset val="134"/>
      </rPr>
      <t>13</t>
    </r>
    <r>
      <rPr>
        <sz val="11"/>
        <rFont val="宋体"/>
        <charset val="134"/>
      </rPr>
      <t>个月奖励工资的</t>
    </r>
    <r>
      <rPr>
        <sz val="11"/>
        <rFont val="Times New Roman"/>
        <charset val="134"/>
      </rPr>
      <t>2</t>
    </r>
    <r>
      <rPr>
        <sz val="11"/>
        <rFont val="宋体"/>
        <charset val="134"/>
      </rPr>
      <t>％核定</t>
    </r>
  </si>
  <si>
    <r>
      <rPr>
        <sz val="11"/>
        <color indexed="8"/>
        <rFont val="Times New Roman"/>
        <charset val="134"/>
      </rPr>
      <t>8</t>
    </r>
    <r>
      <rPr>
        <sz val="11"/>
        <color indexed="8"/>
        <rFont val="宋体"/>
        <charset val="134"/>
      </rPr>
      <t>、失业保险</t>
    </r>
  </si>
  <si>
    <r>
      <rPr>
        <sz val="11"/>
        <rFont val="宋体"/>
        <charset val="134"/>
      </rPr>
      <t>事业单位在职职工工资总额和第</t>
    </r>
    <r>
      <rPr>
        <sz val="11"/>
        <rFont val="Times New Roman"/>
        <charset val="134"/>
      </rPr>
      <t>13</t>
    </r>
    <r>
      <rPr>
        <sz val="11"/>
        <rFont val="宋体"/>
        <charset val="134"/>
      </rPr>
      <t>个月奖励工资的</t>
    </r>
    <r>
      <rPr>
        <sz val="11"/>
        <rFont val="Times New Roman"/>
        <charset val="134"/>
      </rPr>
      <t>0.5</t>
    </r>
    <r>
      <rPr>
        <sz val="11"/>
        <rFont val="宋体"/>
        <charset val="134"/>
      </rPr>
      <t>％</t>
    </r>
  </si>
  <si>
    <r>
      <rPr>
        <sz val="11"/>
        <color indexed="8"/>
        <rFont val="Times New Roman"/>
        <charset val="134"/>
      </rPr>
      <t>9.</t>
    </r>
    <r>
      <rPr>
        <sz val="11"/>
        <color indexed="8"/>
        <rFont val="宋体"/>
        <charset val="134"/>
      </rPr>
      <t>大病保险</t>
    </r>
  </si>
  <si>
    <r>
      <rPr>
        <sz val="11"/>
        <rFont val="宋体"/>
        <charset val="134"/>
      </rPr>
      <t>单位在职职工、退休人员</t>
    </r>
    <r>
      <rPr>
        <sz val="11"/>
        <rFont val="Times New Roman"/>
        <charset val="134"/>
      </rPr>
      <t>60</t>
    </r>
    <r>
      <rPr>
        <sz val="11"/>
        <rFont val="宋体"/>
        <charset val="134"/>
      </rPr>
      <t>元</t>
    </r>
    <r>
      <rPr>
        <sz val="11"/>
        <rFont val="Times New Roman"/>
        <charset val="134"/>
      </rPr>
      <t>/</t>
    </r>
    <r>
      <rPr>
        <sz val="11"/>
        <rFont val="宋体"/>
        <charset val="134"/>
      </rPr>
      <t>人</t>
    </r>
    <r>
      <rPr>
        <sz val="11"/>
        <rFont val="Times New Roman"/>
        <charset val="134"/>
      </rPr>
      <t>/</t>
    </r>
    <r>
      <rPr>
        <sz val="11"/>
        <rFont val="宋体"/>
        <charset val="134"/>
      </rPr>
      <t>年</t>
    </r>
  </si>
  <si>
    <r>
      <rPr>
        <sz val="11"/>
        <color indexed="8"/>
        <rFont val="Times New Roman"/>
        <charset val="134"/>
      </rPr>
      <t>10</t>
    </r>
    <r>
      <rPr>
        <sz val="11"/>
        <color indexed="8"/>
        <rFont val="宋体"/>
        <charset val="134"/>
      </rPr>
      <t>、工伤保险</t>
    </r>
  </si>
  <si>
    <r>
      <rPr>
        <sz val="11"/>
        <rFont val="宋体"/>
        <charset val="134"/>
      </rPr>
      <t>事业单位在职工资总额和第</t>
    </r>
    <r>
      <rPr>
        <sz val="11"/>
        <rFont val="Times New Roman"/>
        <charset val="134"/>
      </rPr>
      <t>13</t>
    </r>
    <r>
      <rPr>
        <sz val="11"/>
        <rFont val="宋体"/>
        <charset val="134"/>
      </rPr>
      <t>个月奖励工资的</t>
    </r>
    <r>
      <rPr>
        <sz val="11"/>
        <rFont val="Times New Roman"/>
        <charset val="134"/>
      </rPr>
      <t>0.2%-1.9%</t>
    </r>
  </si>
  <si>
    <r>
      <rPr>
        <sz val="11"/>
        <color indexed="8"/>
        <rFont val="Times New Roman"/>
        <charset val="134"/>
      </rPr>
      <t>11</t>
    </r>
    <r>
      <rPr>
        <sz val="11"/>
        <color indexed="8"/>
        <rFont val="宋体"/>
        <charset val="134"/>
      </rPr>
      <t>、住房公积金</t>
    </r>
  </si>
  <si>
    <r>
      <rPr>
        <sz val="11"/>
        <rFont val="宋体"/>
        <charset val="134"/>
      </rPr>
      <t>缴费比例</t>
    </r>
    <r>
      <rPr>
        <sz val="11"/>
        <rFont val="Times New Roman"/>
        <charset val="134"/>
      </rPr>
      <t>12%</t>
    </r>
    <r>
      <rPr>
        <sz val="11"/>
        <rFont val="宋体"/>
        <charset val="134"/>
      </rPr>
      <t>（按工资、津贴、</t>
    </r>
    <r>
      <rPr>
        <sz val="11"/>
        <rFont val="Times New Roman"/>
        <charset val="134"/>
      </rPr>
      <t>13</t>
    </r>
    <r>
      <rPr>
        <sz val="11"/>
        <rFont val="宋体"/>
        <charset val="134"/>
      </rPr>
      <t>个月奖金、维稳补助、绩效奖、个人取暖补助合计为基数），预留绩效奖、取暖费基数公积金</t>
    </r>
    <r>
      <rPr>
        <sz val="11"/>
        <rFont val="Times New Roman"/>
        <charset val="134"/>
      </rPr>
      <t>960</t>
    </r>
    <r>
      <rPr>
        <sz val="11"/>
        <rFont val="宋体"/>
        <charset val="134"/>
      </rPr>
      <t>万</t>
    </r>
  </si>
  <si>
    <r>
      <rPr>
        <sz val="11"/>
        <color indexed="8"/>
        <rFont val="Times New Roman"/>
        <charset val="134"/>
      </rPr>
      <t>12</t>
    </r>
    <r>
      <rPr>
        <sz val="11"/>
        <color indexed="8"/>
        <rFont val="宋体"/>
        <charset val="134"/>
      </rPr>
      <t>、个人取暖费补贴</t>
    </r>
  </si>
  <si>
    <r>
      <rPr>
        <sz val="11"/>
        <rFont val="Times New Roman"/>
        <charset val="134"/>
      </rPr>
      <t>900</t>
    </r>
    <r>
      <rPr>
        <sz val="11"/>
        <rFont val="宋体"/>
        <charset val="134"/>
      </rPr>
      <t>元</t>
    </r>
    <r>
      <rPr>
        <sz val="11"/>
        <rFont val="Times New Roman"/>
        <charset val="134"/>
      </rPr>
      <t>/</t>
    </r>
    <r>
      <rPr>
        <sz val="11"/>
        <rFont val="宋体"/>
        <charset val="134"/>
      </rPr>
      <t>人</t>
    </r>
    <r>
      <rPr>
        <sz val="11"/>
        <rFont val="Times New Roman"/>
        <charset val="134"/>
      </rPr>
      <t>.</t>
    </r>
    <r>
      <rPr>
        <sz val="11"/>
        <rFont val="宋体"/>
        <charset val="134"/>
      </rPr>
      <t>年。不包含市、中两院</t>
    </r>
  </si>
  <si>
    <t>（二）长聘人员</t>
  </si>
  <si>
    <r>
      <rPr>
        <sz val="11"/>
        <color indexed="8"/>
        <rFont val="Times New Roman"/>
        <charset val="134"/>
      </rPr>
      <t>1</t>
    </r>
    <r>
      <rPr>
        <sz val="11"/>
        <color indexed="8"/>
        <rFont val="宋体"/>
        <charset val="134"/>
      </rPr>
      <t>、定编定岗不定人</t>
    </r>
  </si>
  <si>
    <t>工资福利参照在编在岗人员核定，社保缴费按照企业社保缴费执行</t>
  </si>
  <si>
    <r>
      <rPr>
        <sz val="11"/>
        <color indexed="8"/>
        <rFont val="Times New Roman"/>
        <charset val="134"/>
      </rPr>
      <t>2</t>
    </r>
    <r>
      <rPr>
        <sz val="11"/>
        <color indexed="8"/>
        <rFont val="宋体"/>
        <charset val="134"/>
      </rPr>
      <t>、社区编外人员</t>
    </r>
  </si>
  <si>
    <t>社区编外人员薪酬比照事业单位标准执行</t>
  </si>
  <si>
    <r>
      <rPr>
        <sz val="11"/>
        <color indexed="8"/>
        <rFont val="Times New Roman"/>
        <charset val="134"/>
      </rPr>
      <t>3</t>
    </r>
    <r>
      <rPr>
        <sz val="11"/>
        <color indexed="8"/>
        <rFont val="宋体"/>
        <charset val="134"/>
      </rPr>
      <t>、乡镇编外人员</t>
    </r>
  </si>
  <si>
    <r>
      <rPr>
        <sz val="11"/>
        <rFont val="宋体"/>
        <charset val="134"/>
      </rPr>
      <t>乡镇编外人员薪酬按</t>
    </r>
    <r>
      <rPr>
        <sz val="11"/>
        <rFont val="Times New Roman"/>
        <charset val="134"/>
      </rPr>
      <t>2405</t>
    </r>
    <r>
      <rPr>
        <sz val="11"/>
        <rFont val="宋体"/>
        <charset val="134"/>
      </rPr>
      <t>元</t>
    </r>
    <r>
      <rPr>
        <sz val="11"/>
        <rFont val="Times New Roman"/>
        <charset val="134"/>
      </rPr>
      <t>/</t>
    </r>
    <r>
      <rPr>
        <sz val="11"/>
        <rFont val="宋体"/>
        <charset val="134"/>
      </rPr>
      <t>月，社保、公积金、第</t>
    </r>
    <r>
      <rPr>
        <sz val="11"/>
        <rFont val="Times New Roman"/>
        <charset val="134"/>
      </rPr>
      <t>13</t>
    </r>
    <r>
      <rPr>
        <sz val="11"/>
        <rFont val="宋体"/>
        <charset val="134"/>
      </rPr>
      <t>个月奖励工资、维稳补助、冬季取暖费</t>
    </r>
  </si>
  <si>
    <r>
      <rPr>
        <sz val="11"/>
        <color indexed="8"/>
        <rFont val="Times New Roman"/>
        <charset val="134"/>
      </rPr>
      <t>4</t>
    </r>
    <r>
      <rPr>
        <sz val="11"/>
        <color indexed="8"/>
        <rFont val="宋体"/>
        <charset val="134"/>
      </rPr>
      <t>、辅警</t>
    </r>
  </si>
  <si>
    <r>
      <rPr>
        <sz val="11"/>
        <rFont val="宋体"/>
        <charset val="134"/>
      </rPr>
      <t>核定</t>
    </r>
    <r>
      <rPr>
        <sz val="11"/>
        <rFont val="Times New Roman"/>
        <charset val="134"/>
      </rPr>
      <t>6268</t>
    </r>
    <r>
      <rPr>
        <sz val="11"/>
        <rFont val="宋体"/>
        <charset val="134"/>
      </rPr>
      <t>元</t>
    </r>
    <r>
      <rPr>
        <sz val="11"/>
        <rFont val="Times New Roman"/>
        <charset val="134"/>
      </rPr>
      <t>/</t>
    </r>
    <r>
      <rPr>
        <sz val="11"/>
        <rFont val="宋体"/>
        <charset val="134"/>
      </rPr>
      <t>月，其中：基本工资</t>
    </r>
    <r>
      <rPr>
        <sz val="11"/>
        <rFont val="Times New Roman"/>
        <charset val="134"/>
      </rPr>
      <t>1600</t>
    </r>
    <r>
      <rPr>
        <sz val="11"/>
        <rFont val="宋体"/>
        <charset val="134"/>
      </rPr>
      <t>元</t>
    </r>
    <r>
      <rPr>
        <sz val="11"/>
        <rFont val="Times New Roman"/>
        <charset val="134"/>
      </rPr>
      <t>/</t>
    </r>
    <r>
      <rPr>
        <sz val="11"/>
        <rFont val="宋体"/>
        <charset val="134"/>
      </rPr>
      <t>月，岗位补助</t>
    </r>
    <r>
      <rPr>
        <sz val="11"/>
        <rFont val="Times New Roman"/>
        <charset val="134"/>
      </rPr>
      <t>1372</t>
    </r>
    <r>
      <rPr>
        <sz val="11"/>
        <rFont val="宋体"/>
        <charset val="134"/>
      </rPr>
      <t>元</t>
    </r>
    <r>
      <rPr>
        <sz val="11"/>
        <rFont val="Times New Roman"/>
        <charset val="134"/>
      </rPr>
      <t>/</t>
    </r>
    <r>
      <rPr>
        <sz val="11"/>
        <rFont val="宋体"/>
        <charset val="134"/>
      </rPr>
      <t>月，伙食补助</t>
    </r>
    <r>
      <rPr>
        <sz val="11"/>
        <rFont val="Times New Roman"/>
        <charset val="134"/>
      </rPr>
      <t>600</t>
    </r>
    <r>
      <rPr>
        <sz val="11"/>
        <rFont val="宋体"/>
        <charset val="134"/>
      </rPr>
      <t>元</t>
    </r>
    <r>
      <rPr>
        <sz val="11"/>
        <rFont val="Times New Roman"/>
        <charset val="134"/>
      </rPr>
      <t>/</t>
    </r>
    <r>
      <rPr>
        <sz val="11"/>
        <rFont val="宋体"/>
        <charset val="134"/>
      </rPr>
      <t>月，维稳补助</t>
    </r>
    <r>
      <rPr>
        <sz val="11"/>
        <rFont val="Times New Roman"/>
        <charset val="134"/>
      </rPr>
      <t>1050</t>
    </r>
    <r>
      <rPr>
        <sz val="11"/>
        <rFont val="宋体"/>
        <charset val="134"/>
      </rPr>
      <t>元</t>
    </r>
    <r>
      <rPr>
        <sz val="11"/>
        <rFont val="Times New Roman"/>
        <charset val="134"/>
      </rPr>
      <t>/</t>
    </r>
    <r>
      <rPr>
        <sz val="11"/>
        <rFont val="宋体"/>
        <charset val="134"/>
      </rPr>
      <t>月，绩效考核</t>
    </r>
    <r>
      <rPr>
        <sz val="11"/>
        <rFont val="Times New Roman"/>
        <charset val="134"/>
      </rPr>
      <t>300</t>
    </r>
    <r>
      <rPr>
        <sz val="11"/>
        <rFont val="宋体"/>
        <charset val="134"/>
      </rPr>
      <t>元</t>
    </r>
    <r>
      <rPr>
        <sz val="11"/>
        <rFont val="Times New Roman"/>
        <charset val="134"/>
      </rPr>
      <t>/</t>
    </r>
    <r>
      <rPr>
        <sz val="11"/>
        <rFont val="宋体"/>
        <charset val="134"/>
      </rPr>
      <t>月，社保缴费</t>
    </r>
    <r>
      <rPr>
        <sz val="11"/>
        <rFont val="Times New Roman"/>
        <charset val="134"/>
      </rPr>
      <t>1346</t>
    </r>
    <r>
      <rPr>
        <sz val="11"/>
        <rFont val="宋体"/>
        <charset val="134"/>
      </rPr>
      <t>元</t>
    </r>
    <r>
      <rPr>
        <sz val="11"/>
        <rFont val="Times New Roman"/>
        <charset val="134"/>
      </rPr>
      <t>/</t>
    </r>
    <r>
      <rPr>
        <sz val="11"/>
        <rFont val="宋体"/>
        <charset val="134"/>
      </rPr>
      <t>月（含个人部分）</t>
    </r>
  </si>
  <si>
    <r>
      <rPr>
        <sz val="11"/>
        <color indexed="8"/>
        <rFont val="Times New Roman"/>
        <charset val="134"/>
      </rPr>
      <t>5</t>
    </r>
    <r>
      <rPr>
        <sz val="11"/>
        <color indexed="8"/>
        <rFont val="宋体"/>
        <charset val="134"/>
      </rPr>
      <t>、村辅警</t>
    </r>
  </si>
  <si>
    <r>
      <rPr>
        <sz val="11"/>
        <rFont val="宋体"/>
        <charset val="134"/>
      </rPr>
      <t>村辅警</t>
    </r>
    <r>
      <rPr>
        <sz val="11"/>
        <rFont val="Times New Roman"/>
        <charset val="134"/>
      </rPr>
      <t>3346</t>
    </r>
    <r>
      <rPr>
        <sz val="11"/>
        <rFont val="宋体"/>
        <charset val="134"/>
      </rPr>
      <t>元</t>
    </r>
    <r>
      <rPr>
        <sz val="11"/>
        <rFont val="Times New Roman"/>
        <charset val="134"/>
      </rPr>
      <t>/</t>
    </r>
    <r>
      <rPr>
        <sz val="11"/>
        <rFont val="宋体"/>
        <charset val="134"/>
      </rPr>
      <t>月</t>
    </r>
  </si>
  <si>
    <r>
      <rPr>
        <sz val="11"/>
        <color indexed="8"/>
        <rFont val="Times New Roman"/>
        <charset val="134"/>
      </rPr>
      <t>6</t>
    </r>
    <r>
      <rPr>
        <sz val="11"/>
        <color indexed="8"/>
        <rFont val="宋体"/>
        <charset val="134"/>
      </rPr>
      <t>、辅警（事业岗）</t>
    </r>
  </si>
  <si>
    <r>
      <rPr>
        <sz val="11"/>
        <rFont val="宋体"/>
        <charset val="134"/>
      </rPr>
      <t>事业岗人员依据人事局批复标准。（依据阜维指【</t>
    </r>
    <r>
      <rPr>
        <sz val="11"/>
        <rFont val="Times New Roman"/>
        <charset val="134"/>
      </rPr>
      <t>2018</t>
    </r>
    <r>
      <rPr>
        <sz val="11"/>
        <rFont val="宋体"/>
        <charset val="134"/>
      </rPr>
      <t>】</t>
    </r>
    <r>
      <rPr>
        <sz val="11"/>
        <rFont val="Times New Roman"/>
        <charset val="134"/>
      </rPr>
      <t>63</t>
    </r>
    <r>
      <rPr>
        <sz val="11"/>
        <rFont val="宋体"/>
        <charset val="134"/>
      </rPr>
      <t>号文件）</t>
    </r>
  </si>
  <si>
    <r>
      <rPr>
        <sz val="11"/>
        <color indexed="8"/>
        <rFont val="Times New Roman"/>
        <charset val="134"/>
      </rPr>
      <t>7</t>
    </r>
    <r>
      <rPr>
        <sz val="11"/>
        <color indexed="8"/>
        <rFont val="宋体"/>
        <charset val="134"/>
      </rPr>
      <t>、党政临时工</t>
    </r>
  </si>
  <si>
    <r>
      <rPr>
        <sz val="11"/>
        <rFont val="宋体"/>
        <charset val="134"/>
      </rPr>
      <t>基本工资</t>
    </r>
    <r>
      <rPr>
        <sz val="11"/>
        <rFont val="Times New Roman"/>
        <charset val="134"/>
      </rPr>
      <t>2000</t>
    </r>
    <r>
      <rPr>
        <sz val="11"/>
        <rFont val="宋体"/>
        <charset val="134"/>
      </rPr>
      <t>元</t>
    </r>
    <r>
      <rPr>
        <sz val="11"/>
        <rFont val="Times New Roman"/>
        <charset val="134"/>
      </rPr>
      <t>/</t>
    </r>
    <r>
      <rPr>
        <sz val="11"/>
        <rFont val="宋体"/>
        <charset val="134"/>
      </rPr>
      <t>月、社保缴费</t>
    </r>
    <r>
      <rPr>
        <sz val="11"/>
        <rFont val="Times New Roman"/>
        <charset val="134"/>
      </rPr>
      <t>1346</t>
    </r>
    <r>
      <rPr>
        <sz val="11"/>
        <rFont val="宋体"/>
        <charset val="134"/>
      </rPr>
      <t>元</t>
    </r>
    <r>
      <rPr>
        <sz val="11"/>
        <rFont val="Times New Roman"/>
        <charset val="134"/>
      </rPr>
      <t>/</t>
    </r>
    <r>
      <rPr>
        <sz val="11"/>
        <rFont val="宋体"/>
        <charset val="134"/>
      </rPr>
      <t>月（含个人部分）</t>
    </r>
  </si>
  <si>
    <r>
      <rPr>
        <sz val="11"/>
        <color indexed="8"/>
        <rFont val="Times New Roman"/>
        <charset val="134"/>
      </rPr>
      <t>8</t>
    </r>
    <r>
      <rPr>
        <sz val="11"/>
        <color indexed="8"/>
        <rFont val="宋体"/>
        <charset val="134"/>
      </rPr>
      <t>、博峰街办事处、天池管委会长聘人员</t>
    </r>
  </si>
  <si>
    <r>
      <rPr>
        <sz val="11"/>
        <rFont val="宋体"/>
        <charset val="134"/>
      </rPr>
      <t>博峰街办事处</t>
    </r>
    <r>
      <rPr>
        <sz val="11"/>
        <rFont val="Times New Roman"/>
        <charset val="134"/>
      </rPr>
      <t>4415-6680</t>
    </r>
    <r>
      <rPr>
        <sz val="11"/>
        <rFont val="宋体"/>
        <charset val="134"/>
      </rPr>
      <t>元</t>
    </r>
    <r>
      <rPr>
        <sz val="11"/>
        <rFont val="Times New Roman"/>
        <charset val="134"/>
      </rPr>
      <t>/</t>
    </r>
    <r>
      <rPr>
        <sz val="11"/>
        <rFont val="宋体"/>
        <charset val="134"/>
      </rPr>
      <t>月、天池管委会长聘人员工资比照事业单位标准执行</t>
    </r>
  </si>
  <si>
    <r>
      <rPr>
        <sz val="11"/>
        <color indexed="8"/>
        <rFont val="Times New Roman"/>
        <charset val="134"/>
      </rPr>
      <t>9</t>
    </r>
    <r>
      <rPr>
        <sz val="11"/>
        <color indexed="8"/>
        <rFont val="宋体"/>
        <charset val="134"/>
      </rPr>
      <t>、检察院、法院书记员</t>
    </r>
  </si>
  <si>
    <t>工资按照人事局批复标准、社保缴费按照企业社保缴费执行</t>
  </si>
  <si>
    <r>
      <rPr>
        <sz val="11"/>
        <color indexed="8"/>
        <rFont val="Times New Roman"/>
        <charset val="134"/>
      </rPr>
      <t>10</t>
    </r>
    <r>
      <rPr>
        <sz val="11"/>
        <color indexed="8"/>
        <rFont val="宋体"/>
        <charset val="134"/>
      </rPr>
      <t>、司法协理员</t>
    </r>
  </si>
  <si>
    <r>
      <rPr>
        <sz val="11"/>
        <rFont val="Times New Roman"/>
        <charset val="134"/>
      </rPr>
      <t>3920</t>
    </r>
    <r>
      <rPr>
        <sz val="11"/>
        <rFont val="宋体"/>
        <charset val="134"/>
      </rPr>
      <t>元</t>
    </r>
    <r>
      <rPr>
        <sz val="11"/>
        <rFont val="Times New Roman"/>
        <charset val="134"/>
      </rPr>
      <t>/</t>
    </r>
    <r>
      <rPr>
        <sz val="11"/>
        <rFont val="宋体"/>
        <charset val="134"/>
      </rPr>
      <t>月（包含维稳补助</t>
    </r>
    <r>
      <rPr>
        <sz val="11"/>
        <rFont val="Times New Roman"/>
        <charset val="134"/>
      </rPr>
      <t>1050</t>
    </r>
    <r>
      <rPr>
        <sz val="11"/>
        <rFont val="宋体"/>
        <charset val="134"/>
      </rPr>
      <t>元</t>
    </r>
    <r>
      <rPr>
        <sz val="11"/>
        <rFont val="Times New Roman"/>
        <charset val="134"/>
      </rPr>
      <t>/</t>
    </r>
    <r>
      <rPr>
        <sz val="11"/>
        <rFont val="宋体"/>
        <charset val="134"/>
      </rPr>
      <t>月），社保缴费</t>
    </r>
    <r>
      <rPr>
        <sz val="11"/>
        <rFont val="Times New Roman"/>
        <charset val="134"/>
      </rPr>
      <t>852</t>
    </r>
    <r>
      <rPr>
        <sz val="11"/>
        <rFont val="宋体"/>
        <charset val="134"/>
      </rPr>
      <t>元</t>
    </r>
    <r>
      <rPr>
        <sz val="11"/>
        <rFont val="Times New Roman"/>
        <charset val="134"/>
      </rPr>
      <t>/</t>
    </r>
    <r>
      <rPr>
        <sz val="11"/>
        <rFont val="宋体"/>
        <charset val="134"/>
      </rPr>
      <t>月（依据阜经办字【</t>
    </r>
    <r>
      <rPr>
        <sz val="11"/>
        <rFont val="Times New Roman"/>
        <charset val="134"/>
      </rPr>
      <t>2017</t>
    </r>
    <r>
      <rPr>
        <sz val="11"/>
        <rFont val="宋体"/>
        <charset val="134"/>
      </rPr>
      <t>】</t>
    </r>
    <r>
      <rPr>
        <sz val="11"/>
        <rFont val="Times New Roman"/>
        <charset val="134"/>
      </rPr>
      <t>287</t>
    </r>
    <r>
      <rPr>
        <sz val="11"/>
        <rFont val="宋体"/>
        <charset val="134"/>
      </rPr>
      <t>号）</t>
    </r>
  </si>
  <si>
    <r>
      <rPr>
        <sz val="11"/>
        <color indexed="8"/>
        <rFont val="Times New Roman"/>
        <charset val="134"/>
      </rPr>
      <t>11</t>
    </r>
    <r>
      <rPr>
        <sz val="11"/>
        <color indexed="8"/>
        <rFont val="宋体"/>
        <charset val="134"/>
      </rPr>
      <t>、广播电视台记者</t>
    </r>
  </si>
  <si>
    <r>
      <rPr>
        <sz val="11"/>
        <rFont val="Times New Roman"/>
        <charset val="134"/>
      </rPr>
      <t>6</t>
    </r>
    <r>
      <rPr>
        <sz val="11"/>
        <rFont val="宋体"/>
        <charset val="134"/>
      </rPr>
      <t>万元</t>
    </r>
    <r>
      <rPr>
        <sz val="11"/>
        <rFont val="Times New Roman"/>
        <charset val="134"/>
      </rPr>
      <t>/</t>
    </r>
    <r>
      <rPr>
        <sz val="11"/>
        <rFont val="宋体"/>
        <charset val="134"/>
      </rPr>
      <t>年</t>
    </r>
    <r>
      <rPr>
        <sz val="11"/>
        <rFont val="Times New Roman"/>
        <charset val="134"/>
      </rPr>
      <t>.</t>
    </r>
    <r>
      <rPr>
        <sz val="11"/>
        <rFont val="宋体"/>
        <charset val="134"/>
      </rPr>
      <t>人（依据阜文体广新字【</t>
    </r>
    <r>
      <rPr>
        <sz val="11"/>
        <rFont val="Times New Roman"/>
        <charset val="134"/>
      </rPr>
      <t>2018</t>
    </r>
    <r>
      <rPr>
        <sz val="11"/>
        <rFont val="宋体"/>
        <charset val="134"/>
      </rPr>
      <t>】</t>
    </r>
    <r>
      <rPr>
        <sz val="11"/>
        <rFont val="Times New Roman"/>
        <charset val="134"/>
      </rPr>
      <t>89</t>
    </r>
    <r>
      <rPr>
        <sz val="11"/>
        <rFont val="宋体"/>
        <charset val="134"/>
      </rPr>
      <t>号）。</t>
    </r>
  </si>
  <si>
    <r>
      <rPr>
        <sz val="11"/>
        <color indexed="8"/>
        <rFont val="Times New Roman"/>
        <charset val="134"/>
      </rPr>
      <t>12</t>
    </r>
    <r>
      <rPr>
        <sz val="11"/>
        <color indexed="8"/>
        <rFont val="宋体"/>
        <charset val="134"/>
      </rPr>
      <t>、城市管理临时工</t>
    </r>
  </si>
  <si>
    <r>
      <rPr>
        <sz val="11"/>
        <rFont val="宋体"/>
        <charset val="134"/>
      </rPr>
      <t>园林、环卫、市政临时工按基本工资</t>
    </r>
    <r>
      <rPr>
        <sz val="11"/>
        <rFont val="Times New Roman"/>
        <charset val="134"/>
      </rPr>
      <t>2000</t>
    </r>
    <r>
      <rPr>
        <sz val="11"/>
        <rFont val="宋体"/>
        <charset val="134"/>
      </rPr>
      <t>元</t>
    </r>
    <r>
      <rPr>
        <sz val="11"/>
        <rFont val="Times New Roman"/>
        <charset val="134"/>
      </rPr>
      <t>/</t>
    </r>
    <r>
      <rPr>
        <sz val="11"/>
        <rFont val="宋体"/>
        <charset val="134"/>
      </rPr>
      <t>月、社保缴费</t>
    </r>
    <r>
      <rPr>
        <sz val="11"/>
        <rFont val="Times New Roman"/>
        <charset val="134"/>
      </rPr>
      <t>1346</t>
    </r>
    <r>
      <rPr>
        <sz val="11"/>
        <rFont val="宋体"/>
        <charset val="134"/>
      </rPr>
      <t>元</t>
    </r>
    <r>
      <rPr>
        <sz val="11"/>
        <rFont val="Times New Roman"/>
        <charset val="134"/>
      </rPr>
      <t>/</t>
    </r>
    <r>
      <rPr>
        <sz val="11"/>
        <rFont val="宋体"/>
        <charset val="134"/>
      </rPr>
      <t>月（含个人部分）（依据阜党机编发【</t>
    </r>
    <r>
      <rPr>
        <sz val="11"/>
        <rFont val="Times New Roman"/>
        <charset val="134"/>
      </rPr>
      <t>2017</t>
    </r>
    <r>
      <rPr>
        <sz val="11"/>
        <rFont val="宋体"/>
        <charset val="134"/>
      </rPr>
      <t>】</t>
    </r>
    <r>
      <rPr>
        <sz val="11"/>
        <rFont val="Times New Roman"/>
        <charset val="134"/>
      </rPr>
      <t>50</t>
    </r>
    <r>
      <rPr>
        <sz val="11"/>
        <rFont val="宋体"/>
        <charset val="134"/>
      </rPr>
      <t>号、阜党机编办【</t>
    </r>
    <r>
      <rPr>
        <sz val="11"/>
        <rFont val="Times New Roman"/>
        <charset val="134"/>
      </rPr>
      <t>2012</t>
    </r>
    <r>
      <rPr>
        <sz val="11"/>
        <rFont val="宋体"/>
        <charset val="134"/>
      </rPr>
      <t>】</t>
    </r>
    <r>
      <rPr>
        <sz val="11"/>
        <rFont val="Times New Roman"/>
        <charset val="134"/>
      </rPr>
      <t>29</t>
    </r>
    <r>
      <rPr>
        <sz val="11"/>
        <rFont val="宋体"/>
        <charset val="134"/>
      </rPr>
      <t>号）；城建监察、市场监督临时工：基本工资</t>
    </r>
    <r>
      <rPr>
        <sz val="11"/>
        <rFont val="Times New Roman"/>
        <charset val="134"/>
      </rPr>
      <t>2200</t>
    </r>
    <r>
      <rPr>
        <sz val="11"/>
        <rFont val="宋体"/>
        <charset val="134"/>
      </rPr>
      <t>元</t>
    </r>
    <r>
      <rPr>
        <sz val="11"/>
        <rFont val="Times New Roman"/>
        <charset val="134"/>
      </rPr>
      <t>/</t>
    </r>
    <r>
      <rPr>
        <sz val="11"/>
        <rFont val="宋体"/>
        <charset val="134"/>
      </rPr>
      <t>月、社保缴费</t>
    </r>
    <r>
      <rPr>
        <sz val="11"/>
        <rFont val="Times New Roman"/>
        <charset val="134"/>
      </rPr>
      <t>1346</t>
    </r>
    <r>
      <rPr>
        <sz val="11"/>
        <rFont val="宋体"/>
        <charset val="134"/>
      </rPr>
      <t>元</t>
    </r>
    <r>
      <rPr>
        <sz val="11"/>
        <rFont val="Times New Roman"/>
        <charset val="134"/>
      </rPr>
      <t>/</t>
    </r>
    <r>
      <rPr>
        <sz val="11"/>
        <rFont val="宋体"/>
        <charset val="134"/>
      </rPr>
      <t>月（含个人部分）（依据阜党财【</t>
    </r>
    <r>
      <rPr>
        <sz val="11"/>
        <rFont val="Times New Roman"/>
        <charset val="134"/>
      </rPr>
      <t>2013</t>
    </r>
    <r>
      <rPr>
        <sz val="11"/>
        <rFont val="宋体"/>
        <charset val="134"/>
      </rPr>
      <t>】</t>
    </r>
    <r>
      <rPr>
        <sz val="11"/>
        <rFont val="Times New Roman"/>
        <charset val="134"/>
      </rPr>
      <t>7</t>
    </r>
    <r>
      <rPr>
        <sz val="11"/>
        <rFont val="宋体"/>
        <charset val="134"/>
      </rPr>
      <t>号、阜党财【</t>
    </r>
    <r>
      <rPr>
        <sz val="11"/>
        <rFont val="Times New Roman"/>
        <charset val="134"/>
      </rPr>
      <t>2015</t>
    </r>
    <r>
      <rPr>
        <sz val="11"/>
        <rFont val="宋体"/>
        <charset val="134"/>
      </rPr>
      <t>】</t>
    </r>
    <r>
      <rPr>
        <sz val="11"/>
        <rFont val="Times New Roman"/>
        <charset val="134"/>
      </rPr>
      <t>3</t>
    </r>
    <r>
      <rPr>
        <sz val="11"/>
        <rFont val="宋体"/>
        <charset val="134"/>
      </rPr>
      <t>号）</t>
    </r>
  </si>
  <si>
    <r>
      <rPr>
        <sz val="11"/>
        <color indexed="8"/>
        <rFont val="Times New Roman"/>
        <charset val="134"/>
      </rPr>
      <t>13</t>
    </r>
    <r>
      <rPr>
        <sz val="11"/>
        <color indexed="8"/>
        <rFont val="宋体"/>
        <charset val="134"/>
      </rPr>
      <t>、员额控制人员</t>
    </r>
  </si>
  <si>
    <r>
      <rPr>
        <sz val="11"/>
        <rFont val="宋体"/>
        <charset val="134"/>
      </rPr>
      <t>按人事部门提出的岗位工资参考标准，享受社保、维稳补助（一家亲办</t>
    </r>
    <r>
      <rPr>
        <sz val="11"/>
        <rFont val="Times New Roman"/>
        <charset val="134"/>
      </rPr>
      <t>5</t>
    </r>
    <r>
      <rPr>
        <sz val="11"/>
        <rFont val="宋体"/>
        <charset val="134"/>
      </rPr>
      <t>人、项目代建中心</t>
    </r>
    <r>
      <rPr>
        <sz val="11"/>
        <rFont val="Times New Roman"/>
        <charset val="134"/>
      </rPr>
      <t>9</t>
    </r>
    <r>
      <rPr>
        <sz val="11"/>
        <rFont val="宋体"/>
        <charset val="134"/>
      </rPr>
      <t>人、自然资源局</t>
    </r>
    <r>
      <rPr>
        <sz val="11"/>
        <rFont val="Times New Roman"/>
        <charset val="134"/>
      </rPr>
      <t>3</t>
    </r>
    <r>
      <rPr>
        <sz val="11"/>
        <rFont val="宋体"/>
        <charset val="134"/>
      </rPr>
      <t>人）</t>
    </r>
  </si>
  <si>
    <r>
      <rPr>
        <sz val="11"/>
        <color indexed="8"/>
        <rFont val="Times New Roman"/>
        <charset val="134"/>
      </rPr>
      <t>14</t>
    </r>
    <r>
      <rPr>
        <sz val="11"/>
        <color indexed="8"/>
        <rFont val="宋体"/>
        <charset val="134"/>
      </rPr>
      <t>、选聘教师</t>
    </r>
  </si>
  <si>
    <r>
      <rPr>
        <sz val="11"/>
        <rFont val="宋体"/>
        <charset val="134"/>
      </rPr>
      <t>基本工资</t>
    </r>
    <r>
      <rPr>
        <sz val="11"/>
        <rFont val="Times New Roman"/>
        <charset val="134"/>
      </rPr>
      <t>2500</t>
    </r>
    <r>
      <rPr>
        <sz val="11"/>
        <rFont val="宋体"/>
        <charset val="134"/>
      </rPr>
      <t>元</t>
    </r>
    <r>
      <rPr>
        <sz val="11"/>
        <rFont val="Times New Roman"/>
        <charset val="134"/>
      </rPr>
      <t>/</t>
    </r>
    <r>
      <rPr>
        <sz val="11"/>
        <rFont val="宋体"/>
        <charset val="134"/>
      </rPr>
      <t>月、社保缴费</t>
    </r>
    <r>
      <rPr>
        <sz val="11"/>
        <rFont val="Times New Roman"/>
        <charset val="134"/>
      </rPr>
      <t>1346</t>
    </r>
    <r>
      <rPr>
        <sz val="11"/>
        <rFont val="宋体"/>
        <charset val="134"/>
      </rPr>
      <t>元</t>
    </r>
    <r>
      <rPr>
        <sz val="11"/>
        <rFont val="Times New Roman"/>
        <charset val="134"/>
      </rPr>
      <t>/</t>
    </r>
    <r>
      <rPr>
        <sz val="11"/>
        <rFont val="宋体"/>
        <charset val="134"/>
      </rPr>
      <t>月（含个人部分）（依据阜财经办字【</t>
    </r>
    <r>
      <rPr>
        <sz val="11"/>
        <rFont val="Times New Roman"/>
        <charset val="134"/>
      </rPr>
      <t>2017</t>
    </r>
    <r>
      <rPr>
        <sz val="11"/>
        <rFont val="宋体"/>
        <charset val="134"/>
      </rPr>
      <t>】</t>
    </r>
    <r>
      <rPr>
        <sz val="11"/>
        <rFont val="Times New Roman"/>
        <charset val="134"/>
      </rPr>
      <t>248</t>
    </r>
    <r>
      <rPr>
        <sz val="11"/>
        <rFont val="宋体"/>
        <charset val="134"/>
      </rPr>
      <t>号等）</t>
    </r>
  </si>
  <si>
    <r>
      <rPr>
        <sz val="11"/>
        <color indexed="8"/>
        <rFont val="Times New Roman"/>
        <charset val="134"/>
      </rPr>
      <t>15</t>
    </r>
    <r>
      <rPr>
        <sz val="11"/>
        <color indexed="8"/>
        <rFont val="宋体"/>
        <charset val="134"/>
      </rPr>
      <t>、文体中心管理处技术人员、文物局讲解员</t>
    </r>
  </si>
  <si>
    <r>
      <rPr>
        <sz val="11"/>
        <rFont val="宋体"/>
        <charset val="134"/>
      </rPr>
      <t>基本工资</t>
    </r>
    <r>
      <rPr>
        <sz val="11"/>
        <rFont val="Times New Roman"/>
        <charset val="134"/>
      </rPr>
      <t>2500</t>
    </r>
    <r>
      <rPr>
        <sz val="11"/>
        <rFont val="宋体"/>
        <charset val="134"/>
      </rPr>
      <t>元</t>
    </r>
    <r>
      <rPr>
        <sz val="11"/>
        <rFont val="Times New Roman"/>
        <charset val="134"/>
      </rPr>
      <t>/</t>
    </r>
    <r>
      <rPr>
        <sz val="11"/>
        <rFont val="宋体"/>
        <charset val="134"/>
      </rPr>
      <t>月、社保缴费</t>
    </r>
    <r>
      <rPr>
        <sz val="11"/>
        <rFont val="Times New Roman"/>
        <charset val="134"/>
      </rPr>
      <t>1346</t>
    </r>
    <r>
      <rPr>
        <sz val="11"/>
        <rFont val="宋体"/>
        <charset val="134"/>
      </rPr>
      <t>元</t>
    </r>
    <r>
      <rPr>
        <sz val="11"/>
        <rFont val="Times New Roman"/>
        <charset val="134"/>
      </rPr>
      <t>/</t>
    </r>
    <r>
      <rPr>
        <sz val="11"/>
        <rFont val="宋体"/>
        <charset val="134"/>
      </rPr>
      <t>月（含个人部分）（依据主要领导批示）</t>
    </r>
  </si>
  <si>
    <r>
      <rPr>
        <sz val="11"/>
        <color indexed="8"/>
        <rFont val="Times New Roman"/>
        <charset val="134"/>
      </rPr>
      <t>16</t>
    </r>
    <r>
      <rPr>
        <sz val="11"/>
        <color indexed="8"/>
        <rFont val="宋体"/>
        <charset val="134"/>
      </rPr>
      <t>、民政局长聘人员</t>
    </r>
  </si>
  <si>
    <r>
      <rPr>
        <sz val="11"/>
        <rFont val="宋体"/>
        <charset val="134"/>
      </rPr>
      <t>基本工资</t>
    </r>
    <r>
      <rPr>
        <sz val="11"/>
        <rFont val="Times New Roman"/>
        <charset val="134"/>
      </rPr>
      <t>2000/</t>
    </r>
    <r>
      <rPr>
        <sz val="11"/>
        <rFont val="宋体"/>
        <charset val="134"/>
      </rPr>
      <t>月不等、社保缴费</t>
    </r>
    <r>
      <rPr>
        <sz val="11"/>
        <rFont val="Times New Roman"/>
        <charset val="134"/>
      </rPr>
      <t>1346</t>
    </r>
    <r>
      <rPr>
        <sz val="11"/>
        <rFont val="宋体"/>
        <charset val="134"/>
      </rPr>
      <t>元</t>
    </r>
    <r>
      <rPr>
        <sz val="11"/>
        <rFont val="Times New Roman"/>
        <charset val="134"/>
      </rPr>
      <t>/</t>
    </r>
    <r>
      <rPr>
        <sz val="11"/>
        <rFont val="宋体"/>
        <charset val="134"/>
      </rPr>
      <t>月（含个人部分）（依据阜机编函【</t>
    </r>
    <r>
      <rPr>
        <sz val="11"/>
        <rFont val="Times New Roman"/>
        <charset val="134"/>
      </rPr>
      <t>2009</t>
    </r>
    <r>
      <rPr>
        <sz val="11"/>
        <rFont val="宋体"/>
        <charset val="134"/>
      </rPr>
      <t>】</t>
    </r>
    <r>
      <rPr>
        <sz val="11"/>
        <rFont val="Times New Roman"/>
        <charset val="134"/>
      </rPr>
      <t>1</t>
    </r>
    <r>
      <rPr>
        <sz val="11"/>
        <rFont val="宋体"/>
        <charset val="134"/>
      </rPr>
      <t>号）</t>
    </r>
  </si>
  <si>
    <r>
      <rPr>
        <sz val="11"/>
        <color indexed="8"/>
        <rFont val="Times New Roman"/>
        <charset val="134"/>
      </rPr>
      <t>17</t>
    </r>
    <r>
      <rPr>
        <sz val="11"/>
        <color indexed="8"/>
        <rFont val="宋体"/>
        <charset val="134"/>
      </rPr>
      <t>、水库管理员</t>
    </r>
  </si>
  <si>
    <r>
      <rPr>
        <sz val="11"/>
        <rFont val="宋体"/>
        <charset val="134"/>
      </rPr>
      <t>基本工资</t>
    </r>
    <r>
      <rPr>
        <sz val="11"/>
        <rFont val="Times New Roman"/>
        <charset val="134"/>
      </rPr>
      <t>2000</t>
    </r>
    <r>
      <rPr>
        <sz val="11"/>
        <rFont val="宋体"/>
        <charset val="134"/>
      </rPr>
      <t>元</t>
    </r>
    <r>
      <rPr>
        <sz val="11"/>
        <rFont val="Times New Roman"/>
        <charset val="134"/>
      </rPr>
      <t>/</t>
    </r>
    <r>
      <rPr>
        <sz val="11"/>
        <rFont val="宋体"/>
        <charset val="134"/>
      </rPr>
      <t>月（依据阜财经办字【</t>
    </r>
    <r>
      <rPr>
        <sz val="11"/>
        <rFont val="Times New Roman"/>
        <charset val="134"/>
      </rPr>
      <t>2017</t>
    </r>
    <r>
      <rPr>
        <sz val="11"/>
        <rFont val="宋体"/>
        <charset val="134"/>
      </rPr>
      <t>】</t>
    </r>
    <r>
      <rPr>
        <sz val="11"/>
        <rFont val="Times New Roman"/>
        <charset val="134"/>
      </rPr>
      <t>221</t>
    </r>
    <r>
      <rPr>
        <sz val="11"/>
        <rFont val="宋体"/>
        <charset val="134"/>
      </rPr>
      <t>号）</t>
    </r>
  </si>
  <si>
    <r>
      <rPr>
        <sz val="11"/>
        <color indexed="8"/>
        <rFont val="Times New Roman"/>
        <charset val="134"/>
      </rPr>
      <t>18</t>
    </r>
    <r>
      <rPr>
        <sz val="11"/>
        <color indexed="8"/>
        <rFont val="宋体"/>
        <charset val="134"/>
      </rPr>
      <t>、草场看护人员</t>
    </r>
  </si>
  <si>
    <r>
      <rPr>
        <sz val="11"/>
        <rFont val="宋体"/>
        <charset val="134"/>
      </rPr>
      <t>基本工资</t>
    </r>
    <r>
      <rPr>
        <sz val="11"/>
        <rFont val="Times New Roman"/>
        <charset val="134"/>
      </rPr>
      <t>1800</t>
    </r>
    <r>
      <rPr>
        <sz val="11"/>
        <rFont val="宋体"/>
        <charset val="134"/>
      </rPr>
      <t>元</t>
    </r>
    <r>
      <rPr>
        <sz val="11"/>
        <rFont val="Times New Roman"/>
        <charset val="134"/>
      </rPr>
      <t>/</t>
    </r>
    <r>
      <rPr>
        <sz val="11"/>
        <rFont val="宋体"/>
        <charset val="134"/>
      </rPr>
      <t>月（阜财经【</t>
    </r>
    <r>
      <rPr>
        <sz val="11"/>
        <rFont val="Times New Roman"/>
        <charset val="134"/>
      </rPr>
      <t>2012</t>
    </r>
    <r>
      <rPr>
        <sz val="11"/>
        <rFont val="宋体"/>
        <charset val="134"/>
      </rPr>
      <t>】</t>
    </r>
    <r>
      <rPr>
        <sz val="11"/>
        <rFont val="Times New Roman"/>
        <charset val="134"/>
      </rPr>
      <t>213</t>
    </r>
    <r>
      <rPr>
        <sz val="11"/>
        <rFont val="宋体"/>
        <charset val="134"/>
      </rPr>
      <t>号</t>
    </r>
    <r>
      <rPr>
        <sz val="11"/>
        <rFont val="Times New Roman"/>
        <charset val="134"/>
      </rPr>
      <t>30</t>
    </r>
    <r>
      <rPr>
        <sz val="11"/>
        <rFont val="宋体"/>
        <charset val="134"/>
      </rPr>
      <t>人，阜政办【</t>
    </r>
    <r>
      <rPr>
        <sz val="11"/>
        <rFont val="Times New Roman"/>
        <charset val="134"/>
      </rPr>
      <t>2018</t>
    </r>
    <r>
      <rPr>
        <sz val="11"/>
        <rFont val="宋体"/>
        <charset val="134"/>
      </rPr>
      <t>】</t>
    </r>
    <r>
      <rPr>
        <sz val="11"/>
        <rFont val="Times New Roman"/>
        <charset val="134"/>
      </rPr>
      <t>53</t>
    </r>
    <r>
      <rPr>
        <sz val="11"/>
        <rFont val="宋体"/>
        <charset val="134"/>
      </rPr>
      <t>号新增</t>
    </r>
    <r>
      <rPr>
        <sz val="11"/>
        <rFont val="Times New Roman"/>
        <charset val="134"/>
      </rPr>
      <t>16</t>
    </r>
    <r>
      <rPr>
        <sz val="11"/>
        <rFont val="宋体"/>
        <charset val="134"/>
      </rPr>
      <t>人）</t>
    </r>
  </si>
  <si>
    <r>
      <rPr>
        <sz val="11"/>
        <color indexed="8"/>
        <rFont val="Times New Roman"/>
        <charset val="134"/>
      </rPr>
      <t>19</t>
    </r>
    <r>
      <rPr>
        <sz val="11"/>
        <color indexed="8"/>
        <rFont val="宋体"/>
        <charset val="134"/>
      </rPr>
      <t>、村干部报酬</t>
    </r>
  </si>
  <si>
    <r>
      <rPr>
        <sz val="11"/>
        <rFont val="宋体"/>
        <charset val="134"/>
      </rPr>
      <t>分别为正职（</t>
    </r>
    <r>
      <rPr>
        <sz val="11"/>
        <rFont val="Times New Roman"/>
        <charset val="134"/>
      </rPr>
      <t>109</t>
    </r>
    <r>
      <rPr>
        <sz val="11"/>
        <rFont val="宋体"/>
        <charset val="134"/>
      </rPr>
      <t>人）</t>
    </r>
    <r>
      <rPr>
        <sz val="11"/>
        <rFont val="Times New Roman"/>
        <charset val="134"/>
      </rPr>
      <t>5.62</t>
    </r>
    <r>
      <rPr>
        <sz val="11"/>
        <rFont val="宋体"/>
        <charset val="134"/>
      </rPr>
      <t>万元</t>
    </r>
    <r>
      <rPr>
        <sz val="11"/>
        <rFont val="Times New Roman"/>
        <charset val="134"/>
      </rPr>
      <t>/</t>
    </r>
    <r>
      <rPr>
        <sz val="11"/>
        <rFont val="宋体"/>
        <charset val="134"/>
      </rPr>
      <t>年、副职（</t>
    </r>
    <r>
      <rPr>
        <sz val="11"/>
        <rFont val="Times New Roman"/>
        <charset val="134"/>
      </rPr>
      <t>221</t>
    </r>
    <r>
      <rPr>
        <sz val="11"/>
        <rFont val="宋体"/>
        <charset val="134"/>
      </rPr>
      <t>人）</t>
    </r>
    <r>
      <rPr>
        <sz val="11"/>
        <rFont val="Times New Roman"/>
        <charset val="134"/>
      </rPr>
      <t>4.49</t>
    </r>
    <r>
      <rPr>
        <sz val="11"/>
        <rFont val="宋体"/>
        <charset val="134"/>
      </rPr>
      <t>万元</t>
    </r>
    <r>
      <rPr>
        <sz val="11"/>
        <rFont val="Times New Roman"/>
        <charset val="134"/>
      </rPr>
      <t>/</t>
    </r>
    <r>
      <rPr>
        <sz val="11"/>
        <rFont val="宋体"/>
        <charset val="134"/>
      </rPr>
      <t>年，包含工资、维稳费、星级化考核</t>
    </r>
  </si>
  <si>
    <r>
      <rPr>
        <sz val="11"/>
        <color indexed="8"/>
        <rFont val="Times New Roman"/>
        <charset val="134"/>
      </rPr>
      <t>20</t>
    </r>
    <r>
      <rPr>
        <sz val="11"/>
        <color indexed="8"/>
        <rFont val="宋体"/>
        <charset val="134"/>
      </rPr>
      <t>、村级防疫员</t>
    </r>
  </si>
  <si>
    <r>
      <rPr>
        <sz val="11"/>
        <rFont val="宋体"/>
        <charset val="134"/>
      </rPr>
      <t>工资标准年人均</t>
    </r>
    <r>
      <rPr>
        <sz val="11"/>
        <rFont val="Times New Roman"/>
        <charset val="134"/>
      </rPr>
      <t>2</t>
    </r>
    <r>
      <rPr>
        <sz val="11"/>
        <rFont val="宋体"/>
        <charset val="134"/>
      </rPr>
      <t>万元，上级专项</t>
    </r>
    <r>
      <rPr>
        <sz val="11"/>
        <rFont val="Times New Roman"/>
        <charset val="134"/>
      </rPr>
      <t>1</t>
    </r>
    <r>
      <rPr>
        <sz val="11"/>
        <rFont val="宋体"/>
        <charset val="134"/>
      </rPr>
      <t>万，本级配</t>
    </r>
    <r>
      <rPr>
        <sz val="11"/>
        <rFont val="Times New Roman"/>
        <charset val="134"/>
      </rPr>
      <t>1</t>
    </r>
    <r>
      <rPr>
        <sz val="11"/>
        <rFont val="宋体"/>
        <charset val="134"/>
      </rPr>
      <t>万（依据昌州牧发</t>
    </r>
    <r>
      <rPr>
        <sz val="11"/>
        <rFont val="Times New Roman"/>
        <charset val="134"/>
      </rPr>
      <t>[2015]1</t>
    </r>
    <r>
      <rPr>
        <sz val="11"/>
        <rFont val="宋体"/>
        <charset val="134"/>
      </rPr>
      <t>号，纳入昌吉考核的内容）</t>
    </r>
  </si>
  <si>
    <t>家庭二</t>
  </si>
  <si>
    <r>
      <rPr>
        <sz val="11"/>
        <color indexed="8"/>
        <rFont val="Times New Roman"/>
        <charset val="134"/>
      </rPr>
      <t>21</t>
    </r>
    <r>
      <rPr>
        <sz val="11"/>
        <color indexed="8"/>
        <rFont val="宋体"/>
        <charset val="134"/>
      </rPr>
      <t>、村治保主任</t>
    </r>
  </si>
  <si>
    <r>
      <rPr>
        <sz val="11"/>
        <rFont val="Times New Roman"/>
        <charset val="134"/>
      </rPr>
      <t>1500</t>
    </r>
    <r>
      <rPr>
        <sz val="11"/>
        <rFont val="宋体"/>
        <charset val="134"/>
      </rPr>
      <t>元</t>
    </r>
    <r>
      <rPr>
        <sz val="11"/>
        <rFont val="Times New Roman"/>
        <charset val="134"/>
      </rPr>
      <t>/</t>
    </r>
    <r>
      <rPr>
        <sz val="11"/>
        <rFont val="宋体"/>
        <charset val="134"/>
      </rPr>
      <t>月（依据阜财经办字【</t>
    </r>
    <r>
      <rPr>
        <sz val="11"/>
        <rFont val="Times New Roman"/>
        <charset val="134"/>
      </rPr>
      <t>2017</t>
    </r>
    <r>
      <rPr>
        <sz val="11"/>
        <rFont val="宋体"/>
        <charset val="134"/>
      </rPr>
      <t>】</t>
    </r>
    <r>
      <rPr>
        <sz val="11"/>
        <rFont val="Times New Roman"/>
        <charset val="134"/>
      </rPr>
      <t>229</t>
    </r>
    <r>
      <rPr>
        <sz val="11"/>
        <rFont val="宋体"/>
        <charset val="134"/>
      </rPr>
      <t>号）</t>
    </r>
  </si>
  <si>
    <t>业务费</t>
  </si>
  <si>
    <r>
      <rPr>
        <sz val="11"/>
        <color indexed="8"/>
        <rFont val="Times New Roman"/>
        <charset val="134"/>
      </rPr>
      <t>22</t>
    </r>
    <r>
      <rPr>
        <sz val="11"/>
        <color indexed="8"/>
        <rFont val="宋体"/>
        <charset val="134"/>
      </rPr>
      <t>、乡村医生</t>
    </r>
  </si>
  <si>
    <r>
      <rPr>
        <sz val="11"/>
        <rFont val="宋体"/>
        <charset val="134"/>
      </rPr>
      <t>工资按照乡村医生、职业护士、职业医师等职称分别为</t>
    </r>
    <r>
      <rPr>
        <sz val="11"/>
        <rFont val="Times New Roman"/>
        <charset val="134"/>
      </rPr>
      <t>2500-3500</t>
    </r>
    <r>
      <rPr>
        <sz val="11"/>
        <rFont val="宋体"/>
        <charset val="134"/>
      </rPr>
      <t>元</t>
    </r>
    <r>
      <rPr>
        <sz val="11"/>
        <rFont val="Times New Roman"/>
        <charset val="134"/>
      </rPr>
      <t>/</t>
    </r>
    <r>
      <rPr>
        <sz val="11"/>
        <rFont val="宋体"/>
        <charset val="134"/>
      </rPr>
      <t>月不等，社保缴费按照企业社保缴费执行（依据阜政办〔</t>
    </r>
    <r>
      <rPr>
        <sz val="11"/>
        <rFont val="Times New Roman"/>
        <charset val="134"/>
      </rPr>
      <t>2018</t>
    </r>
    <r>
      <rPr>
        <sz val="11"/>
        <rFont val="宋体"/>
        <charset val="134"/>
      </rPr>
      <t>〕</t>
    </r>
    <r>
      <rPr>
        <sz val="11"/>
        <rFont val="Times New Roman"/>
        <charset val="134"/>
      </rPr>
      <t>12</t>
    </r>
    <r>
      <rPr>
        <sz val="11"/>
        <rFont val="宋体"/>
        <charset val="134"/>
      </rPr>
      <t>号）</t>
    </r>
  </si>
  <si>
    <r>
      <rPr>
        <sz val="11"/>
        <color indexed="8"/>
        <rFont val="Times New Roman"/>
        <charset val="134"/>
      </rPr>
      <t>23</t>
    </r>
    <r>
      <rPr>
        <sz val="11"/>
        <color indexed="8"/>
        <rFont val="宋体"/>
        <charset val="134"/>
      </rPr>
      <t>、村派大学生</t>
    </r>
  </si>
  <si>
    <r>
      <rPr>
        <sz val="11"/>
        <rFont val="宋体"/>
        <charset val="134"/>
      </rPr>
      <t>基本工资为</t>
    </r>
    <r>
      <rPr>
        <sz val="11"/>
        <rFont val="Times New Roman"/>
        <charset val="134"/>
      </rPr>
      <t>4086-4148</t>
    </r>
    <r>
      <rPr>
        <sz val="11"/>
        <rFont val="宋体"/>
        <charset val="134"/>
      </rPr>
      <t>元</t>
    </r>
    <r>
      <rPr>
        <sz val="11"/>
        <rFont val="Times New Roman"/>
        <charset val="134"/>
      </rPr>
      <t>/</t>
    </r>
    <r>
      <rPr>
        <sz val="11"/>
        <rFont val="宋体"/>
        <charset val="134"/>
      </rPr>
      <t>月不等、社保缴费按照企业社保缴费执行、维稳补助</t>
    </r>
    <r>
      <rPr>
        <sz val="11"/>
        <rFont val="Times New Roman"/>
        <charset val="134"/>
      </rPr>
      <t>1050</t>
    </r>
    <r>
      <rPr>
        <sz val="11"/>
        <rFont val="宋体"/>
        <charset val="134"/>
      </rPr>
      <t>元</t>
    </r>
    <r>
      <rPr>
        <sz val="11"/>
        <rFont val="Times New Roman"/>
        <charset val="134"/>
      </rPr>
      <t>/</t>
    </r>
    <r>
      <rPr>
        <sz val="11"/>
        <rFont val="宋体"/>
        <charset val="134"/>
      </rPr>
      <t>月、取暖费</t>
    </r>
    <r>
      <rPr>
        <sz val="11"/>
        <rFont val="Times New Roman"/>
        <charset val="134"/>
      </rPr>
      <t>900</t>
    </r>
    <r>
      <rPr>
        <sz val="11"/>
        <rFont val="宋体"/>
        <charset val="134"/>
      </rPr>
      <t>元</t>
    </r>
    <r>
      <rPr>
        <sz val="11"/>
        <rFont val="Times New Roman"/>
        <charset val="134"/>
      </rPr>
      <t>/</t>
    </r>
    <r>
      <rPr>
        <sz val="11"/>
        <rFont val="宋体"/>
        <charset val="134"/>
      </rPr>
      <t>人、公积金按</t>
    </r>
    <r>
      <rPr>
        <sz val="11"/>
        <rFont val="Times New Roman"/>
        <charset val="134"/>
      </rPr>
      <t>12%</t>
    </r>
    <r>
      <rPr>
        <sz val="11"/>
        <rFont val="宋体"/>
        <charset val="134"/>
      </rPr>
      <t>核定</t>
    </r>
  </si>
  <si>
    <r>
      <rPr>
        <sz val="11"/>
        <color indexed="8"/>
        <rFont val="Times New Roman"/>
        <charset val="134"/>
      </rPr>
      <t>24</t>
    </r>
    <r>
      <rPr>
        <sz val="11"/>
        <color indexed="8"/>
        <rFont val="宋体"/>
        <charset val="134"/>
      </rPr>
      <t>、南疆转移劳动力</t>
    </r>
  </si>
  <si>
    <r>
      <rPr>
        <sz val="11"/>
        <rFont val="宋体"/>
        <charset val="134"/>
      </rPr>
      <t>工资</t>
    </r>
    <r>
      <rPr>
        <sz val="11"/>
        <rFont val="Times New Roman"/>
        <charset val="134"/>
      </rPr>
      <t>2000</t>
    </r>
    <r>
      <rPr>
        <sz val="11"/>
        <rFont val="宋体"/>
        <charset val="134"/>
      </rPr>
      <t>元</t>
    </r>
    <r>
      <rPr>
        <sz val="11"/>
        <rFont val="Times New Roman"/>
        <charset val="134"/>
      </rPr>
      <t>/</t>
    </r>
    <r>
      <rPr>
        <sz val="11"/>
        <rFont val="宋体"/>
        <charset val="134"/>
      </rPr>
      <t>月、社保</t>
    </r>
    <r>
      <rPr>
        <sz val="11"/>
        <rFont val="Times New Roman"/>
        <charset val="134"/>
      </rPr>
      <t>1346</t>
    </r>
    <r>
      <rPr>
        <sz val="11"/>
        <rFont val="宋体"/>
        <charset val="134"/>
      </rPr>
      <t>元</t>
    </r>
    <r>
      <rPr>
        <sz val="11"/>
        <rFont val="Times New Roman"/>
        <charset val="134"/>
      </rPr>
      <t>/</t>
    </r>
    <r>
      <rPr>
        <sz val="11"/>
        <rFont val="宋体"/>
        <charset val="134"/>
      </rPr>
      <t>月（含个人部分）、生活补助</t>
    </r>
    <r>
      <rPr>
        <sz val="11"/>
        <rFont val="Times New Roman"/>
        <charset val="134"/>
      </rPr>
      <t>900</t>
    </r>
    <r>
      <rPr>
        <sz val="11"/>
        <rFont val="宋体"/>
        <charset val="134"/>
      </rPr>
      <t>元</t>
    </r>
    <r>
      <rPr>
        <sz val="11"/>
        <rFont val="Times New Roman"/>
        <charset val="134"/>
      </rPr>
      <t>/</t>
    </r>
    <r>
      <rPr>
        <sz val="11"/>
        <rFont val="宋体"/>
        <charset val="134"/>
      </rPr>
      <t>月</t>
    </r>
  </si>
  <si>
    <r>
      <rPr>
        <sz val="11"/>
        <color indexed="8"/>
        <rFont val="Times New Roman"/>
        <charset val="134"/>
      </rPr>
      <t>25</t>
    </r>
    <r>
      <rPr>
        <sz val="11"/>
        <color indexed="8"/>
        <rFont val="宋体"/>
        <charset val="134"/>
      </rPr>
      <t>、南转办聘用人员</t>
    </r>
  </si>
  <si>
    <r>
      <rPr>
        <sz val="11"/>
        <rFont val="宋体"/>
        <charset val="134"/>
      </rPr>
      <t>按人社部门核定的的工资标准（阜财经办字【</t>
    </r>
    <r>
      <rPr>
        <sz val="11"/>
        <rFont val="Times New Roman"/>
        <charset val="134"/>
      </rPr>
      <t>2018</t>
    </r>
    <r>
      <rPr>
        <sz val="11"/>
        <rFont val="宋体"/>
        <charset val="134"/>
      </rPr>
      <t>】</t>
    </r>
    <r>
      <rPr>
        <sz val="11"/>
        <rFont val="Times New Roman"/>
        <charset val="134"/>
      </rPr>
      <t>225</t>
    </r>
    <r>
      <rPr>
        <sz val="11"/>
        <rFont val="宋体"/>
        <charset val="134"/>
      </rPr>
      <t>号）</t>
    </r>
  </si>
  <si>
    <r>
      <rPr>
        <sz val="11"/>
        <color indexed="8"/>
        <rFont val="Times New Roman"/>
        <charset val="134"/>
      </rPr>
      <t>26</t>
    </r>
    <r>
      <rPr>
        <sz val="11"/>
        <color indexed="8"/>
        <rFont val="宋体"/>
        <charset val="134"/>
      </rPr>
      <t>、产业园、农业供水管理站、乡镇等长聘人员</t>
    </r>
  </si>
  <si>
    <r>
      <rPr>
        <sz val="11"/>
        <rFont val="宋体"/>
        <charset val="134"/>
      </rPr>
      <t>产业园长聘人员</t>
    </r>
    <r>
      <rPr>
        <sz val="11"/>
        <rFont val="Times New Roman"/>
        <charset val="134"/>
      </rPr>
      <t>20</t>
    </r>
    <r>
      <rPr>
        <sz val="11"/>
        <rFont val="宋体"/>
        <charset val="134"/>
      </rPr>
      <t>人</t>
    </r>
    <r>
      <rPr>
        <sz val="11"/>
        <rFont val="Times New Roman"/>
        <charset val="134"/>
      </rPr>
      <t>6</t>
    </r>
    <r>
      <rPr>
        <sz val="11"/>
        <rFont val="宋体"/>
        <charset val="134"/>
      </rPr>
      <t>万</t>
    </r>
    <r>
      <rPr>
        <sz val="11"/>
        <rFont val="Times New Roman"/>
        <charset val="134"/>
      </rPr>
      <t>/</t>
    </r>
    <r>
      <rPr>
        <sz val="11"/>
        <rFont val="宋体"/>
        <charset val="134"/>
      </rPr>
      <t>年；农业供水管理站长聘人员</t>
    </r>
    <r>
      <rPr>
        <sz val="11"/>
        <rFont val="Times New Roman"/>
        <charset val="134"/>
      </rPr>
      <t>6</t>
    </r>
    <r>
      <rPr>
        <sz val="11"/>
        <rFont val="宋体"/>
        <charset val="134"/>
      </rPr>
      <t>人、乡镇长聘</t>
    </r>
    <r>
      <rPr>
        <sz val="11"/>
        <rFont val="Times New Roman"/>
        <charset val="134"/>
      </rPr>
      <t>5</t>
    </r>
    <r>
      <rPr>
        <sz val="11"/>
        <rFont val="宋体"/>
        <charset val="134"/>
      </rPr>
      <t>人</t>
    </r>
  </si>
  <si>
    <r>
      <rPr>
        <sz val="11"/>
        <rFont val="Times New Roman"/>
        <charset val="134"/>
      </rPr>
      <t>27</t>
    </r>
    <r>
      <rPr>
        <sz val="11"/>
        <rFont val="宋体"/>
        <charset val="134"/>
      </rPr>
      <t>、民政局、甘河子镇代管退休人员</t>
    </r>
  </si>
  <si>
    <r>
      <rPr>
        <sz val="11"/>
        <rFont val="宋体"/>
        <charset val="134"/>
      </rPr>
      <t>代管退休人员</t>
    </r>
    <r>
      <rPr>
        <sz val="11"/>
        <rFont val="Times New Roman"/>
        <charset val="134"/>
      </rPr>
      <t>1</t>
    </r>
    <r>
      <rPr>
        <sz val="11"/>
        <rFont val="宋体"/>
        <charset val="134"/>
      </rPr>
      <t>人、企业改制人员</t>
    </r>
    <r>
      <rPr>
        <sz val="11"/>
        <rFont val="Times New Roman"/>
        <charset val="134"/>
      </rPr>
      <t>1</t>
    </r>
    <r>
      <rPr>
        <sz val="11"/>
        <rFont val="宋体"/>
        <charset val="134"/>
      </rPr>
      <t>人</t>
    </r>
  </si>
  <si>
    <t>（三）离退休人员</t>
  </si>
  <si>
    <r>
      <rPr>
        <sz val="11"/>
        <color indexed="8"/>
        <rFont val="Times New Roman"/>
        <charset val="134"/>
      </rPr>
      <t>1</t>
    </r>
    <r>
      <rPr>
        <sz val="11"/>
        <color indexed="8"/>
        <rFont val="宋体"/>
        <charset val="134"/>
      </rPr>
      <t>、离休费</t>
    </r>
  </si>
  <si>
    <t>离休人员工资、护理费、活动费、冬季取暖费</t>
  </si>
  <si>
    <r>
      <rPr>
        <sz val="11"/>
        <color indexed="8"/>
        <rFont val="Times New Roman"/>
        <charset val="134"/>
      </rPr>
      <t>2</t>
    </r>
    <r>
      <rPr>
        <sz val="11"/>
        <color indexed="8"/>
        <rFont val="宋体"/>
        <charset val="134"/>
      </rPr>
      <t>、退休费</t>
    </r>
  </si>
  <si>
    <t>退休人员活动费、独生子女奖励、冬季取暖费</t>
  </si>
  <si>
    <r>
      <rPr>
        <sz val="11"/>
        <color indexed="8"/>
        <rFont val="Times New Roman"/>
        <charset val="134"/>
      </rPr>
      <t>3</t>
    </r>
    <r>
      <rPr>
        <sz val="11"/>
        <color indexed="8"/>
        <rFont val="宋体"/>
        <charset val="134"/>
      </rPr>
      <t>、退职费</t>
    </r>
  </si>
  <si>
    <t>退职费、冬季取暖费</t>
  </si>
  <si>
    <t>（四）其他人员补助类</t>
  </si>
  <si>
    <r>
      <rPr>
        <sz val="11"/>
        <color indexed="8"/>
        <rFont val="Times New Roman"/>
        <charset val="134"/>
      </rPr>
      <t>1</t>
    </r>
    <r>
      <rPr>
        <sz val="11"/>
        <color indexed="8"/>
        <rFont val="宋体"/>
        <charset val="134"/>
      </rPr>
      <t>、遗属生活费</t>
    </r>
  </si>
  <si>
    <r>
      <rPr>
        <sz val="11"/>
        <rFont val="Times New Roman"/>
        <charset val="134"/>
      </rPr>
      <t>370</t>
    </r>
    <r>
      <rPr>
        <sz val="11"/>
        <rFont val="宋体"/>
        <charset val="134"/>
      </rPr>
      <t>元</t>
    </r>
    <r>
      <rPr>
        <sz val="11"/>
        <rFont val="Times New Roman"/>
        <charset val="134"/>
      </rPr>
      <t>/</t>
    </r>
    <r>
      <rPr>
        <sz val="11"/>
        <rFont val="宋体"/>
        <charset val="134"/>
      </rPr>
      <t>月，</t>
    </r>
    <r>
      <rPr>
        <sz val="11"/>
        <rFont val="Times New Roman"/>
        <charset val="134"/>
      </rPr>
      <t>420</t>
    </r>
    <r>
      <rPr>
        <sz val="11"/>
        <rFont val="宋体"/>
        <charset val="134"/>
      </rPr>
      <t>元</t>
    </r>
    <r>
      <rPr>
        <sz val="11"/>
        <rFont val="Times New Roman"/>
        <charset val="134"/>
      </rPr>
      <t>/</t>
    </r>
    <r>
      <rPr>
        <sz val="11"/>
        <rFont val="宋体"/>
        <charset val="134"/>
      </rPr>
      <t>月</t>
    </r>
  </si>
  <si>
    <r>
      <rPr>
        <sz val="11"/>
        <color indexed="8"/>
        <rFont val="Times New Roman"/>
        <charset val="134"/>
      </rPr>
      <t>2</t>
    </r>
    <r>
      <rPr>
        <sz val="11"/>
        <color indexed="8"/>
        <rFont val="宋体"/>
        <charset val="134"/>
      </rPr>
      <t>、宗教人士生活补助</t>
    </r>
  </si>
  <si>
    <r>
      <rPr>
        <sz val="11"/>
        <rFont val="宋体"/>
        <charset val="134"/>
      </rPr>
      <t>依据担任宗教教职年限划分标准段为</t>
    </r>
    <r>
      <rPr>
        <sz val="11"/>
        <rFont val="Times New Roman"/>
        <charset val="134"/>
      </rPr>
      <t>1145-3035</t>
    </r>
    <r>
      <rPr>
        <sz val="11"/>
        <rFont val="宋体"/>
        <charset val="134"/>
      </rPr>
      <t>元</t>
    </r>
    <r>
      <rPr>
        <sz val="11"/>
        <rFont val="Times New Roman"/>
        <charset val="134"/>
      </rPr>
      <t>/</t>
    </r>
    <r>
      <rPr>
        <sz val="11"/>
        <rFont val="宋体"/>
        <charset val="134"/>
      </rPr>
      <t>月不等</t>
    </r>
  </si>
  <si>
    <r>
      <rPr>
        <sz val="11"/>
        <color indexed="8"/>
        <rFont val="Times New Roman"/>
        <charset val="134"/>
      </rPr>
      <t>3</t>
    </r>
    <r>
      <rPr>
        <sz val="11"/>
        <color indexed="8"/>
        <rFont val="宋体"/>
        <charset val="134"/>
      </rPr>
      <t>、援疆干部补助</t>
    </r>
  </si>
  <si>
    <t>艰苦边远地区津贴（含维稳值班补贴）</t>
  </si>
  <si>
    <r>
      <rPr>
        <sz val="11"/>
        <color indexed="8"/>
        <rFont val="Times New Roman"/>
        <charset val="134"/>
      </rPr>
      <t>4</t>
    </r>
    <r>
      <rPr>
        <sz val="11"/>
        <color indexed="8"/>
        <rFont val="宋体"/>
        <charset val="134"/>
      </rPr>
      <t>、三老人员补助</t>
    </r>
  </si>
  <si>
    <r>
      <rPr>
        <sz val="11"/>
        <rFont val="宋体"/>
        <charset val="134"/>
      </rPr>
      <t>老党员</t>
    </r>
    <r>
      <rPr>
        <sz val="11"/>
        <rFont val="Times New Roman"/>
        <charset val="134"/>
      </rPr>
      <t>293</t>
    </r>
    <r>
      <rPr>
        <sz val="11"/>
        <rFont val="宋体"/>
        <charset val="134"/>
      </rPr>
      <t>人，</t>
    </r>
    <r>
      <rPr>
        <sz val="11"/>
        <rFont val="Times New Roman"/>
        <charset val="134"/>
      </rPr>
      <t>1025</t>
    </r>
    <r>
      <rPr>
        <sz val="11"/>
        <rFont val="宋体"/>
        <charset val="134"/>
      </rPr>
      <t>元</t>
    </r>
    <r>
      <rPr>
        <sz val="11"/>
        <rFont val="Times New Roman"/>
        <charset val="134"/>
      </rPr>
      <t>/</t>
    </r>
    <r>
      <rPr>
        <sz val="11"/>
        <rFont val="宋体"/>
        <charset val="134"/>
      </rPr>
      <t>月；老干部</t>
    </r>
    <r>
      <rPr>
        <sz val="11"/>
        <rFont val="Times New Roman"/>
        <charset val="134"/>
      </rPr>
      <t>336</t>
    </r>
    <r>
      <rPr>
        <sz val="11"/>
        <rFont val="宋体"/>
        <charset val="134"/>
      </rPr>
      <t>人，</t>
    </r>
    <r>
      <rPr>
        <sz val="11"/>
        <rFont val="Times New Roman"/>
        <charset val="134"/>
      </rPr>
      <t>1245-1445</t>
    </r>
    <r>
      <rPr>
        <sz val="11"/>
        <rFont val="宋体"/>
        <charset val="134"/>
      </rPr>
      <t>元</t>
    </r>
    <r>
      <rPr>
        <sz val="11"/>
        <rFont val="Times New Roman"/>
        <charset val="134"/>
      </rPr>
      <t>/</t>
    </r>
    <r>
      <rPr>
        <sz val="11"/>
        <rFont val="宋体"/>
        <charset val="134"/>
      </rPr>
      <t>月；老模范</t>
    </r>
    <r>
      <rPr>
        <sz val="11"/>
        <rFont val="Times New Roman"/>
        <charset val="134"/>
      </rPr>
      <t>10</t>
    </r>
    <r>
      <rPr>
        <sz val="11"/>
        <rFont val="宋体"/>
        <charset val="134"/>
      </rPr>
      <t>人，</t>
    </r>
    <r>
      <rPr>
        <sz val="11"/>
        <rFont val="Times New Roman"/>
        <charset val="134"/>
      </rPr>
      <t>1025-1075</t>
    </r>
    <r>
      <rPr>
        <sz val="11"/>
        <rFont val="宋体"/>
        <charset val="134"/>
      </rPr>
      <t>元</t>
    </r>
    <r>
      <rPr>
        <sz val="11"/>
        <rFont val="Times New Roman"/>
        <charset val="134"/>
      </rPr>
      <t>/</t>
    </r>
    <r>
      <rPr>
        <sz val="11"/>
        <rFont val="宋体"/>
        <charset val="134"/>
      </rPr>
      <t>月。生活补贴、丧葬费补贴</t>
    </r>
    <r>
      <rPr>
        <sz val="11"/>
        <rFont val="Times New Roman"/>
        <charset val="134"/>
      </rPr>
      <t>375</t>
    </r>
    <r>
      <rPr>
        <sz val="11"/>
        <rFont val="宋体"/>
        <charset val="134"/>
      </rPr>
      <t>万</t>
    </r>
  </si>
  <si>
    <r>
      <rPr>
        <sz val="11"/>
        <color indexed="8"/>
        <rFont val="Times New Roman"/>
        <charset val="134"/>
      </rPr>
      <t>5</t>
    </r>
    <r>
      <rPr>
        <sz val="11"/>
        <color indexed="8"/>
        <rFont val="宋体"/>
        <charset val="134"/>
      </rPr>
      <t>、独生子女费</t>
    </r>
  </si>
  <si>
    <r>
      <rPr>
        <sz val="11"/>
        <rFont val="宋体"/>
        <charset val="134"/>
      </rPr>
      <t>单职工</t>
    </r>
    <r>
      <rPr>
        <sz val="11"/>
        <rFont val="Times New Roman"/>
        <charset val="134"/>
      </rPr>
      <t>120</t>
    </r>
    <r>
      <rPr>
        <sz val="11"/>
        <rFont val="宋体"/>
        <charset val="134"/>
      </rPr>
      <t>元</t>
    </r>
    <r>
      <rPr>
        <sz val="11"/>
        <rFont val="Times New Roman"/>
        <charset val="134"/>
      </rPr>
      <t>/</t>
    </r>
    <r>
      <rPr>
        <sz val="11"/>
        <rFont val="宋体"/>
        <charset val="134"/>
      </rPr>
      <t>年，双职工</t>
    </r>
    <r>
      <rPr>
        <sz val="11"/>
        <rFont val="Times New Roman"/>
        <charset val="134"/>
      </rPr>
      <t>60</t>
    </r>
    <r>
      <rPr>
        <sz val="11"/>
        <rFont val="宋体"/>
        <charset val="134"/>
      </rPr>
      <t>元</t>
    </r>
    <r>
      <rPr>
        <sz val="11"/>
        <rFont val="Times New Roman"/>
        <charset val="134"/>
      </rPr>
      <t>/</t>
    </r>
    <r>
      <rPr>
        <sz val="11"/>
        <rFont val="宋体"/>
        <charset val="134"/>
      </rPr>
      <t>年</t>
    </r>
  </si>
  <si>
    <r>
      <rPr>
        <sz val="11"/>
        <color indexed="8"/>
        <rFont val="Times New Roman"/>
        <charset val="134"/>
      </rPr>
      <t>6</t>
    </r>
    <r>
      <rPr>
        <sz val="11"/>
        <color indexed="8"/>
        <rFont val="宋体"/>
        <charset val="134"/>
      </rPr>
      <t>、</t>
    </r>
    <r>
      <rPr>
        <sz val="11"/>
        <color indexed="8"/>
        <rFont val="Times New Roman"/>
        <charset val="134"/>
      </rPr>
      <t>“</t>
    </r>
    <r>
      <rPr>
        <sz val="11"/>
        <color indexed="8"/>
        <rFont val="宋体"/>
        <charset val="134"/>
      </rPr>
      <t>访惠聚</t>
    </r>
    <r>
      <rPr>
        <sz val="11"/>
        <color indexed="8"/>
        <rFont val="Times New Roman"/>
        <charset val="134"/>
      </rPr>
      <t>”</t>
    </r>
    <r>
      <rPr>
        <sz val="11"/>
        <color indexed="8"/>
        <rFont val="宋体"/>
        <charset val="134"/>
      </rPr>
      <t>活动工作组成员补助、下沉干部、驻村管寺人员补助</t>
    </r>
  </si>
  <si>
    <r>
      <rPr>
        <sz val="11"/>
        <rFont val="宋体"/>
        <charset val="134"/>
      </rPr>
      <t>标准每人每月</t>
    </r>
    <r>
      <rPr>
        <sz val="11"/>
        <rFont val="Times New Roman"/>
        <charset val="134"/>
      </rPr>
      <t>750</t>
    </r>
    <r>
      <rPr>
        <sz val="11"/>
        <rFont val="宋体"/>
        <charset val="134"/>
      </rPr>
      <t>元，其中：个人生活补助每人每月</t>
    </r>
    <r>
      <rPr>
        <sz val="11"/>
        <rFont val="Times New Roman"/>
        <charset val="134"/>
      </rPr>
      <t>600</t>
    </r>
    <r>
      <rPr>
        <sz val="11"/>
        <rFont val="宋体"/>
        <charset val="134"/>
      </rPr>
      <t>元，通讯费补助每人每月</t>
    </r>
    <r>
      <rPr>
        <sz val="11"/>
        <rFont val="Times New Roman"/>
        <charset val="134"/>
      </rPr>
      <t>150</t>
    </r>
    <r>
      <rPr>
        <sz val="11"/>
        <rFont val="宋体"/>
        <charset val="134"/>
      </rPr>
      <t>元，（《关于印发</t>
    </r>
    <r>
      <rPr>
        <sz val="11"/>
        <rFont val="Times New Roman"/>
        <charset val="134"/>
      </rPr>
      <t>&lt;2015</t>
    </r>
    <r>
      <rPr>
        <sz val="11"/>
        <rFont val="宋体"/>
        <charset val="134"/>
      </rPr>
      <t>年度昌吉州各级干部深入基层</t>
    </r>
    <r>
      <rPr>
        <sz val="11"/>
        <rFont val="Times New Roman"/>
        <charset val="134"/>
      </rPr>
      <t>“</t>
    </r>
    <r>
      <rPr>
        <sz val="11"/>
        <rFont val="宋体"/>
        <charset val="134"/>
      </rPr>
      <t>访民情惠民生聚民心</t>
    </r>
    <r>
      <rPr>
        <sz val="11"/>
        <rFont val="Times New Roman"/>
        <charset val="134"/>
      </rPr>
      <t>”</t>
    </r>
    <r>
      <rPr>
        <sz val="11"/>
        <rFont val="宋体"/>
        <charset val="134"/>
      </rPr>
      <t>活动方案</t>
    </r>
    <r>
      <rPr>
        <sz val="11"/>
        <rFont val="Times New Roman"/>
        <charset val="134"/>
      </rPr>
      <t>&gt;(</t>
    </r>
    <r>
      <rPr>
        <sz val="11"/>
        <rFont val="宋体"/>
        <charset val="134"/>
      </rPr>
      <t>昌州民组发（</t>
    </r>
    <r>
      <rPr>
        <sz val="11"/>
        <rFont val="Times New Roman"/>
        <charset val="134"/>
      </rPr>
      <t>2015</t>
    </r>
    <r>
      <rPr>
        <sz val="11"/>
        <rFont val="宋体"/>
        <charset val="134"/>
      </rPr>
      <t>〕</t>
    </r>
    <r>
      <rPr>
        <sz val="11"/>
        <rFont val="Times New Roman"/>
        <charset val="134"/>
      </rPr>
      <t>1</t>
    </r>
    <r>
      <rPr>
        <sz val="11"/>
        <rFont val="宋体"/>
        <charset val="134"/>
      </rPr>
      <t>号文件）</t>
    </r>
  </si>
  <si>
    <r>
      <rPr>
        <sz val="11"/>
        <color indexed="8"/>
        <rFont val="Times New Roman"/>
        <charset val="134"/>
      </rPr>
      <t>7</t>
    </r>
    <r>
      <rPr>
        <sz val="11"/>
        <color indexed="8"/>
        <rFont val="宋体"/>
        <charset val="134"/>
      </rPr>
      <t>、南疆任（挂）职干部、南疆支教干部补贴</t>
    </r>
  </si>
  <si>
    <r>
      <rPr>
        <sz val="11"/>
        <rFont val="宋体"/>
        <charset val="134"/>
      </rPr>
      <t>任（挂）职干部享受</t>
    </r>
    <r>
      <rPr>
        <sz val="11"/>
        <rFont val="Times New Roman"/>
        <charset val="134"/>
      </rPr>
      <t>“</t>
    </r>
    <r>
      <rPr>
        <sz val="11"/>
        <rFont val="宋体"/>
        <charset val="134"/>
      </rPr>
      <t>访惠聚</t>
    </r>
    <r>
      <rPr>
        <sz val="11"/>
        <rFont val="Times New Roman"/>
        <charset val="134"/>
      </rPr>
      <t>”</t>
    </r>
    <r>
      <rPr>
        <sz val="11"/>
        <rFont val="宋体"/>
        <charset val="134"/>
      </rPr>
      <t>驻村工作队员同等待遇</t>
    </r>
    <r>
      <rPr>
        <sz val="11"/>
        <rFont val="Times New Roman"/>
        <charset val="134"/>
      </rPr>
      <t>750</t>
    </r>
    <r>
      <rPr>
        <sz val="11"/>
        <rFont val="宋体"/>
        <charset val="134"/>
      </rPr>
      <t>元</t>
    </r>
    <r>
      <rPr>
        <sz val="11"/>
        <rFont val="Times New Roman"/>
        <charset val="134"/>
      </rPr>
      <t>/</t>
    </r>
    <r>
      <rPr>
        <sz val="11"/>
        <rFont val="宋体"/>
        <charset val="134"/>
      </rPr>
      <t>月；南疆支教享受生活费补助</t>
    </r>
    <r>
      <rPr>
        <sz val="11"/>
        <rFont val="Times New Roman"/>
        <charset val="134"/>
      </rPr>
      <t>2600</t>
    </r>
    <r>
      <rPr>
        <sz val="11"/>
        <rFont val="宋体"/>
        <charset val="134"/>
      </rPr>
      <t>元</t>
    </r>
    <r>
      <rPr>
        <sz val="11"/>
        <rFont val="Times New Roman"/>
        <charset val="134"/>
      </rPr>
      <t>/</t>
    </r>
    <r>
      <rPr>
        <sz val="11"/>
        <rFont val="宋体"/>
        <charset val="134"/>
      </rPr>
      <t>月，工作补贴：到南疆四地州工作满</t>
    </r>
    <r>
      <rPr>
        <sz val="11"/>
        <rFont val="Times New Roman"/>
        <charset val="134"/>
      </rPr>
      <t>6</t>
    </r>
    <r>
      <rPr>
        <sz val="11"/>
        <rFont val="宋体"/>
        <charset val="134"/>
      </rPr>
      <t>个月以上按职务职级</t>
    </r>
    <r>
      <rPr>
        <sz val="11"/>
        <rFont val="Times New Roman"/>
        <charset val="134"/>
      </rPr>
      <t>400-1600</t>
    </r>
    <r>
      <rPr>
        <sz val="11"/>
        <rFont val="宋体"/>
        <charset val="134"/>
      </rPr>
      <t>元</t>
    </r>
    <r>
      <rPr>
        <sz val="11"/>
        <rFont val="Times New Roman"/>
        <charset val="134"/>
      </rPr>
      <t>/</t>
    </r>
    <r>
      <rPr>
        <sz val="11"/>
        <rFont val="宋体"/>
        <charset val="134"/>
      </rPr>
      <t>月不等</t>
    </r>
  </si>
  <si>
    <r>
      <rPr>
        <sz val="11"/>
        <color indexed="8"/>
        <rFont val="Times New Roman"/>
        <charset val="134"/>
      </rPr>
      <t>8</t>
    </r>
    <r>
      <rPr>
        <sz val="11"/>
        <color indexed="8"/>
        <rFont val="宋体"/>
        <charset val="134"/>
      </rPr>
      <t>、联户长、楼栋巷道长人员补助</t>
    </r>
  </si>
  <si>
    <r>
      <rPr>
        <sz val="11"/>
        <rFont val="宋体"/>
        <charset val="134"/>
      </rPr>
      <t>联户长：</t>
    </r>
    <r>
      <rPr>
        <sz val="11"/>
        <rFont val="Times New Roman"/>
        <charset val="134"/>
      </rPr>
      <t>200</t>
    </r>
    <r>
      <rPr>
        <sz val="11"/>
        <rFont val="宋体"/>
        <charset val="134"/>
      </rPr>
      <t>元</t>
    </r>
    <r>
      <rPr>
        <sz val="11"/>
        <rFont val="Times New Roman"/>
        <charset val="134"/>
      </rPr>
      <t>/</t>
    </r>
    <r>
      <rPr>
        <sz val="11"/>
        <rFont val="宋体"/>
        <charset val="134"/>
      </rPr>
      <t>月；楼（巷）栋长：</t>
    </r>
    <r>
      <rPr>
        <sz val="11"/>
        <rFont val="Times New Roman"/>
        <charset val="134"/>
      </rPr>
      <t>300</t>
    </r>
    <r>
      <rPr>
        <sz val="11"/>
        <rFont val="宋体"/>
        <charset val="134"/>
      </rPr>
      <t>元</t>
    </r>
    <r>
      <rPr>
        <sz val="11"/>
        <rFont val="Times New Roman"/>
        <charset val="134"/>
      </rPr>
      <t>/</t>
    </r>
    <r>
      <rPr>
        <sz val="11"/>
        <rFont val="宋体"/>
        <charset val="134"/>
      </rPr>
      <t>月</t>
    </r>
  </si>
  <si>
    <r>
      <rPr>
        <sz val="11"/>
        <color indexed="8"/>
        <rFont val="Times New Roman"/>
        <charset val="134"/>
      </rPr>
      <t>9</t>
    </r>
    <r>
      <rPr>
        <sz val="11"/>
        <color indexed="8"/>
        <rFont val="宋体"/>
        <charset val="134"/>
      </rPr>
      <t>、社区</t>
    </r>
    <r>
      <rPr>
        <sz val="11"/>
        <color indexed="8"/>
        <rFont val="Times New Roman"/>
        <charset val="134"/>
      </rPr>
      <t>“</t>
    </r>
    <r>
      <rPr>
        <sz val="11"/>
        <color indexed="8"/>
        <rFont val="宋体"/>
        <charset val="134"/>
      </rPr>
      <t>网格</t>
    </r>
    <r>
      <rPr>
        <sz val="11"/>
        <color indexed="8"/>
        <rFont val="Times New Roman"/>
        <charset val="134"/>
      </rPr>
      <t>”</t>
    </r>
    <r>
      <rPr>
        <sz val="11"/>
        <color indexed="8"/>
        <rFont val="宋体"/>
        <charset val="134"/>
      </rPr>
      <t>人员补助</t>
    </r>
  </si>
  <si>
    <r>
      <rPr>
        <sz val="11"/>
        <rFont val="Times New Roman"/>
        <charset val="134"/>
      </rPr>
      <t>570-1150</t>
    </r>
    <r>
      <rPr>
        <sz val="11"/>
        <rFont val="宋体"/>
        <charset val="134"/>
      </rPr>
      <t>元</t>
    </r>
    <r>
      <rPr>
        <sz val="11"/>
        <rFont val="Times New Roman"/>
        <charset val="134"/>
      </rPr>
      <t>/</t>
    </r>
    <r>
      <rPr>
        <sz val="11"/>
        <rFont val="宋体"/>
        <charset val="134"/>
      </rPr>
      <t>月</t>
    </r>
  </si>
  <si>
    <r>
      <rPr>
        <sz val="11"/>
        <rFont val="Times New Roman"/>
        <charset val="134"/>
      </rPr>
      <t>10</t>
    </r>
    <r>
      <rPr>
        <sz val="11"/>
        <rFont val="宋体"/>
        <charset val="134"/>
      </rPr>
      <t>、环境监管</t>
    </r>
    <r>
      <rPr>
        <sz val="11"/>
        <rFont val="Times New Roman"/>
        <charset val="134"/>
      </rPr>
      <t>“</t>
    </r>
    <r>
      <rPr>
        <sz val="11"/>
        <rFont val="宋体"/>
        <charset val="134"/>
      </rPr>
      <t>网格</t>
    </r>
    <r>
      <rPr>
        <sz val="11"/>
        <rFont val="Times New Roman"/>
        <charset val="134"/>
      </rPr>
      <t>”</t>
    </r>
    <r>
      <rPr>
        <sz val="11"/>
        <rFont val="宋体"/>
        <charset val="134"/>
      </rPr>
      <t>人员</t>
    </r>
  </si>
  <si>
    <r>
      <rPr>
        <sz val="11"/>
        <rFont val="宋体"/>
        <charset val="134"/>
      </rPr>
      <t>专职</t>
    </r>
    <r>
      <rPr>
        <sz val="11"/>
        <rFont val="Times New Roman"/>
        <charset val="134"/>
      </rPr>
      <t>22</t>
    </r>
    <r>
      <rPr>
        <sz val="11"/>
        <rFont val="宋体"/>
        <charset val="134"/>
      </rPr>
      <t>人</t>
    </r>
    <r>
      <rPr>
        <sz val="11"/>
        <rFont val="Times New Roman"/>
        <charset val="134"/>
      </rPr>
      <t>3500</t>
    </r>
    <r>
      <rPr>
        <sz val="11"/>
        <rFont val="宋体"/>
        <charset val="134"/>
      </rPr>
      <t>元</t>
    </r>
    <r>
      <rPr>
        <sz val="11"/>
        <rFont val="Times New Roman"/>
        <charset val="134"/>
      </rPr>
      <t>/</t>
    </r>
    <r>
      <rPr>
        <sz val="11"/>
        <rFont val="宋体"/>
        <charset val="134"/>
      </rPr>
      <t>月、兼职</t>
    </r>
    <r>
      <rPr>
        <sz val="11"/>
        <rFont val="Times New Roman"/>
        <charset val="134"/>
      </rPr>
      <t>432</t>
    </r>
    <r>
      <rPr>
        <sz val="11"/>
        <rFont val="宋体"/>
        <charset val="134"/>
      </rPr>
      <t>人</t>
    </r>
    <r>
      <rPr>
        <sz val="11"/>
        <rFont val="Times New Roman"/>
        <charset val="134"/>
      </rPr>
      <t>300</t>
    </r>
    <r>
      <rPr>
        <sz val="11"/>
        <rFont val="宋体"/>
        <charset val="134"/>
      </rPr>
      <t>元</t>
    </r>
    <r>
      <rPr>
        <sz val="11"/>
        <rFont val="Times New Roman"/>
        <charset val="134"/>
      </rPr>
      <t>/</t>
    </r>
    <r>
      <rPr>
        <sz val="11"/>
        <rFont val="宋体"/>
        <charset val="134"/>
      </rPr>
      <t>月</t>
    </r>
  </si>
  <si>
    <r>
      <rPr>
        <sz val="11"/>
        <color indexed="8"/>
        <rFont val="Times New Roman"/>
        <charset val="134"/>
      </rPr>
      <t>11</t>
    </r>
    <r>
      <rPr>
        <sz val="11"/>
        <color indexed="8"/>
        <rFont val="宋体"/>
        <charset val="134"/>
      </rPr>
      <t>、农村</t>
    </r>
    <r>
      <rPr>
        <sz val="11"/>
        <color indexed="8"/>
        <rFont val="Times New Roman"/>
        <charset val="134"/>
      </rPr>
      <t>“</t>
    </r>
    <r>
      <rPr>
        <sz val="11"/>
        <color indexed="8"/>
        <rFont val="宋体"/>
        <charset val="134"/>
      </rPr>
      <t>片组</t>
    </r>
    <r>
      <rPr>
        <sz val="11"/>
        <color indexed="8"/>
        <rFont val="Times New Roman"/>
        <charset val="134"/>
      </rPr>
      <t>”</t>
    </r>
    <r>
      <rPr>
        <sz val="11"/>
        <color indexed="8"/>
        <rFont val="宋体"/>
        <charset val="134"/>
      </rPr>
      <t>人员补助</t>
    </r>
  </si>
  <si>
    <r>
      <rPr>
        <sz val="11"/>
        <rFont val="Times New Roman"/>
        <charset val="134"/>
      </rPr>
      <t>7500</t>
    </r>
    <r>
      <rPr>
        <sz val="11"/>
        <rFont val="宋体"/>
        <charset val="134"/>
      </rPr>
      <t>元</t>
    </r>
    <r>
      <rPr>
        <sz val="11"/>
        <rFont val="Times New Roman"/>
        <charset val="134"/>
      </rPr>
      <t>/</t>
    </r>
    <r>
      <rPr>
        <sz val="11"/>
        <rFont val="宋体"/>
        <charset val="134"/>
      </rPr>
      <t>年</t>
    </r>
    <r>
      <rPr>
        <sz val="11"/>
        <rFont val="Times New Roman"/>
        <charset val="134"/>
      </rPr>
      <t>/</t>
    </r>
    <r>
      <rPr>
        <sz val="11"/>
        <rFont val="宋体"/>
        <charset val="134"/>
      </rPr>
      <t>人</t>
    </r>
  </si>
  <si>
    <r>
      <rPr>
        <sz val="11"/>
        <color indexed="8"/>
        <rFont val="Times New Roman"/>
        <charset val="134"/>
      </rPr>
      <t>12</t>
    </r>
    <r>
      <rPr>
        <sz val="11"/>
        <color indexed="8"/>
        <rFont val="宋体"/>
        <charset val="134"/>
      </rPr>
      <t>、文化宣传员</t>
    </r>
  </si>
  <si>
    <r>
      <rPr>
        <sz val="11"/>
        <rFont val="宋体"/>
        <charset val="134"/>
      </rPr>
      <t>每个村（社区）一名宣传员，</t>
    </r>
    <r>
      <rPr>
        <sz val="11"/>
        <rFont val="Times New Roman"/>
        <charset val="134"/>
      </rPr>
      <t>500</t>
    </r>
    <r>
      <rPr>
        <sz val="11"/>
        <rFont val="宋体"/>
        <charset val="134"/>
      </rPr>
      <t>元</t>
    </r>
    <r>
      <rPr>
        <sz val="11"/>
        <rFont val="Times New Roman"/>
        <charset val="134"/>
      </rPr>
      <t>/</t>
    </r>
    <r>
      <rPr>
        <sz val="11"/>
        <rFont val="宋体"/>
        <charset val="134"/>
      </rPr>
      <t>月</t>
    </r>
    <r>
      <rPr>
        <sz val="11"/>
        <rFont val="Times New Roman"/>
        <charset val="134"/>
      </rPr>
      <t>/</t>
    </r>
    <r>
      <rPr>
        <sz val="11"/>
        <rFont val="宋体"/>
        <charset val="134"/>
      </rPr>
      <t>人</t>
    </r>
  </si>
  <si>
    <r>
      <rPr>
        <sz val="11"/>
        <color indexed="8"/>
        <rFont val="Times New Roman"/>
        <charset val="134"/>
      </rPr>
      <t>13</t>
    </r>
    <r>
      <rPr>
        <sz val="11"/>
        <color indexed="8"/>
        <rFont val="宋体"/>
        <charset val="134"/>
      </rPr>
      <t>、计生宣传员</t>
    </r>
  </si>
  <si>
    <r>
      <rPr>
        <sz val="11"/>
        <rFont val="宋体"/>
        <charset val="134"/>
      </rPr>
      <t>每人补助岗位津贴</t>
    </r>
    <r>
      <rPr>
        <sz val="11"/>
        <rFont val="Times New Roman"/>
        <charset val="134"/>
      </rPr>
      <t>675</t>
    </r>
    <r>
      <rPr>
        <sz val="11"/>
        <rFont val="宋体"/>
        <charset val="134"/>
      </rPr>
      <t>元</t>
    </r>
    <r>
      <rPr>
        <sz val="11"/>
        <rFont val="Times New Roman"/>
        <charset val="134"/>
      </rPr>
      <t>/</t>
    </r>
    <r>
      <rPr>
        <sz val="11"/>
        <rFont val="宋体"/>
        <charset val="134"/>
      </rPr>
      <t>月（自治区补贴</t>
    </r>
    <r>
      <rPr>
        <sz val="11"/>
        <rFont val="Times New Roman"/>
        <charset val="134"/>
      </rPr>
      <t>125</t>
    </r>
    <r>
      <rPr>
        <sz val="11"/>
        <rFont val="宋体"/>
        <charset val="134"/>
      </rPr>
      <t>元</t>
    </r>
    <r>
      <rPr>
        <sz val="11"/>
        <rFont val="Times New Roman"/>
        <charset val="134"/>
      </rPr>
      <t>/</t>
    </r>
    <r>
      <rPr>
        <sz val="11"/>
        <rFont val="宋体"/>
        <charset val="134"/>
      </rPr>
      <t>月、本级补贴</t>
    </r>
    <r>
      <rPr>
        <sz val="11"/>
        <rFont val="Times New Roman"/>
        <charset val="134"/>
      </rPr>
      <t>675</t>
    </r>
    <r>
      <rPr>
        <sz val="11"/>
        <rFont val="宋体"/>
        <charset val="134"/>
      </rPr>
      <t>元</t>
    </r>
    <r>
      <rPr>
        <sz val="11"/>
        <rFont val="Times New Roman"/>
        <charset val="134"/>
      </rPr>
      <t>/</t>
    </r>
    <r>
      <rPr>
        <sz val="11"/>
        <rFont val="宋体"/>
        <charset val="134"/>
      </rPr>
      <t>月），养老</t>
    </r>
    <r>
      <rPr>
        <sz val="11"/>
        <rFont val="Times New Roman"/>
        <charset val="134"/>
      </rPr>
      <t>500</t>
    </r>
    <r>
      <rPr>
        <sz val="11"/>
        <rFont val="宋体"/>
        <charset val="134"/>
      </rPr>
      <t>元</t>
    </r>
    <r>
      <rPr>
        <sz val="11"/>
        <rFont val="Times New Roman"/>
        <charset val="134"/>
      </rPr>
      <t>/</t>
    </r>
    <r>
      <rPr>
        <sz val="11"/>
        <rFont val="宋体"/>
        <charset val="134"/>
      </rPr>
      <t>年</t>
    </r>
  </si>
  <si>
    <r>
      <rPr>
        <sz val="11"/>
        <color indexed="8"/>
        <rFont val="Times New Roman"/>
        <charset val="134"/>
      </rPr>
      <t>14</t>
    </r>
    <r>
      <rPr>
        <sz val="11"/>
        <color indexed="8"/>
        <rFont val="宋体"/>
        <charset val="134"/>
      </rPr>
      <t>、原</t>
    </r>
    <r>
      <rPr>
        <sz val="11"/>
        <color indexed="8"/>
        <rFont val="Times New Roman"/>
        <charset val="134"/>
      </rPr>
      <t>8794</t>
    </r>
    <r>
      <rPr>
        <sz val="11"/>
        <color indexed="8"/>
        <rFont val="宋体"/>
        <charset val="134"/>
      </rPr>
      <t>国防工水利工两类人员</t>
    </r>
  </si>
  <si>
    <t>社保局核定的职工养老待遇</t>
  </si>
  <si>
    <t>（五）政策类保障</t>
  </si>
  <si>
    <r>
      <rPr>
        <sz val="11"/>
        <color indexed="8"/>
        <rFont val="Times New Roman"/>
        <charset val="134"/>
      </rPr>
      <t>1</t>
    </r>
    <r>
      <rPr>
        <sz val="11"/>
        <color indexed="8"/>
        <rFont val="宋体"/>
        <charset val="134"/>
      </rPr>
      <t>、生活补助及救助金</t>
    </r>
  </si>
  <si>
    <r>
      <rPr>
        <sz val="11"/>
        <rFont val="Times New Roman"/>
        <charset val="134"/>
      </rPr>
      <t>1.</t>
    </r>
    <r>
      <rPr>
        <sz val="11"/>
        <rFont val="宋体"/>
        <charset val="134"/>
      </rPr>
      <t>孤儿生活补助</t>
    </r>
    <r>
      <rPr>
        <sz val="11"/>
        <rFont val="Times New Roman"/>
        <charset val="134"/>
      </rPr>
      <t>19.8</t>
    </r>
    <r>
      <rPr>
        <sz val="11"/>
        <rFont val="宋体"/>
        <charset val="134"/>
      </rPr>
      <t>万元；</t>
    </r>
    <r>
      <rPr>
        <sz val="11"/>
        <rFont val="Times New Roman"/>
        <charset val="134"/>
      </rPr>
      <t>2.</t>
    </r>
    <r>
      <rPr>
        <sz val="11"/>
        <rFont val="宋体"/>
        <charset val="134"/>
      </rPr>
      <t>社区工作者补助经费</t>
    </r>
    <r>
      <rPr>
        <sz val="11"/>
        <rFont val="Times New Roman"/>
        <charset val="134"/>
      </rPr>
      <t>8.28</t>
    </r>
    <r>
      <rPr>
        <sz val="11"/>
        <rFont val="宋体"/>
        <charset val="134"/>
      </rPr>
      <t>万元；</t>
    </r>
    <r>
      <rPr>
        <sz val="11"/>
        <rFont val="Times New Roman"/>
        <charset val="134"/>
      </rPr>
      <t>3.</t>
    </r>
    <r>
      <rPr>
        <sz val="11"/>
        <rFont val="宋体"/>
        <charset val="134"/>
      </rPr>
      <t>城乡最低生活保障</t>
    </r>
    <r>
      <rPr>
        <sz val="11"/>
        <rFont val="Times New Roman"/>
        <charset val="134"/>
      </rPr>
      <t>378</t>
    </r>
    <r>
      <rPr>
        <sz val="11"/>
        <rFont val="宋体"/>
        <charset val="134"/>
      </rPr>
      <t>万元；</t>
    </r>
    <r>
      <rPr>
        <sz val="11"/>
        <rFont val="Times New Roman"/>
        <charset val="134"/>
      </rPr>
      <t>4.</t>
    </r>
    <r>
      <rPr>
        <sz val="11"/>
        <rFont val="宋体"/>
        <charset val="134"/>
      </rPr>
      <t>特困供养</t>
    </r>
    <r>
      <rPr>
        <sz val="11"/>
        <rFont val="Times New Roman"/>
        <charset val="134"/>
      </rPr>
      <t>475.2</t>
    </r>
    <r>
      <rPr>
        <sz val="11"/>
        <rFont val="宋体"/>
        <charset val="134"/>
      </rPr>
      <t>万元；</t>
    </r>
    <r>
      <rPr>
        <sz val="11"/>
        <rFont val="Times New Roman"/>
        <charset val="134"/>
      </rPr>
      <t>5.</t>
    </r>
    <r>
      <rPr>
        <sz val="11"/>
        <rFont val="宋体"/>
        <charset val="134"/>
      </rPr>
      <t>流浪乞讨救助费</t>
    </r>
    <r>
      <rPr>
        <sz val="11"/>
        <rFont val="Times New Roman"/>
        <charset val="134"/>
      </rPr>
      <t>10</t>
    </r>
    <r>
      <rPr>
        <sz val="11"/>
        <rFont val="宋体"/>
        <charset val="134"/>
      </rPr>
      <t>万元；</t>
    </r>
    <r>
      <rPr>
        <sz val="11"/>
        <rFont val="Times New Roman"/>
        <charset val="134"/>
      </rPr>
      <t>6.</t>
    </r>
    <r>
      <rPr>
        <sz val="11"/>
        <rFont val="宋体"/>
        <charset val="134"/>
      </rPr>
      <t>临时救助费</t>
    </r>
    <r>
      <rPr>
        <sz val="11"/>
        <rFont val="Times New Roman"/>
        <charset val="134"/>
      </rPr>
      <t>33</t>
    </r>
    <r>
      <rPr>
        <sz val="11"/>
        <rFont val="宋体"/>
        <charset val="134"/>
      </rPr>
      <t>万元；</t>
    </r>
    <r>
      <rPr>
        <sz val="11"/>
        <rFont val="Times New Roman"/>
        <charset val="134"/>
      </rPr>
      <t>7.</t>
    </r>
    <r>
      <rPr>
        <sz val="11"/>
        <rFont val="宋体"/>
        <charset val="134"/>
      </rPr>
      <t>残疾人生活和护理补贴</t>
    </r>
    <r>
      <rPr>
        <sz val="11"/>
        <rFont val="Times New Roman"/>
        <charset val="134"/>
      </rPr>
      <t>223.8</t>
    </r>
    <r>
      <rPr>
        <sz val="11"/>
        <rFont val="宋体"/>
        <charset val="134"/>
      </rPr>
      <t>万元；</t>
    </r>
    <r>
      <rPr>
        <sz val="11"/>
        <rFont val="Times New Roman"/>
        <charset val="134"/>
      </rPr>
      <t>8.80</t>
    </r>
    <r>
      <rPr>
        <sz val="11"/>
        <rFont val="宋体"/>
        <charset val="134"/>
      </rPr>
      <t>岁高龄生活补助</t>
    </r>
    <r>
      <rPr>
        <sz val="11"/>
        <rFont val="Times New Roman"/>
        <charset val="134"/>
      </rPr>
      <t>485.62</t>
    </r>
    <r>
      <rPr>
        <sz val="11"/>
        <rFont val="宋体"/>
        <charset val="134"/>
      </rPr>
      <t>万元</t>
    </r>
  </si>
  <si>
    <r>
      <rPr>
        <sz val="11"/>
        <color indexed="8"/>
        <rFont val="Times New Roman"/>
        <charset val="134"/>
      </rPr>
      <t>2</t>
    </r>
    <r>
      <rPr>
        <sz val="11"/>
        <color indexed="8"/>
        <rFont val="宋体"/>
        <charset val="134"/>
      </rPr>
      <t>、各类离退休人员补助</t>
    </r>
  </si>
  <si>
    <r>
      <rPr>
        <sz val="11"/>
        <rFont val="Times New Roman"/>
        <charset val="134"/>
      </rPr>
      <t>1.60</t>
    </r>
    <r>
      <rPr>
        <sz val="11"/>
        <rFont val="宋体"/>
        <charset val="134"/>
      </rPr>
      <t>年代初精减下放</t>
    </r>
    <r>
      <rPr>
        <sz val="11"/>
        <rFont val="Times New Roman"/>
        <charset val="134"/>
      </rPr>
      <t>4.086</t>
    </r>
    <r>
      <rPr>
        <sz val="11"/>
        <rFont val="宋体"/>
        <charset val="134"/>
      </rPr>
      <t>万元；</t>
    </r>
    <r>
      <rPr>
        <sz val="11"/>
        <rFont val="Times New Roman"/>
        <charset val="134"/>
      </rPr>
      <t>2.</t>
    </r>
    <r>
      <rPr>
        <sz val="11"/>
        <rFont val="宋体"/>
        <charset val="134"/>
      </rPr>
      <t>离休老干周转医疗金</t>
    </r>
    <r>
      <rPr>
        <sz val="11"/>
        <rFont val="Times New Roman"/>
        <charset val="134"/>
      </rPr>
      <t>80</t>
    </r>
    <r>
      <rPr>
        <sz val="11"/>
        <rFont val="宋体"/>
        <charset val="134"/>
      </rPr>
      <t>万元；</t>
    </r>
    <r>
      <rPr>
        <sz val="11"/>
        <rFont val="Times New Roman"/>
        <charset val="134"/>
      </rPr>
      <t>3.1995</t>
    </r>
    <r>
      <rPr>
        <sz val="11"/>
        <rFont val="宋体"/>
        <charset val="134"/>
      </rPr>
      <t>年以前企业退休人员生活补助</t>
    </r>
    <r>
      <rPr>
        <sz val="11"/>
        <rFont val="Times New Roman"/>
        <charset val="134"/>
      </rPr>
      <t>106</t>
    </r>
    <r>
      <rPr>
        <sz val="11"/>
        <rFont val="宋体"/>
        <charset val="134"/>
      </rPr>
      <t>万元；</t>
    </r>
    <r>
      <rPr>
        <sz val="11"/>
        <rFont val="Times New Roman"/>
        <charset val="134"/>
      </rPr>
      <t>4.</t>
    </r>
    <r>
      <rPr>
        <sz val="11"/>
        <rFont val="宋体"/>
        <charset val="134"/>
      </rPr>
      <t>破产困难企业职工取暖费</t>
    </r>
    <r>
      <rPr>
        <sz val="11"/>
        <rFont val="Times New Roman"/>
        <charset val="134"/>
      </rPr>
      <t>28.63</t>
    </r>
    <r>
      <rPr>
        <sz val="11"/>
        <rFont val="宋体"/>
        <charset val="134"/>
      </rPr>
      <t>万元</t>
    </r>
  </si>
  <si>
    <r>
      <rPr>
        <sz val="11"/>
        <color indexed="8"/>
        <rFont val="Times New Roman"/>
        <charset val="134"/>
      </rPr>
      <t>3.</t>
    </r>
    <r>
      <rPr>
        <sz val="11"/>
        <color indexed="8"/>
        <rFont val="宋体"/>
        <charset val="134"/>
      </rPr>
      <t>财政对城乡居民基本医疗保险补助</t>
    </r>
  </si>
  <si>
    <r>
      <rPr>
        <sz val="11"/>
        <color indexed="8"/>
        <rFont val="Times New Roman"/>
        <charset val="134"/>
      </rPr>
      <t>4.</t>
    </r>
    <r>
      <rPr>
        <sz val="11"/>
        <color indexed="8"/>
        <rFont val="宋体"/>
        <charset val="134"/>
      </rPr>
      <t>财政对城乡养老保险基金的补助</t>
    </r>
  </si>
  <si>
    <r>
      <rPr>
        <sz val="11"/>
        <color indexed="8"/>
        <rFont val="Times New Roman"/>
        <charset val="134"/>
      </rPr>
      <t>5.</t>
    </r>
    <r>
      <rPr>
        <sz val="11"/>
        <color indexed="8"/>
        <rFont val="宋体"/>
        <charset val="134"/>
      </rPr>
      <t>财政对行政事业退休人员养老保险基金的补助</t>
    </r>
  </si>
  <si>
    <t>在职人员缴纳的社保基金不足以支付退休人员的养老待遇的差额部分由财政兜底，纳入预算</t>
  </si>
  <si>
    <r>
      <rPr>
        <sz val="11"/>
        <color indexed="8"/>
        <rFont val="Times New Roman"/>
        <charset val="134"/>
      </rPr>
      <t>6.</t>
    </r>
    <r>
      <rPr>
        <sz val="11"/>
        <color indexed="8"/>
        <rFont val="宋体"/>
        <charset val="134"/>
      </rPr>
      <t>义务兵、退役士兵等补助</t>
    </r>
  </si>
  <si>
    <r>
      <rPr>
        <sz val="11"/>
        <rFont val="宋体"/>
        <charset val="134"/>
      </rPr>
      <t>军转干部补助</t>
    </r>
    <r>
      <rPr>
        <sz val="11"/>
        <rFont val="Times New Roman"/>
        <charset val="134"/>
      </rPr>
      <t>61</t>
    </r>
    <r>
      <rPr>
        <sz val="11"/>
        <rFont val="宋体"/>
        <charset val="134"/>
      </rPr>
      <t>万；义务兵优待金补助</t>
    </r>
    <r>
      <rPr>
        <sz val="11"/>
        <rFont val="Times New Roman"/>
        <charset val="134"/>
      </rPr>
      <t>160</t>
    </r>
    <r>
      <rPr>
        <sz val="11"/>
        <rFont val="宋体"/>
        <charset val="134"/>
      </rPr>
      <t>万；退役士兵安置费</t>
    </r>
    <r>
      <rPr>
        <sz val="11"/>
        <rFont val="Times New Roman"/>
        <charset val="134"/>
      </rPr>
      <t>300</t>
    </r>
    <r>
      <rPr>
        <sz val="11"/>
        <rFont val="宋体"/>
        <charset val="134"/>
      </rPr>
      <t>万</t>
    </r>
  </si>
  <si>
    <r>
      <rPr>
        <sz val="11"/>
        <color indexed="8"/>
        <rFont val="Times New Roman"/>
        <charset val="134"/>
      </rPr>
      <t>7.</t>
    </r>
    <r>
      <rPr>
        <sz val="11"/>
        <color indexed="8"/>
        <rFont val="宋体"/>
        <charset val="134"/>
      </rPr>
      <t>应急联防队伍经费</t>
    </r>
  </si>
  <si>
    <r>
      <rPr>
        <sz val="11"/>
        <color indexed="8"/>
        <rFont val="Times New Roman"/>
        <charset val="134"/>
      </rPr>
      <t>8.</t>
    </r>
    <r>
      <rPr>
        <sz val="11"/>
        <color indexed="8"/>
        <rFont val="宋体"/>
        <charset val="134"/>
      </rPr>
      <t>全民健康体检经费</t>
    </r>
  </si>
  <si>
    <r>
      <rPr>
        <sz val="11"/>
        <color indexed="8"/>
        <rFont val="Times New Roman"/>
        <charset val="134"/>
      </rPr>
      <t>9.</t>
    </r>
    <r>
      <rPr>
        <sz val="11"/>
        <color indexed="8"/>
        <rFont val="宋体"/>
        <charset val="134"/>
      </rPr>
      <t>其他医疗保险</t>
    </r>
  </si>
  <si>
    <r>
      <rPr>
        <sz val="11"/>
        <rFont val="宋体"/>
        <charset val="134"/>
      </rPr>
      <t>大额医疗金</t>
    </r>
    <r>
      <rPr>
        <sz val="11"/>
        <rFont val="Times New Roman"/>
        <charset val="134"/>
      </rPr>
      <t>160</t>
    </r>
    <r>
      <rPr>
        <sz val="11"/>
        <rFont val="宋体"/>
        <charset val="134"/>
      </rPr>
      <t>万元；城乡医疗救助本级配套</t>
    </r>
    <r>
      <rPr>
        <sz val="11"/>
        <rFont val="Times New Roman"/>
        <charset val="134"/>
      </rPr>
      <t>20</t>
    </r>
    <r>
      <rPr>
        <sz val="11"/>
        <rFont val="宋体"/>
        <charset val="134"/>
      </rPr>
      <t>万；人身意外伤害保险</t>
    </r>
    <r>
      <rPr>
        <sz val="11"/>
        <rFont val="Times New Roman"/>
        <charset val="134"/>
      </rPr>
      <t>153</t>
    </r>
    <r>
      <rPr>
        <sz val="11"/>
        <rFont val="宋体"/>
        <charset val="134"/>
      </rPr>
      <t>万元；</t>
    </r>
  </si>
  <si>
    <r>
      <rPr>
        <sz val="11"/>
        <color indexed="8"/>
        <rFont val="Times New Roman"/>
        <charset val="134"/>
      </rPr>
      <t>10.</t>
    </r>
    <r>
      <rPr>
        <sz val="11"/>
        <color indexed="8"/>
        <rFont val="宋体"/>
        <charset val="134"/>
      </rPr>
      <t>机关养老职业年金</t>
    </r>
  </si>
  <si>
    <r>
      <rPr>
        <sz val="11"/>
        <rFont val="Times New Roman"/>
        <charset val="134"/>
      </rPr>
      <t>2021</t>
    </r>
    <r>
      <rPr>
        <sz val="11"/>
        <rFont val="宋体"/>
        <charset val="134"/>
      </rPr>
      <t>年财政安排新增退休部分职业年金</t>
    </r>
    <r>
      <rPr>
        <sz val="11"/>
        <rFont val="Times New Roman"/>
        <charset val="134"/>
      </rPr>
      <t>650</t>
    </r>
    <r>
      <rPr>
        <sz val="11"/>
        <rFont val="宋体"/>
        <charset val="134"/>
      </rPr>
      <t>万元</t>
    </r>
  </si>
  <si>
    <t>二、运转经费</t>
  </si>
  <si>
    <r>
      <rPr>
        <sz val="11"/>
        <color indexed="8"/>
        <rFont val="Times New Roman"/>
        <charset val="134"/>
      </rPr>
      <t>1</t>
    </r>
    <r>
      <rPr>
        <sz val="11"/>
        <color indexed="8"/>
        <rFont val="宋体"/>
        <charset val="134"/>
      </rPr>
      <t>、公务费</t>
    </r>
  </si>
  <si>
    <t>包含办公费、水费、电费、邮电费、差旅费、维修（护）费</t>
  </si>
  <si>
    <r>
      <rPr>
        <sz val="11"/>
        <color indexed="8"/>
        <rFont val="Times New Roman"/>
        <charset val="134"/>
      </rPr>
      <t>2</t>
    </r>
    <r>
      <rPr>
        <sz val="11"/>
        <color indexed="8"/>
        <rFont val="宋体"/>
        <charset val="134"/>
      </rPr>
      <t>、公务用车运行维护费</t>
    </r>
  </si>
  <si>
    <r>
      <rPr>
        <sz val="11"/>
        <rFont val="宋体"/>
        <charset val="134"/>
      </rPr>
      <t>车辆经费主要包括燃料费、保险费、过路费、车辆维护费和租车费。按照</t>
    </r>
    <r>
      <rPr>
        <sz val="11"/>
        <rFont val="Times New Roman"/>
        <charset val="134"/>
      </rPr>
      <t>2021</t>
    </r>
    <r>
      <rPr>
        <sz val="11"/>
        <rFont val="宋体"/>
        <charset val="134"/>
      </rPr>
      <t>年商品和服务支出定额表的标准来核定。具体下达按机关事务联络处重新核定的车辆编制数为准</t>
    </r>
  </si>
  <si>
    <r>
      <rPr>
        <sz val="11"/>
        <color indexed="8"/>
        <rFont val="Times New Roman"/>
        <charset val="134"/>
      </rPr>
      <t>3</t>
    </r>
    <r>
      <rPr>
        <sz val="11"/>
        <color indexed="8"/>
        <rFont val="宋体"/>
        <charset val="134"/>
      </rPr>
      <t>、公用取暖费</t>
    </r>
  </si>
  <si>
    <r>
      <rPr>
        <sz val="11"/>
        <rFont val="宋体"/>
        <charset val="134"/>
      </rPr>
      <t>按机关事务管理局核定的各单位办公面积核定公用取暖费，标准为每平方米</t>
    </r>
    <r>
      <rPr>
        <sz val="11"/>
        <rFont val="Times New Roman"/>
        <charset val="134"/>
      </rPr>
      <t>23</t>
    </r>
    <r>
      <rPr>
        <sz val="11"/>
        <rFont val="宋体"/>
        <charset val="134"/>
      </rPr>
      <t>元，电采暖标准为每平方米</t>
    </r>
    <r>
      <rPr>
        <sz val="11"/>
        <rFont val="Times New Roman"/>
        <charset val="134"/>
      </rPr>
      <t>28</t>
    </r>
    <r>
      <rPr>
        <sz val="11"/>
        <rFont val="宋体"/>
        <charset val="134"/>
      </rPr>
      <t>元。经费保障单位只包含中、小学校</t>
    </r>
  </si>
  <si>
    <r>
      <rPr>
        <sz val="11"/>
        <color indexed="8"/>
        <rFont val="Times New Roman"/>
        <charset val="134"/>
      </rPr>
      <t>4</t>
    </r>
    <r>
      <rPr>
        <sz val="11"/>
        <color indexed="8"/>
        <rFont val="宋体"/>
        <charset val="134"/>
      </rPr>
      <t>、工会经费</t>
    </r>
  </si>
  <si>
    <r>
      <rPr>
        <sz val="11"/>
        <rFont val="宋体"/>
        <charset val="134"/>
      </rPr>
      <t>按在职职工应发工资额的</t>
    </r>
    <r>
      <rPr>
        <sz val="11"/>
        <rFont val="Times New Roman"/>
        <charset val="134"/>
      </rPr>
      <t>2</t>
    </r>
    <r>
      <rPr>
        <sz val="11"/>
        <rFont val="宋体"/>
        <charset val="134"/>
      </rPr>
      <t>％核定（单位</t>
    </r>
    <r>
      <rPr>
        <sz val="11"/>
        <rFont val="Times New Roman"/>
        <charset val="134"/>
      </rPr>
      <t>1%</t>
    </r>
    <r>
      <rPr>
        <sz val="11"/>
        <rFont val="宋体"/>
        <charset val="134"/>
      </rPr>
      <t>）</t>
    </r>
  </si>
  <si>
    <r>
      <rPr>
        <sz val="11"/>
        <color indexed="8"/>
        <rFont val="Times New Roman"/>
        <charset val="134"/>
      </rPr>
      <t>5</t>
    </r>
    <r>
      <rPr>
        <sz val="11"/>
        <color indexed="8"/>
        <rFont val="宋体"/>
        <charset val="134"/>
      </rPr>
      <t>、公务接待费</t>
    </r>
  </si>
  <si>
    <r>
      <rPr>
        <sz val="11"/>
        <rFont val="宋体"/>
        <charset val="134"/>
      </rPr>
      <t>按单位</t>
    </r>
    <r>
      <rPr>
        <sz val="11"/>
        <rFont val="Times New Roman"/>
        <charset val="134"/>
      </rPr>
      <t>2020</t>
    </r>
    <r>
      <rPr>
        <sz val="11"/>
        <rFont val="宋体"/>
        <charset val="134"/>
      </rPr>
      <t>年预算数只减不增</t>
    </r>
  </si>
  <si>
    <r>
      <rPr>
        <sz val="11"/>
        <color indexed="8"/>
        <rFont val="Times New Roman"/>
        <charset val="134"/>
      </rPr>
      <t>6</t>
    </r>
    <r>
      <rPr>
        <sz val="11"/>
        <color indexed="8"/>
        <rFont val="宋体"/>
        <charset val="134"/>
      </rPr>
      <t>、党代表、人大代表、政协委员活动费</t>
    </r>
  </si>
  <si>
    <r>
      <rPr>
        <sz val="11"/>
        <rFont val="宋体"/>
        <charset val="134"/>
      </rPr>
      <t>市直、乡镇党代表按每人每年</t>
    </r>
    <r>
      <rPr>
        <sz val="11"/>
        <rFont val="Times New Roman"/>
        <charset val="134"/>
      </rPr>
      <t>500</t>
    </r>
    <r>
      <rPr>
        <sz val="11"/>
        <rFont val="宋体"/>
        <charset val="134"/>
      </rPr>
      <t>元核定，市人大代表按每人每年</t>
    </r>
    <r>
      <rPr>
        <sz val="11"/>
        <rFont val="Times New Roman"/>
        <charset val="134"/>
      </rPr>
      <t>1500</t>
    </r>
    <r>
      <rPr>
        <sz val="11"/>
        <rFont val="宋体"/>
        <charset val="134"/>
      </rPr>
      <t>元核定、市政协委员按每人每年</t>
    </r>
    <r>
      <rPr>
        <sz val="11"/>
        <rFont val="Times New Roman"/>
        <charset val="134"/>
      </rPr>
      <t>1000</t>
    </r>
    <r>
      <rPr>
        <sz val="11"/>
        <rFont val="宋体"/>
        <charset val="134"/>
      </rPr>
      <t>元核定；乡镇人大代表按每人每年</t>
    </r>
    <r>
      <rPr>
        <sz val="11"/>
        <rFont val="Times New Roman"/>
        <charset val="134"/>
      </rPr>
      <t>1000</t>
    </r>
    <r>
      <rPr>
        <sz val="11"/>
        <rFont val="宋体"/>
        <charset val="134"/>
      </rPr>
      <t>元核定</t>
    </r>
  </si>
  <si>
    <r>
      <rPr>
        <sz val="11"/>
        <color indexed="8"/>
        <rFont val="Times New Roman"/>
        <charset val="134"/>
      </rPr>
      <t>7</t>
    </r>
    <r>
      <rPr>
        <sz val="11"/>
        <color indexed="8"/>
        <rFont val="宋体"/>
        <charset val="134"/>
      </rPr>
      <t>、经费保障</t>
    </r>
  </si>
  <si>
    <r>
      <rPr>
        <sz val="11"/>
        <color indexed="8"/>
        <rFont val="宋体"/>
        <charset val="134"/>
      </rPr>
      <t>（</t>
    </r>
    <r>
      <rPr>
        <sz val="11"/>
        <color indexed="8"/>
        <rFont val="Times New Roman"/>
        <charset val="134"/>
      </rPr>
      <t>1</t>
    </r>
    <r>
      <rPr>
        <sz val="11"/>
        <color indexed="8"/>
        <rFont val="宋体"/>
        <charset val="134"/>
      </rPr>
      <t>）公安局</t>
    </r>
  </si>
  <si>
    <r>
      <rPr>
        <sz val="11"/>
        <rFont val="宋体"/>
        <charset val="134"/>
      </rPr>
      <t>行政政法编制人员按在职人数</t>
    </r>
    <r>
      <rPr>
        <sz val="11"/>
        <rFont val="Times New Roman"/>
        <charset val="134"/>
      </rPr>
      <t>234</t>
    </r>
    <r>
      <rPr>
        <sz val="11"/>
        <rFont val="宋体"/>
        <charset val="134"/>
      </rPr>
      <t>人，人均</t>
    </r>
    <r>
      <rPr>
        <sz val="11"/>
        <rFont val="Times New Roman"/>
        <charset val="134"/>
      </rPr>
      <t>5.5</t>
    </r>
    <r>
      <rPr>
        <sz val="11"/>
        <rFont val="宋体"/>
        <charset val="134"/>
      </rPr>
      <t>万元安排；包括办公费、电话费、三公经费、公用取暖费、培训费和各项业务工作经费等</t>
    </r>
  </si>
  <si>
    <r>
      <rPr>
        <sz val="11"/>
        <color indexed="8"/>
        <rFont val="宋体"/>
        <charset val="134"/>
      </rPr>
      <t>（</t>
    </r>
    <r>
      <rPr>
        <sz val="11"/>
        <color indexed="8"/>
        <rFont val="Times New Roman"/>
        <charset val="134"/>
      </rPr>
      <t>2</t>
    </r>
    <r>
      <rPr>
        <sz val="11"/>
        <color indexed="8"/>
        <rFont val="宋体"/>
        <charset val="134"/>
      </rPr>
      <t>）检察院</t>
    </r>
  </si>
  <si>
    <r>
      <rPr>
        <sz val="11"/>
        <rFont val="宋体"/>
        <charset val="134"/>
      </rPr>
      <t>按在职人数人均</t>
    </r>
    <r>
      <rPr>
        <sz val="11"/>
        <rFont val="Times New Roman"/>
        <charset val="134"/>
      </rPr>
      <t>4.67</t>
    </r>
    <r>
      <rPr>
        <sz val="11"/>
        <rFont val="宋体"/>
        <charset val="134"/>
      </rPr>
      <t>万元安排；包括办公费、电话费、三公经费、公用取暖费、培训费和各项业务工作经费等</t>
    </r>
  </si>
  <si>
    <r>
      <rPr>
        <sz val="11"/>
        <color indexed="8"/>
        <rFont val="宋体"/>
        <charset val="134"/>
      </rPr>
      <t>（</t>
    </r>
    <r>
      <rPr>
        <sz val="11"/>
        <color indexed="8"/>
        <rFont val="Times New Roman"/>
        <charset val="134"/>
      </rPr>
      <t>3</t>
    </r>
    <r>
      <rPr>
        <sz val="11"/>
        <color indexed="8"/>
        <rFont val="宋体"/>
        <charset val="134"/>
      </rPr>
      <t>）纪检委</t>
    </r>
  </si>
  <si>
    <r>
      <rPr>
        <sz val="11"/>
        <rFont val="宋体"/>
        <charset val="134"/>
      </rPr>
      <t>实有</t>
    </r>
    <r>
      <rPr>
        <sz val="11"/>
        <rFont val="Times New Roman"/>
        <charset val="134"/>
      </rPr>
      <t>103</t>
    </r>
    <r>
      <rPr>
        <sz val="11"/>
        <rFont val="宋体"/>
        <charset val="134"/>
      </rPr>
      <t>人。按预计人数人均</t>
    </r>
    <r>
      <rPr>
        <sz val="11"/>
        <rFont val="Times New Roman"/>
        <charset val="134"/>
      </rPr>
      <t>5.5</t>
    </r>
    <r>
      <rPr>
        <sz val="11"/>
        <rFont val="宋体"/>
        <charset val="134"/>
      </rPr>
      <t>万元安排，包括办公费、三公经费、公用取暖费、巡查业务费及其他各项业务工作经费等</t>
    </r>
  </si>
  <si>
    <r>
      <rPr>
        <sz val="11"/>
        <color indexed="8"/>
        <rFont val="宋体"/>
        <charset val="134"/>
      </rPr>
      <t>（</t>
    </r>
    <r>
      <rPr>
        <sz val="11"/>
        <color indexed="8"/>
        <rFont val="Times New Roman"/>
        <charset val="134"/>
      </rPr>
      <t>3</t>
    </r>
    <r>
      <rPr>
        <sz val="11"/>
        <color indexed="8"/>
        <rFont val="宋体"/>
        <charset val="134"/>
      </rPr>
      <t>）法院</t>
    </r>
  </si>
  <si>
    <r>
      <rPr>
        <sz val="11"/>
        <rFont val="宋体"/>
        <charset val="134"/>
      </rPr>
      <t>按在职人数人均</t>
    </r>
    <r>
      <rPr>
        <sz val="11"/>
        <rFont val="Times New Roman"/>
        <charset val="134"/>
      </rPr>
      <t>5</t>
    </r>
    <r>
      <rPr>
        <sz val="11"/>
        <rFont val="宋体"/>
        <charset val="134"/>
      </rPr>
      <t>万元安排；包括办公费、电话费、三公经费、公用取暖费、培训费和各项业务工作经费等。</t>
    </r>
  </si>
  <si>
    <r>
      <rPr>
        <sz val="11"/>
        <color indexed="8"/>
        <rFont val="宋体"/>
        <charset val="134"/>
      </rPr>
      <t>（</t>
    </r>
    <r>
      <rPr>
        <sz val="11"/>
        <color indexed="8"/>
        <rFont val="Times New Roman"/>
        <charset val="134"/>
      </rPr>
      <t>4</t>
    </r>
    <r>
      <rPr>
        <sz val="11"/>
        <color indexed="8"/>
        <rFont val="宋体"/>
        <charset val="134"/>
      </rPr>
      <t>）司法局</t>
    </r>
  </si>
  <si>
    <r>
      <rPr>
        <sz val="11"/>
        <rFont val="宋体"/>
        <charset val="134"/>
      </rPr>
      <t>按在职人数人均</t>
    </r>
    <r>
      <rPr>
        <sz val="11"/>
        <rFont val="Times New Roman"/>
        <charset val="134"/>
      </rPr>
      <t>2.93</t>
    </r>
    <r>
      <rPr>
        <sz val="11"/>
        <rFont val="宋体"/>
        <charset val="134"/>
      </rPr>
      <t>万元安排包括办公费、电话费、三公经费、公用取暖费、培训费和各项业务工作经费等</t>
    </r>
  </si>
  <si>
    <r>
      <rPr>
        <sz val="11"/>
        <color indexed="8"/>
        <rFont val="宋体"/>
        <charset val="134"/>
      </rPr>
      <t>（</t>
    </r>
    <r>
      <rPr>
        <sz val="11"/>
        <color indexed="8"/>
        <rFont val="Times New Roman"/>
        <charset val="134"/>
      </rPr>
      <t>5</t>
    </r>
    <r>
      <rPr>
        <sz val="11"/>
        <color indexed="8"/>
        <rFont val="宋体"/>
        <charset val="134"/>
      </rPr>
      <t>）学前教育</t>
    </r>
  </si>
  <si>
    <r>
      <rPr>
        <sz val="11"/>
        <rFont val="宋体"/>
        <charset val="134"/>
      </rPr>
      <t>农村幼儿园经费保障每名学生</t>
    </r>
    <r>
      <rPr>
        <sz val="11"/>
        <rFont val="Times New Roman"/>
        <charset val="134"/>
      </rPr>
      <t>1100</t>
    </r>
    <r>
      <rPr>
        <sz val="11"/>
        <rFont val="宋体"/>
        <charset val="134"/>
      </rPr>
      <t>元</t>
    </r>
    <r>
      <rPr>
        <sz val="11"/>
        <rFont val="Times New Roman"/>
        <charset val="134"/>
      </rPr>
      <t>/</t>
    </r>
    <r>
      <rPr>
        <sz val="11"/>
        <rFont val="宋体"/>
        <charset val="134"/>
      </rPr>
      <t>年</t>
    </r>
  </si>
  <si>
    <r>
      <rPr>
        <sz val="11"/>
        <color indexed="8"/>
        <rFont val="宋体"/>
        <charset val="134"/>
      </rPr>
      <t>（</t>
    </r>
    <r>
      <rPr>
        <sz val="11"/>
        <color indexed="8"/>
        <rFont val="Times New Roman"/>
        <charset val="134"/>
      </rPr>
      <t>6</t>
    </r>
    <r>
      <rPr>
        <sz val="11"/>
        <color indexed="8"/>
        <rFont val="宋体"/>
        <charset val="134"/>
      </rPr>
      <t>）小学教育</t>
    </r>
  </si>
  <si>
    <r>
      <rPr>
        <sz val="11"/>
        <rFont val="宋体"/>
        <charset val="134"/>
      </rPr>
      <t>经费保障每名学生</t>
    </r>
    <r>
      <rPr>
        <sz val="11"/>
        <rFont val="Times New Roman"/>
        <charset val="134"/>
      </rPr>
      <t>650</t>
    </r>
    <r>
      <rPr>
        <sz val="11"/>
        <rFont val="宋体"/>
        <charset val="134"/>
      </rPr>
      <t>元</t>
    </r>
    <r>
      <rPr>
        <sz val="11"/>
        <rFont val="Times New Roman"/>
        <charset val="134"/>
      </rPr>
      <t>/</t>
    </r>
    <r>
      <rPr>
        <sz val="11"/>
        <rFont val="宋体"/>
        <charset val="134"/>
      </rPr>
      <t>年，包括办公费、水电费、交通费及培训费等（根据昌州财教〔</t>
    </r>
    <r>
      <rPr>
        <sz val="11"/>
        <rFont val="Times New Roman"/>
        <charset val="134"/>
      </rPr>
      <t>2016</t>
    </r>
    <r>
      <rPr>
        <sz val="11"/>
        <rFont val="宋体"/>
        <charset val="134"/>
      </rPr>
      <t>〕</t>
    </r>
    <r>
      <rPr>
        <sz val="11"/>
        <rFont val="Times New Roman"/>
        <charset val="134"/>
      </rPr>
      <t>22</t>
    </r>
    <r>
      <rPr>
        <sz val="11"/>
        <rFont val="宋体"/>
        <charset val="134"/>
      </rPr>
      <t>号，培训费按不低于公用经费</t>
    </r>
    <r>
      <rPr>
        <sz val="11"/>
        <rFont val="Times New Roman"/>
        <charset val="134"/>
      </rPr>
      <t>5%</t>
    </r>
    <r>
      <rPr>
        <sz val="11"/>
        <rFont val="宋体"/>
        <charset val="134"/>
      </rPr>
      <t>安排，公用取暖费另行安排）；寄宿生人均</t>
    </r>
    <r>
      <rPr>
        <sz val="11"/>
        <rFont val="Times New Roman"/>
        <charset val="134"/>
      </rPr>
      <t>200</t>
    </r>
    <r>
      <rPr>
        <sz val="11"/>
        <rFont val="宋体"/>
        <charset val="134"/>
      </rPr>
      <t>元</t>
    </r>
    <r>
      <rPr>
        <sz val="11"/>
        <rFont val="Times New Roman"/>
        <charset val="134"/>
      </rPr>
      <t>/</t>
    </r>
    <r>
      <rPr>
        <sz val="11"/>
        <rFont val="宋体"/>
        <charset val="134"/>
      </rPr>
      <t>年、随班就读及送教上门残疾学生人均</t>
    </r>
    <r>
      <rPr>
        <sz val="11"/>
        <rFont val="Times New Roman"/>
        <charset val="134"/>
      </rPr>
      <t>6000</t>
    </r>
    <r>
      <rPr>
        <sz val="11"/>
        <rFont val="宋体"/>
        <charset val="134"/>
      </rPr>
      <t>元</t>
    </r>
    <r>
      <rPr>
        <sz val="11"/>
        <rFont val="Times New Roman"/>
        <charset val="134"/>
      </rPr>
      <t>/</t>
    </r>
    <r>
      <rPr>
        <sz val="11"/>
        <rFont val="宋体"/>
        <charset val="134"/>
      </rPr>
      <t>年</t>
    </r>
  </si>
  <si>
    <r>
      <rPr>
        <sz val="11"/>
        <color indexed="8"/>
        <rFont val="宋体"/>
        <charset val="134"/>
      </rPr>
      <t>（</t>
    </r>
    <r>
      <rPr>
        <sz val="11"/>
        <color indexed="8"/>
        <rFont val="Times New Roman"/>
        <charset val="134"/>
      </rPr>
      <t>7</t>
    </r>
    <r>
      <rPr>
        <sz val="11"/>
        <color indexed="8"/>
        <rFont val="宋体"/>
        <charset val="134"/>
      </rPr>
      <t>）初中教育</t>
    </r>
  </si>
  <si>
    <r>
      <rPr>
        <sz val="11"/>
        <rFont val="宋体"/>
        <charset val="134"/>
      </rPr>
      <t>经费保障每名学生</t>
    </r>
    <r>
      <rPr>
        <sz val="11"/>
        <rFont val="Times New Roman"/>
        <charset val="134"/>
      </rPr>
      <t>850</t>
    </r>
    <r>
      <rPr>
        <sz val="11"/>
        <rFont val="宋体"/>
        <charset val="134"/>
      </rPr>
      <t>元</t>
    </r>
    <r>
      <rPr>
        <sz val="11"/>
        <rFont val="Times New Roman"/>
        <charset val="134"/>
      </rPr>
      <t>/</t>
    </r>
    <r>
      <rPr>
        <sz val="11"/>
        <rFont val="宋体"/>
        <charset val="134"/>
      </rPr>
      <t>年包括办公费、水电费、交通费及培训费等（根据昌州财教〔</t>
    </r>
    <r>
      <rPr>
        <sz val="11"/>
        <rFont val="Times New Roman"/>
        <charset val="134"/>
      </rPr>
      <t>2016</t>
    </r>
    <r>
      <rPr>
        <sz val="11"/>
        <rFont val="宋体"/>
        <charset val="134"/>
      </rPr>
      <t>〕</t>
    </r>
    <r>
      <rPr>
        <sz val="11"/>
        <rFont val="Times New Roman"/>
        <charset val="134"/>
      </rPr>
      <t>22</t>
    </r>
    <r>
      <rPr>
        <sz val="11"/>
        <rFont val="宋体"/>
        <charset val="134"/>
      </rPr>
      <t>号，培训费按不低于公用经费</t>
    </r>
    <r>
      <rPr>
        <sz val="11"/>
        <rFont val="Times New Roman"/>
        <charset val="134"/>
      </rPr>
      <t>5%</t>
    </r>
    <r>
      <rPr>
        <sz val="11"/>
        <rFont val="宋体"/>
        <charset val="134"/>
      </rPr>
      <t>安排，公用取暖费另行安排）；寄宿生人均</t>
    </r>
    <r>
      <rPr>
        <sz val="11"/>
        <rFont val="Times New Roman"/>
        <charset val="134"/>
      </rPr>
      <t>200</t>
    </r>
    <r>
      <rPr>
        <sz val="11"/>
        <rFont val="宋体"/>
        <charset val="134"/>
      </rPr>
      <t>元</t>
    </r>
    <r>
      <rPr>
        <sz val="11"/>
        <rFont val="Times New Roman"/>
        <charset val="134"/>
      </rPr>
      <t>/</t>
    </r>
    <r>
      <rPr>
        <sz val="11"/>
        <rFont val="宋体"/>
        <charset val="134"/>
      </rPr>
      <t>年、随班就读及送教上门残疾学生人均</t>
    </r>
    <r>
      <rPr>
        <sz val="11"/>
        <rFont val="Times New Roman"/>
        <charset val="134"/>
      </rPr>
      <t>6000</t>
    </r>
    <r>
      <rPr>
        <sz val="11"/>
        <rFont val="宋体"/>
        <charset val="134"/>
      </rPr>
      <t>元</t>
    </r>
    <r>
      <rPr>
        <sz val="11"/>
        <rFont val="Times New Roman"/>
        <charset val="134"/>
      </rPr>
      <t>/</t>
    </r>
    <r>
      <rPr>
        <sz val="11"/>
        <rFont val="宋体"/>
        <charset val="134"/>
      </rPr>
      <t>年</t>
    </r>
  </si>
  <si>
    <r>
      <rPr>
        <sz val="11"/>
        <color indexed="8"/>
        <rFont val="宋体"/>
        <charset val="134"/>
      </rPr>
      <t>（</t>
    </r>
    <r>
      <rPr>
        <sz val="11"/>
        <color indexed="8"/>
        <rFont val="Times New Roman"/>
        <charset val="134"/>
      </rPr>
      <t>8</t>
    </r>
    <r>
      <rPr>
        <sz val="11"/>
        <color indexed="8"/>
        <rFont val="宋体"/>
        <charset val="134"/>
      </rPr>
      <t>）中专教育</t>
    </r>
  </si>
  <si>
    <r>
      <rPr>
        <sz val="11"/>
        <rFont val="宋体"/>
        <charset val="134"/>
      </rPr>
      <t>中等职业学校经费保障每名学生</t>
    </r>
    <r>
      <rPr>
        <sz val="11"/>
        <rFont val="Times New Roman"/>
        <charset val="134"/>
      </rPr>
      <t>2000</t>
    </r>
    <r>
      <rPr>
        <sz val="11"/>
        <rFont val="宋体"/>
        <charset val="134"/>
      </rPr>
      <t>元</t>
    </r>
    <r>
      <rPr>
        <sz val="11"/>
        <rFont val="Times New Roman"/>
        <charset val="134"/>
      </rPr>
      <t>/</t>
    </r>
    <r>
      <rPr>
        <sz val="11"/>
        <rFont val="宋体"/>
        <charset val="134"/>
      </rPr>
      <t>年</t>
    </r>
  </si>
  <si>
    <t>三、债务支出</t>
  </si>
  <si>
    <t>地方政府法定债务本息</t>
  </si>
  <si>
    <r>
      <rPr>
        <sz val="11"/>
        <rFont val="宋体"/>
        <charset val="134"/>
      </rPr>
      <t>一般债券本金</t>
    </r>
    <r>
      <rPr>
        <sz val="11"/>
        <rFont val="Times New Roman"/>
        <charset val="134"/>
      </rPr>
      <t>61603.8</t>
    </r>
    <r>
      <rPr>
        <sz val="11"/>
        <rFont val="宋体"/>
        <charset val="134"/>
      </rPr>
      <t>万</t>
    </r>
    <r>
      <rPr>
        <sz val="11"/>
        <rFont val="Times New Roman"/>
        <charset val="134"/>
      </rPr>
      <t>*60%=36962.28</t>
    </r>
    <r>
      <rPr>
        <sz val="11"/>
        <rFont val="宋体"/>
        <charset val="134"/>
      </rPr>
      <t>万元，专项债券本金</t>
    </r>
    <r>
      <rPr>
        <sz val="11"/>
        <rFont val="Times New Roman"/>
        <charset val="134"/>
      </rPr>
      <t>2910</t>
    </r>
    <r>
      <rPr>
        <sz val="11"/>
        <rFont val="宋体"/>
        <charset val="134"/>
      </rPr>
      <t>万元，利息</t>
    </r>
    <r>
      <rPr>
        <sz val="11"/>
        <rFont val="Times New Roman"/>
        <charset val="134"/>
      </rPr>
      <t>13145.94</t>
    </r>
    <r>
      <rPr>
        <sz val="11"/>
        <rFont val="宋体"/>
        <charset val="134"/>
      </rPr>
      <t>万</t>
    </r>
    <r>
      <rPr>
        <sz val="11"/>
        <rFont val="Times New Roman"/>
        <charset val="134"/>
      </rPr>
      <t>+</t>
    </r>
    <r>
      <rPr>
        <sz val="11"/>
        <rFont val="宋体"/>
        <charset val="134"/>
      </rPr>
      <t>再融资后加利息</t>
    </r>
    <r>
      <rPr>
        <sz val="11"/>
        <rFont val="Times New Roman"/>
        <charset val="134"/>
      </rPr>
      <t>3639.62</t>
    </r>
    <r>
      <rPr>
        <sz val="11"/>
        <rFont val="宋体"/>
        <charset val="134"/>
      </rPr>
      <t>万</t>
    </r>
  </si>
  <si>
    <t>国有平台公司债务本金及利息</t>
  </si>
  <si>
    <r>
      <rPr>
        <sz val="11"/>
        <rFont val="宋体"/>
        <charset val="134"/>
      </rPr>
      <t>国有平台公司债务本金</t>
    </r>
    <r>
      <rPr>
        <sz val="11"/>
        <rFont val="Times New Roman"/>
        <charset val="134"/>
      </rPr>
      <t>2500</t>
    </r>
    <r>
      <rPr>
        <sz val="11"/>
        <rFont val="宋体"/>
        <charset val="134"/>
      </rPr>
      <t>万，利息</t>
    </r>
    <r>
      <rPr>
        <sz val="11"/>
        <rFont val="Times New Roman"/>
        <charset val="134"/>
      </rPr>
      <t>510</t>
    </r>
    <r>
      <rPr>
        <sz val="11"/>
        <rFont val="宋体"/>
        <charset val="134"/>
      </rPr>
      <t>万；棚户区改造本金</t>
    </r>
    <r>
      <rPr>
        <sz val="11"/>
        <rFont val="Times New Roman"/>
        <charset val="134"/>
      </rPr>
      <t>8210</t>
    </r>
    <r>
      <rPr>
        <sz val="11"/>
        <rFont val="宋体"/>
        <charset val="134"/>
      </rPr>
      <t>万元，利息</t>
    </r>
    <r>
      <rPr>
        <sz val="11"/>
        <rFont val="Times New Roman"/>
        <charset val="134"/>
      </rPr>
      <t>9374</t>
    </r>
    <r>
      <rPr>
        <sz val="11"/>
        <rFont val="宋体"/>
        <charset val="134"/>
      </rPr>
      <t>万</t>
    </r>
  </si>
  <si>
    <t>隐性债务系统里工程欠款</t>
  </si>
  <si>
    <t>其他债务还本付息</t>
  </si>
  <si>
    <r>
      <rPr>
        <sz val="11"/>
        <rFont val="宋体"/>
        <charset val="134"/>
      </rPr>
      <t>晋阜中学贷款本息</t>
    </r>
    <r>
      <rPr>
        <sz val="11"/>
        <rFont val="Times New Roman"/>
        <charset val="134"/>
      </rPr>
      <t>1568.44</t>
    </r>
    <r>
      <rPr>
        <sz val="11"/>
        <rFont val="宋体"/>
        <charset val="134"/>
      </rPr>
      <t>万（还本</t>
    </r>
    <r>
      <rPr>
        <sz val="11"/>
        <rFont val="Times New Roman"/>
        <charset val="134"/>
      </rPr>
      <t>1400</t>
    </r>
    <r>
      <rPr>
        <sz val="11"/>
        <rFont val="宋体"/>
        <charset val="134"/>
      </rPr>
      <t>万元、利息</t>
    </r>
    <r>
      <rPr>
        <sz val="11"/>
        <rFont val="Times New Roman"/>
        <charset val="134"/>
      </rPr>
      <t>168.44</t>
    </r>
    <r>
      <rPr>
        <sz val="11"/>
        <rFont val="宋体"/>
        <charset val="134"/>
      </rPr>
      <t>万元），亚行畜牧业贷款本息</t>
    </r>
    <r>
      <rPr>
        <sz val="11"/>
        <rFont val="Times New Roman"/>
        <charset val="134"/>
      </rPr>
      <t>60</t>
    </r>
    <r>
      <rPr>
        <sz val="11"/>
        <rFont val="宋体"/>
        <charset val="134"/>
      </rPr>
      <t>万，日协节水灌溉贷款本息</t>
    </r>
    <r>
      <rPr>
        <sz val="11"/>
        <rFont val="Times New Roman"/>
        <charset val="134"/>
      </rPr>
      <t>127</t>
    </r>
    <r>
      <rPr>
        <sz val="11"/>
        <rFont val="宋体"/>
        <charset val="134"/>
      </rPr>
      <t>万，天池管委会债务</t>
    </r>
    <r>
      <rPr>
        <sz val="11"/>
        <rFont val="Times New Roman"/>
        <charset val="134"/>
      </rPr>
      <t>7799.8</t>
    </r>
    <r>
      <rPr>
        <sz val="11"/>
        <rFont val="宋体"/>
        <charset val="134"/>
      </rPr>
      <t>万（还本</t>
    </r>
    <r>
      <rPr>
        <sz val="11"/>
        <rFont val="Times New Roman"/>
        <charset val="134"/>
      </rPr>
      <t>6349.8</t>
    </r>
    <r>
      <rPr>
        <sz val="11"/>
        <rFont val="宋体"/>
        <charset val="134"/>
      </rPr>
      <t>万元、利息</t>
    </r>
    <r>
      <rPr>
        <sz val="11"/>
        <rFont val="Times New Roman"/>
        <charset val="134"/>
      </rPr>
      <t>1450</t>
    </r>
    <r>
      <rPr>
        <sz val="11"/>
        <rFont val="宋体"/>
        <charset val="134"/>
      </rPr>
      <t>万元）</t>
    </r>
  </si>
  <si>
    <t>四、必须的项目支出</t>
  </si>
  <si>
    <t>扶贫帮困专项</t>
  </si>
  <si>
    <r>
      <rPr>
        <sz val="11"/>
        <rFont val="宋体"/>
        <charset val="134"/>
      </rPr>
      <t>支持阿克陶县发展资金</t>
    </r>
    <r>
      <rPr>
        <sz val="11"/>
        <rFont val="Times New Roman"/>
        <charset val="134"/>
      </rPr>
      <t>900</t>
    </r>
    <r>
      <rPr>
        <sz val="11"/>
        <rFont val="宋体"/>
        <charset val="134"/>
      </rPr>
      <t>万；支持木垒</t>
    </r>
    <r>
      <rPr>
        <sz val="11"/>
        <rFont val="Times New Roman"/>
        <charset val="134"/>
      </rPr>
      <t>300</t>
    </r>
    <r>
      <rPr>
        <sz val="11"/>
        <rFont val="宋体"/>
        <charset val="134"/>
      </rPr>
      <t>万；</t>
    </r>
    <r>
      <rPr>
        <sz val="11"/>
        <rFont val="Times New Roman"/>
        <charset val="134"/>
      </rPr>
      <t>“</t>
    </r>
    <r>
      <rPr>
        <sz val="11"/>
        <rFont val="宋体"/>
        <charset val="134"/>
      </rPr>
      <t>阳光工程</t>
    </r>
    <r>
      <rPr>
        <sz val="11"/>
        <rFont val="Times New Roman"/>
        <charset val="134"/>
      </rPr>
      <t>”</t>
    </r>
    <r>
      <rPr>
        <sz val="11"/>
        <rFont val="宋体"/>
        <charset val="134"/>
      </rPr>
      <t>专项基金</t>
    </r>
    <r>
      <rPr>
        <sz val="11"/>
        <rFont val="Times New Roman"/>
        <charset val="134"/>
      </rPr>
      <t>100</t>
    </r>
    <r>
      <rPr>
        <sz val="11"/>
        <rFont val="宋体"/>
        <charset val="134"/>
      </rPr>
      <t>万；扶贫专项资金</t>
    </r>
    <r>
      <rPr>
        <sz val="11"/>
        <rFont val="Times New Roman"/>
        <charset val="134"/>
      </rPr>
      <t>180</t>
    </r>
    <r>
      <rPr>
        <sz val="11"/>
        <rFont val="宋体"/>
        <charset val="134"/>
      </rPr>
      <t>万</t>
    </r>
  </si>
  <si>
    <r>
      <rPr>
        <sz val="11"/>
        <color indexed="8"/>
        <rFont val="Times New Roman"/>
        <charset val="134"/>
      </rPr>
      <t>PPP</t>
    </r>
    <r>
      <rPr>
        <sz val="11"/>
        <color indexed="8"/>
        <rFont val="宋体"/>
        <charset val="134"/>
      </rPr>
      <t>项目</t>
    </r>
  </si>
  <si>
    <r>
      <rPr>
        <sz val="11"/>
        <rFont val="宋体"/>
        <charset val="134"/>
      </rPr>
      <t>包括生活垃圾分类项目</t>
    </r>
    <r>
      <rPr>
        <sz val="11"/>
        <rFont val="Times New Roman"/>
        <charset val="134"/>
      </rPr>
      <t>759.94</t>
    </r>
    <r>
      <rPr>
        <sz val="11"/>
        <rFont val="宋体"/>
        <charset val="134"/>
      </rPr>
      <t>万，西部城区污水及管网项目</t>
    </r>
    <r>
      <rPr>
        <sz val="11"/>
        <rFont val="Times New Roman"/>
        <charset val="134"/>
      </rPr>
      <t>1249.56</t>
    </r>
    <r>
      <rPr>
        <sz val="11"/>
        <rFont val="宋体"/>
        <charset val="134"/>
      </rPr>
      <t>万，东部污水及管网建设项目</t>
    </r>
    <r>
      <rPr>
        <sz val="11"/>
        <rFont val="Times New Roman"/>
        <charset val="134"/>
      </rPr>
      <t>1108.28</t>
    </r>
    <r>
      <rPr>
        <sz val="11"/>
        <rFont val="宋体"/>
        <charset val="134"/>
      </rPr>
      <t>万，市政公交项目</t>
    </r>
    <r>
      <rPr>
        <sz val="11"/>
        <rFont val="Times New Roman"/>
        <charset val="134"/>
      </rPr>
      <t>715.34</t>
    </r>
    <r>
      <rPr>
        <sz val="11"/>
        <rFont val="宋体"/>
        <charset val="134"/>
      </rPr>
      <t>万，昌吉州</t>
    </r>
    <r>
      <rPr>
        <sz val="11"/>
        <rFont val="Times New Roman"/>
        <charset val="134"/>
      </rPr>
      <t>“</t>
    </r>
    <r>
      <rPr>
        <sz val="11"/>
        <rFont val="宋体"/>
        <charset val="134"/>
      </rPr>
      <t>阳光食品</t>
    </r>
    <r>
      <rPr>
        <sz val="11"/>
        <rFont val="Times New Roman"/>
        <charset val="134"/>
      </rPr>
      <t>”</t>
    </r>
    <r>
      <rPr>
        <sz val="11"/>
        <rFont val="宋体"/>
        <charset val="134"/>
      </rPr>
      <t>项目</t>
    </r>
    <r>
      <rPr>
        <sz val="11"/>
        <rFont val="Times New Roman"/>
        <charset val="134"/>
      </rPr>
      <t>49</t>
    </r>
    <r>
      <rPr>
        <sz val="11"/>
        <rFont val="宋体"/>
        <charset val="134"/>
      </rPr>
      <t>万</t>
    </r>
  </si>
  <si>
    <t>会议费</t>
  </si>
  <si>
    <t>党代会、人代会、政协会等市统一组织会议及部门自行组织会议</t>
  </si>
  <si>
    <r>
      <rPr>
        <sz val="11"/>
        <color indexed="8"/>
        <rFont val="Times New Roman"/>
        <charset val="134"/>
      </rPr>
      <t>“</t>
    </r>
    <r>
      <rPr>
        <sz val="11"/>
        <color indexed="8"/>
        <rFont val="宋体"/>
        <charset val="134"/>
      </rPr>
      <t>访惠聚</t>
    </r>
    <r>
      <rPr>
        <sz val="11"/>
        <color indexed="8"/>
        <rFont val="Times New Roman"/>
        <charset val="134"/>
      </rPr>
      <t>”</t>
    </r>
    <r>
      <rPr>
        <sz val="11"/>
        <color indexed="8"/>
        <rFont val="宋体"/>
        <charset val="134"/>
      </rPr>
      <t>经费</t>
    </r>
  </si>
  <si>
    <r>
      <rPr>
        <sz val="11"/>
        <rFont val="Times New Roman"/>
        <charset val="134"/>
      </rPr>
      <t>1.</t>
    </r>
    <r>
      <rPr>
        <sz val="11"/>
        <rFont val="宋体"/>
        <charset val="134"/>
      </rPr>
      <t>驻村（社区）工作队工作经费</t>
    </r>
    <r>
      <rPr>
        <sz val="11"/>
        <rFont val="Times New Roman"/>
        <charset val="134"/>
      </rPr>
      <t>144</t>
    </r>
    <r>
      <rPr>
        <sz val="11"/>
        <rFont val="宋体"/>
        <charset val="134"/>
      </rPr>
      <t>万；</t>
    </r>
    <r>
      <rPr>
        <sz val="11"/>
        <rFont val="Times New Roman"/>
        <charset val="134"/>
      </rPr>
      <t>2.</t>
    </r>
    <r>
      <rPr>
        <sz val="11"/>
        <rFont val="宋体"/>
        <charset val="134"/>
      </rPr>
      <t>村</t>
    </r>
    <r>
      <rPr>
        <sz val="11"/>
        <rFont val="Times New Roman"/>
        <charset val="134"/>
      </rPr>
      <t>“</t>
    </r>
    <r>
      <rPr>
        <sz val="11"/>
        <rFont val="宋体"/>
        <charset val="134"/>
      </rPr>
      <t>访惠聚</t>
    </r>
    <r>
      <rPr>
        <sz val="11"/>
        <rFont val="Times New Roman"/>
        <charset val="134"/>
      </rPr>
      <t>”</t>
    </r>
    <r>
      <rPr>
        <sz val="11"/>
        <rFont val="宋体"/>
        <charset val="134"/>
      </rPr>
      <t>为民办实事经费</t>
    </r>
    <r>
      <rPr>
        <sz val="11"/>
        <rFont val="Times New Roman"/>
        <charset val="134"/>
      </rPr>
      <t>380</t>
    </r>
    <r>
      <rPr>
        <sz val="11"/>
        <rFont val="宋体"/>
        <charset val="134"/>
      </rPr>
      <t>万；</t>
    </r>
    <r>
      <rPr>
        <sz val="11"/>
        <rFont val="Times New Roman"/>
        <charset val="134"/>
      </rPr>
      <t>3.</t>
    </r>
    <r>
      <rPr>
        <sz val="11"/>
        <rFont val="宋体"/>
        <charset val="134"/>
      </rPr>
      <t>社区</t>
    </r>
    <r>
      <rPr>
        <sz val="11"/>
        <rFont val="Times New Roman"/>
        <charset val="134"/>
      </rPr>
      <t>“</t>
    </r>
    <r>
      <rPr>
        <sz val="11"/>
        <rFont val="宋体"/>
        <charset val="134"/>
      </rPr>
      <t>访惠聚</t>
    </r>
    <r>
      <rPr>
        <sz val="11"/>
        <rFont val="Times New Roman"/>
        <charset val="134"/>
      </rPr>
      <t>”</t>
    </r>
    <r>
      <rPr>
        <sz val="11"/>
        <rFont val="宋体"/>
        <charset val="134"/>
      </rPr>
      <t>为民办实事工作经费</t>
    </r>
    <r>
      <rPr>
        <sz val="11"/>
        <rFont val="Times New Roman"/>
        <charset val="134"/>
      </rPr>
      <t>260</t>
    </r>
    <r>
      <rPr>
        <sz val="11"/>
        <rFont val="宋体"/>
        <charset val="134"/>
      </rPr>
      <t>万；</t>
    </r>
    <r>
      <rPr>
        <sz val="11"/>
        <rFont val="Times New Roman"/>
        <charset val="134"/>
      </rPr>
      <t>4.</t>
    </r>
    <r>
      <rPr>
        <sz val="11"/>
        <rFont val="宋体"/>
        <charset val="134"/>
      </rPr>
      <t>第一书记一次性安置费</t>
    </r>
    <r>
      <rPr>
        <sz val="11"/>
        <rFont val="Times New Roman"/>
        <charset val="134"/>
      </rPr>
      <t>40</t>
    </r>
    <r>
      <rPr>
        <sz val="11"/>
        <rFont val="宋体"/>
        <charset val="134"/>
      </rPr>
      <t>万；</t>
    </r>
    <r>
      <rPr>
        <sz val="11"/>
        <rFont val="Times New Roman"/>
        <charset val="134"/>
      </rPr>
      <t>5.</t>
    </r>
    <r>
      <rPr>
        <sz val="11"/>
        <rFont val="宋体"/>
        <charset val="134"/>
      </rPr>
      <t>第一书记为民办实事经费</t>
    </r>
    <r>
      <rPr>
        <sz val="11"/>
        <rFont val="Times New Roman"/>
        <charset val="134"/>
      </rPr>
      <t>144</t>
    </r>
    <r>
      <rPr>
        <sz val="11"/>
        <rFont val="宋体"/>
        <charset val="134"/>
      </rPr>
      <t>万；</t>
    </r>
    <r>
      <rPr>
        <sz val="11"/>
        <rFont val="Times New Roman"/>
        <charset val="134"/>
      </rPr>
      <t>6.“</t>
    </r>
    <r>
      <rPr>
        <sz val="11"/>
        <rFont val="宋体"/>
        <charset val="134"/>
      </rPr>
      <t>访惠聚</t>
    </r>
    <r>
      <rPr>
        <sz val="11"/>
        <rFont val="Times New Roman"/>
        <charset val="134"/>
      </rPr>
      <t>”</t>
    </r>
    <r>
      <rPr>
        <sz val="11"/>
        <rFont val="宋体"/>
        <charset val="134"/>
      </rPr>
      <t>评优奖励经费</t>
    </r>
    <r>
      <rPr>
        <sz val="11"/>
        <rFont val="Times New Roman"/>
        <charset val="134"/>
      </rPr>
      <t>6.2</t>
    </r>
    <r>
      <rPr>
        <sz val="11"/>
        <rFont val="宋体"/>
        <charset val="134"/>
      </rPr>
      <t>万</t>
    </r>
  </si>
  <si>
    <t>各类配套资金</t>
  </si>
  <si>
    <r>
      <rPr>
        <sz val="11"/>
        <rFont val="宋体"/>
        <charset val="134"/>
      </rPr>
      <t>农业保险配套</t>
    </r>
    <r>
      <rPr>
        <sz val="11"/>
        <rFont val="Times New Roman"/>
        <charset val="134"/>
      </rPr>
      <t>350</t>
    </r>
    <r>
      <rPr>
        <sz val="11"/>
        <rFont val="宋体"/>
        <charset val="134"/>
      </rPr>
      <t>万</t>
    </r>
  </si>
  <si>
    <t>基层组织建设</t>
  </si>
  <si>
    <r>
      <rPr>
        <sz val="11"/>
        <rFont val="Times New Roman"/>
        <charset val="134"/>
      </rPr>
      <t>1.</t>
    </r>
    <r>
      <rPr>
        <sz val="11"/>
        <rFont val="宋体"/>
        <charset val="134"/>
      </rPr>
      <t>村级运转经费</t>
    </r>
    <r>
      <rPr>
        <sz val="11"/>
        <rFont val="Times New Roman"/>
        <charset val="134"/>
      </rPr>
      <t>2125</t>
    </r>
    <r>
      <rPr>
        <sz val="11"/>
        <rFont val="宋体"/>
        <charset val="134"/>
      </rPr>
      <t>万</t>
    </r>
    <r>
      <rPr>
        <sz val="11"/>
        <rFont val="Times New Roman"/>
        <charset val="134"/>
      </rPr>
      <t>;2.</t>
    </r>
    <r>
      <rPr>
        <sz val="11"/>
        <rFont val="宋体"/>
        <charset val="134"/>
      </rPr>
      <t>党员远程教育站点操作员补助经费</t>
    </r>
    <r>
      <rPr>
        <sz val="11"/>
        <rFont val="Times New Roman"/>
        <charset val="134"/>
      </rPr>
      <t>9.96</t>
    </r>
    <r>
      <rPr>
        <sz val="11"/>
        <rFont val="宋体"/>
        <charset val="134"/>
      </rPr>
      <t>万</t>
    </r>
    <r>
      <rPr>
        <sz val="11"/>
        <rFont val="Times New Roman"/>
        <charset val="134"/>
      </rPr>
      <t>;3.</t>
    </r>
    <r>
      <rPr>
        <sz val="11"/>
        <rFont val="宋体"/>
        <charset val="134"/>
      </rPr>
      <t>社区服务群众专项经费</t>
    </r>
    <r>
      <rPr>
        <sz val="11"/>
        <rFont val="Times New Roman"/>
        <charset val="134"/>
      </rPr>
      <t>230</t>
    </r>
    <r>
      <rPr>
        <sz val="11"/>
        <rFont val="宋体"/>
        <charset val="134"/>
      </rPr>
      <t>万</t>
    </r>
    <r>
      <rPr>
        <sz val="11"/>
        <rFont val="Times New Roman"/>
        <charset val="134"/>
      </rPr>
      <t>;</t>
    </r>
    <r>
      <rPr>
        <sz val="11"/>
        <rFont val="宋体"/>
        <charset val="134"/>
      </rPr>
      <t>社区党建工作经费</t>
    </r>
    <r>
      <rPr>
        <sz val="11"/>
        <rFont val="Times New Roman"/>
        <charset val="134"/>
      </rPr>
      <t>115</t>
    </r>
    <r>
      <rPr>
        <sz val="11"/>
        <rFont val="宋体"/>
        <charset val="134"/>
      </rPr>
      <t>万；</t>
    </r>
    <r>
      <rPr>
        <sz val="11"/>
        <rFont val="Times New Roman"/>
        <charset val="134"/>
      </rPr>
      <t>4.</t>
    </r>
    <r>
      <rPr>
        <sz val="11"/>
        <rFont val="宋体"/>
        <charset val="134"/>
      </rPr>
      <t>非公企业、社会组织党组织党建工作经费</t>
    </r>
    <r>
      <rPr>
        <sz val="11"/>
        <rFont val="Times New Roman"/>
        <charset val="134"/>
      </rPr>
      <t>70</t>
    </r>
    <r>
      <rPr>
        <sz val="11"/>
        <rFont val="宋体"/>
        <charset val="134"/>
      </rPr>
      <t>万</t>
    </r>
    <r>
      <rPr>
        <sz val="11"/>
        <rFont val="Times New Roman"/>
        <charset val="134"/>
      </rPr>
      <t>;5.</t>
    </r>
    <r>
      <rPr>
        <sz val="11"/>
        <rFont val="宋体"/>
        <charset val="134"/>
      </rPr>
      <t>农村</t>
    </r>
    <r>
      <rPr>
        <sz val="11"/>
        <rFont val="Times New Roman"/>
        <charset val="134"/>
      </rPr>
      <t>“</t>
    </r>
    <r>
      <rPr>
        <sz val="11"/>
        <rFont val="宋体"/>
        <charset val="134"/>
      </rPr>
      <t>片组</t>
    </r>
    <r>
      <rPr>
        <sz val="11"/>
        <rFont val="Times New Roman"/>
        <charset val="134"/>
      </rPr>
      <t>”</t>
    </r>
    <r>
      <rPr>
        <sz val="11"/>
        <rFont val="宋体"/>
        <charset val="134"/>
      </rPr>
      <t>活动经费</t>
    </r>
    <r>
      <rPr>
        <sz val="11"/>
        <rFont val="Times New Roman"/>
        <charset val="134"/>
      </rPr>
      <t>170</t>
    </r>
    <r>
      <rPr>
        <sz val="11"/>
        <rFont val="宋体"/>
        <charset val="134"/>
      </rPr>
      <t>万</t>
    </r>
    <r>
      <rPr>
        <sz val="11"/>
        <rFont val="Times New Roman"/>
        <charset val="134"/>
      </rPr>
      <t>;6.</t>
    </r>
    <r>
      <rPr>
        <sz val="11"/>
        <rFont val="宋体"/>
        <charset val="134"/>
      </rPr>
      <t>社区</t>
    </r>
    <r>
      <rPr>
        <sz val="11"/>
        <rFont val="Times New Roman"/>
        <charset val="134"/>
      </rPr>
      <t>“</t>
    </r>
    <r>
      <rPr>
        <sz val="11"/>
        <rFont val="宋体"/>
        <charset val="134"/>
      </rPr>
      <t>网格</t>
    </r>
    <r>
      <rPr>
        <sz val="11"/>
        <rFont val="Times New Roman"/>
        <charset val="134"/>
      </rPr>
      <t>”</t>
    </r>
    <r>
      <rPr>
        <sz val="11"/>
        <rFont val="宋体"/>
        <charset val="134"/>
      </rPr>
      <t>活动经费</t>
    </r>
    <r>
      <rPr>
        <sz val="11"/>
        <rFont val="Times New Roman"/>
        <charset val="134"/>
      </rPr>
      <t>240</t>
    </r>
    <r>
      <rPr>
        <sz val="11"/>
        <rFont val="宋体"/>
        <charset val="134"/>
      </rPr>
      <t>万</t>
    </r>
    <r>
      <rPr>
        <sz val="11"/>
        <rFont val="Times New Roman"/>
        <charset val="134"/>
      </rPr>
      <t>;7.</t>
    </r>
    <r>
      <rPr>
        <sz val="11"/>
        <rFont val="宋体"/>
        <charset val="134"/>
      </rPr>
      <t>壮大村集体经济经费</t>
    </r>
    <r>
      <rPr>
        <sz val="11"/>
        <rFont val="Times New Roman"/>
        <charset val="134"/>
      </rPr>
      <t>200</t>
    </r>
    <r>
      <rPr>
        <sz val="11"/>
        <rFont val="宋体"/>
        <charset val="134"/>
      </rPr>
      <t>万</t>
    </r>
  </si>
  <si>
    <t>应急准备金</t>
  </si>
  <si>
    <t>包括：防震减灾、防汛抗旱、安全生产及其他突发事件等</t>
  </si>
  <si>
    <t>预备费</t>
  </si>
  <si>
    <r>
      <rPr>
        <sz val="11"/>
        <rFont val="宋体"/>
        <charset val="134"/>
      </rPr>
      <t>达到一般公共预算收入的</t>
    </r>
    <r>
      <rPr>
        <sz val="11"/>
        <rFont val="Times New Roman"/>
        <charset val="134"/>
      </rPr>
      <t>1%</t>
    </r>
  </si>
  <si>
    <t>政府购买服务支出</t>
  </si>
  <si>
    <t>项目前期费</t>
  </si>
  <si>
    <t>工程造价审核费</t>
  </si>
  <si>
    <t>国有企业补充资本金</t>
  </si>
  <si>
    <t>人才工作专项资金</t>
  </si>
  <si>
    <t>各类专项基金</t>
  </si>
  <si>
    <t>税务征收经费</t>
  </si>
  <si>
    <t>五、专项业务费</t>
  </si>
  <si>
    <r>
      <rPr>
        <sz val="11"/>
        <color indexed="8"/>
        <rFont val="Times New Roman"/>
        <charset val="134"/>
      </rPr>
      <t>1</t>
    </r>
    <r>
      <rPr>
        <sz val="11"/>
        <color indexed="8"/>
        <rFont val="宋体"/>
        <charset val="134"/>
      </rPr>
      <t>、依据政策必须保障或合同约定必须支付</t>
    </r>
  </si>
  <si>
    <r>
      <rPr>
        <sz val="11"/>
        <color indexed="8"/>
        <rFont val="Times New Roman"/>
        <charset val="134"/>
      </rPr>
      <t>2</t>
    </r>
    <r>
      <rPr>
        <sz val="11"/>
        <color indexed="8"/>
        <rFont val="宋体"/>
        <charset val="134"/>
      </rPr>
      <t>、业务保障</t>
    </r>
  </si>
  <si>
    <r>
      <rPr>
        <sz val="11"/>
        <color indexed="8"/>
        <rFont val="Times New Roman"/>
        <charset val="134"/>
      </rPr>
      <t>3</t>
    </r>
    <r>
      <rPr>
        <sz val="11"/>
        <color indexed="8"/>
        <rFont val="宋体"/>
        <charset val="134"/>
      </rPr>
      <t>、天池管委会支出</t>
    </r>
  </si>
  <si>
    <t>六、剩余可用财力</t>
  </si>
  <si>
    <t>七、提前下达转移支付项目支出</t>
  </si>
  <si>
    <t>表十三:</t>
  </si>
  <si>
    <r>
      <rPr>
        <sz val="16"/>
        <color indexed="8"/>
        <rFont val="黑体"/>
        <charset val="134"/>
      </rPr>
      <t>阜康市</t>
    </r>
    <r>
      <rPr>
        <sz val="16"/>
        <color indexed="8"/>
        <rFont val="Times New Roman"/>
        <charset val="134"/>
      </rPr>
      <t>2021</t>
    </r>
    <r>
      <rPr>
        <sz val="16"/>
        <color indexed="8"/>
        <rFont val="黑体"/>
        <charset val="134"/>
      </rPr>
      <t>年必要项目支出预算表（通过超收和争取转移支付解决）</t>
    </r>
  </si>
  <si>
    <r>
      <rPr>
        <sz val="12"/>
        <color indexed="8"/>
        <rFont val="Times New Roman"/>
        <charset val="134"/>
      </rPr>
      <t xml:space="preserve">                                                                         </t>
    </r>
    <r>
      <rPr>
        <sz val="12"/>
        <color indexed="8"/>
        <rFont val="宋体"/>
        <charset val="134"/>
      </rPr>
      <t>单位：万元</t>
    </r>
    <r>
      <rPr>
        <sz val="12"/>
        <color indexed="8"/>
        <rFont val="Times New Roman"/>
        <charset val="134"/>
      </rPr>
      <t xml:space="preserve">                                               </t>
    </r>
  </si>
  <si>
    <r>
      <rPr>
        <b/>
        <sz val="11"/>
        <color indexed="8"/>
        <rFont val="宋体"/>
        <charset val="134"/>
      </rPr>
      <t>一、专项业务费</t>
    </r>
  </si>
  <si>
    <r>
      <rPr>
        <sz val="11"/>
        <color indexed="8"/>
        <rFont val="宋体"/>
        <charset val="134"/>
      </rPr>
      <t>包括各预算单位业务经费，</t>
    </r>
    <r>
      <rPr>
        <sz val="11"/>
        <color indexed="8"/>
        <rFont val="Times New Roman"/>
        <charset val="134"/>
      </rPr>
      <t>2020</t>
    </r>
    <r>
      <rPr>
        <sz val="11"/>
        <color indexed="8"/>
        <rFont val="宋体"/>
        <charset val="134"/>
      </rPr>
      <t>年较上年整体压缩</t>
    </r>
    <r>
      <rPr>
        <sz val="11"/>
        <color indexed="8"/>
        <rFont val="Times New Roman"/>
        <charset val="134"/>
      </rPr>
      <t>10%</t>
    </r>
    <r>
      <rPr>
        <sz val="11"/>
        <color indexed="8"/>
        <rFont val="宋体"/>
        <charset val="134"/>
      </rPr>
      <t>，增长原因：广告租赁</t>
    </r>
    <r>
      <rPr>
        <sz val="11"/>
        <color indexed="8"/>
        <rFont val="Times New Roman"/>
        <charset val="134"/>
      </rPr>
      <t>68</t>
    </r>
    <r>
      <rPr>
        <sz val="11"/>
        <color indexed="8"/>
        <rFont val="宋体"/>
        <charset val="134"/>
      </rPr>
      <t>万；自然资源局阜清康源绿化水费</t>
    </r>
    <r>
      <rPr>
        <sz val="11"/>
        <color indexed="8"/>
        <rFont val="Times New Roman"/>
        <charset val="134"/>
      </rPr>
      <t>791.55</t>
    </r>
    <r>
      <rPr>
        <sz val="11"/>
        <color indexed="8"/>
        <rFont val="宋体"/>
        <charset val="134"/>
      </rPr>
      <t>万元；城市管理局</t>
    </r>
    <r>
      <rPr>
        <sz val="11"/>
        <color indexed="8"/>
        <rFont val="Times New Roman"/>
        <charset val="134"/>
      </rPr>
      <t>118</t>
    </r>
    <r>
      <rPr>
        <sz val="11"/>
        <color indexed="8"/>
        <rFont val="宋体"/>
        <charset val="134"/>
      </rPr>
      <t>辆环卫车租赁费</t>
    </r>
    <r>
      <rPr>
        <sz val="11"/>
        <color indexed="8"/>
        <rFont val="Times New Roman"/>
        <charset val="134"/>
      </rPr>
      <t>255</t>
    </r>
    <r>
      <rPr>
        <sz val="11"/>
        <color indexed="8"/>
        <rFont val="宋体"/>
        <charset val="134"/>
      </rPr>
      <t>万元；一中业务费增加</t>
    </r>
    <r>
      <rPr>
        <sz val="11"/>
        <color indexed="8"/>
        <rFont val="Times New Roman"/>
        <charset val="134"/>
      </rPr>
      <t>444</t>
    </r>
    <r>
      <rPr>
        <sz val="11"/>
        <color indexed="8"/>
        <rFont val="宋体"/>
        <charset val="134"/>
      </rPr>
      <t>万元；</t>
    </r>
    <r>
      <rPr>
        <sz val="11"/>
        <color indexed="8"/>
        <rFont val="Times New Roman"/>
        <charset val="134"/>
      </rPr>
      <t>3</t>
    </r>
    <r>
      <rPr>
        <sz val="11"/>
        <color indexed="8"/>
        <rFont val="宋体"/>
        <charset val="134"/>
      </rPr>
      <t>所幸福大院</t>
    </r>
    <r>
      <rPr>
        <sz val="11"/>
        <color indexed="8"/>
        <rFont val="Times New Roman"/>
        <charset val="134"/>
      </rPr>
      <t>291</t>
    </r>
    <r>
      <rPr>
        <sz val="11"/>
        <color indexed="8"/>
        <rFont val="宋体"/>
        <charset val="134"/>
      </rPr>
      <t>万元</t>
    </r>
  </si>
  <si>
    <r>
      <rPr>
        <b/>
        <sz val="11"/>
        <color indexed="8"/>
        <rFont val="宋体"/>
        <charset val="134"/>
      </rPr>
      <t>二、必须的项目支出</t>
    </r>
  </si>
  <si>
    <r>
      <rPr>
        <sz val="11"/>
        <color indexed="8"/>
        <rFont val="宋体"/>
        <charset val="134"/>
      </rPr>
      <t>政府购买服务支出</t>
    </r>
  </si>
  <si>
    <r>
      <rPr>
        <sz val="11"/>
        <rFont val="Times New Roman"/>
        <charset val="134"/>
      </rPr>
      <t>1.</t>
    </r>
    <r>
      <rPr>
        <sz val="11"/>
        <rFont val="宋体"/>
        <charset val="134"/>
      </rPr>
      <t>南部山区卡点看护购买服务</t>
    </r>
    <r>
      <rPr>
        <sz val="11"/>
        <rFont val="Times New Roman"/>
        <charset val="134"/>
      </rPr>
      <t>49</t>
    </r>
    <r>
      <rPr>
        <sz val="11"/>
        <rFont val="宋体"/>
        <charset val="134"/>
      </rPr>
      <t>万；</t>
    </r>
    <r>
      <rPr>
        <sz val="11"/>
        <rFont val="Times New Roman"/>
        <charset val="134"/>
      </rPr>
      <t>2.</t>
    </r>
    <r>
      <rPr>
        <sz val="11"/>
        <rFont val="宋体"/>
        <charset val="134"/>
      </rPr>
      <t>林地管护购买服务</t>
    </r>
    <r>
      <rPr>
        <sz val="11"/>
        <rFont val="Times New Roman"/>
        <charset val="134"/>
      </rPr>
      <t>863.16</t>
    </r>
    <r>
      <rPr>
        <sz val="11"/>
        <rFont val="宋体"/>
        <charset val="134"/>
      </rPr>
      <t>万；</t>
    </r>
    <r>
      <rPr>
        <sz val="11"/>
        <rFont val="Times New Roman"/>
        <charset val="134"/>
      </rPr>
      <t>3.</t>
    </r>
    <r>
      <rPr>
        <sz val="11"/>
        <rFont val="宋体"/>
        <charset val="134"/>
      </rPr>
      <t>园区绿化管护政府购买服务</t>
    </r>
    <r>
      <rPr>
        <sz val="11"/>
        <rFont val="Times New Roman"/>
        <charset val="134"/>
      </rPr>
      <t>83</t>
    </r>
    <r>
      <rPr>
        <sz val="11"/>
        <rFont val="宋体"/>
        <charset val="134"/>
      </rPr>
      <t>万；</t>
    </r>
    <r>
      <rPr>
        <sz val="11"/>
        <rFont val="Times New Roman"/>
        <charset val="134"/>
      </rPr>
      <t>4.</t>
    </r>
    <r>
      <rPr>
        <sz val="11"/>
        <rFont val="宋体"/>
        <charset val="134"/>
      </rPr>
      <t>甘河子镇市政购买服务</t>
    </r>
    <r>
      <rPr>
        <sz val="11"/>
        <rFont val="Times New Roman"/>
        <charset val="134"/>
      </rPr>
      <t>83.9</t>
    </r>
    <r>
      <rPr>
        <sz val="11"/>
        <rFont val="宋体"/>
        <charset val="134"/>
      </rPr>
      <t>万；</t>
    </r>
    <r>
      <rPr>
        <sz val="11"/>
        <rFont val="Times New Roman"/>
        <charset val="134"/>
      </rPr>
      <t>5.22</t>
    </r>
    <r>
      <rPr>
        <sz val="11"/>
        <rFont val="宋体"/>
        <charset val="134"/>
      </rPr>
      <t>处游园服务费</t>
    </r>
    <r>
      <rPr>
        <sz val="11"/>
        <rFont val="Times New Roman"/>
        <charset val="134"/>
      </rPr>
      <t>995.08</t>
    </r>
    <r>
      <rPr>
        <sz val="11"/>
        <rFont val="宋体"/>
        <charset val="134"/>
      </rPr>
      <t>万；</t>
    </r>
    <r>
      <rPr>
        <sz val="11"/>
        <rFont val="Times New Roman"/>
        <charset val="134"/>
      </rPr>
      <t>6.</t>
    </r>
    <r>
      <rPr>
        <sz val="11"/>
        <rFont val="宋体"/>
        <charset val="134"/>
      </rPr>
      <t>环卫服务和园林养护服务</t>
    </r>
    <r>
      <rPr>
        <sz val="11"/>
        <rFont val="Times New Roman"/>
        <charset val="134"/>
      </rPr>
      <t>2800.6</t>
    </r>
    <r>
      <rPr>
        <sz val="11"/>
        <rFont val="宋体"/>
        <charset val="134"/>
      </rPr>
      <t>万；</t>
    </r>
    <r>
      <rPr>
        <sz val="11"/>
        <rFont val="Times New Roman"/>
        <charset val="134"/>
      </rPr>
      <t>7.</t>
    </r>
    <r>
      <rPr>
        <sz val="11"/>
        <rFont val="宋体"/>
        <charset val="134"/>
      </rPr>
      <t>公厕购买服务</t>
    </r>
    <r>
      <rPr>
        <sz val="11"/>
        <rFont val="Times New Roman"/>
        <charset val="134"/>
      </rPr>
      <t>240.41</t>
    </r>
    <r>
      <rPr>
        <sz val="11"/>
        <rFont val="宋体"/>
        <charset val="134"/>
      </rPr>
      <t>万；</t>
    </r>
    <r>
      <rPr>
        <sz val="11"/>
        <rFont val="Times New Roman"/>
        <charset val="134"/>
      </rPr>
      <t>8.</t>
    </r>
    <r>
      <rPr>
        <sz val="11"/>
        <rFont val="宋体"/>
        <charset val="134"/>
      </rPr>
      <t>天池管委会景区环卫保洁</t>
    </r>
    <r>
      <rPr>
        <sz val="11"/>
        <rFont val="Times New Roman"/>
        <charset val="134"/>
      </rPr>
      <t>405</t>
    </r>
    <r>
      <rPr>
        <sz val="11"/>
        <rFont val="宋体"/>
        <charset val="134"/>
      </rPr>
      <t>万；</t>
    </r>
    <r>
      <rPr>
        <sz val="11"/>
        <rFont val="Times New Roman"/>
        <charset val="134"/>
      </rPr>
      <t>9.</t>
    </r>
    <r>
      <rPr>
        <sz val="11"/>
        <rFont val="宋体"/>
        <charset val="134"/>
      </rPr>
      <t>天池管委会景区绿化</t>
    </r>
    <r>
      <rPr>
        <sz val="11"/>
        <rFont val="Times New Roman"/>
        <charset val="134"/>
      </rPr>
      <t>196.8</t>
    </r>
    <r>
      <rPr>
        <sz val="11"/>
        <rFont val="宋体"/>
        <charset val="134"/>
      </rPr>
      <t>万；</t>
    </r>
    <r>
      <rPr>
        <sz val="11"/>
        <rFont val="Times New Roman"/>
        <charset val="134"/>
      </rPr>
      <t>10.</t>
    </r>
    <r>
      <rPr>
        <sz val="11"/>
        <rFont val="宋体"/>
        <charset val="134"/>
      </rPr>
      <t>财政一体化信息系统运行维护费</t>
    </r>
    <r>
      <rPr>
        <sz val="11"/>
        <rFont val="Times New Roman"/>
        <charset val="134"/>
      </rPr>
      <t>60</t>
    </r>
    <r>
      <rPr>
        <sz val="11"/>
        <rFont val="宋体"/>
        <charset val="134"/>
      </rPr>
      <t>万；</t>
    </r>
    <r>
      <rPr>
        <sz val="11"/>
        <rFont val="Times New Roman"/>
        <charset val="134"/>
      </rPr>
      <t>11.</t>
    </r>
    <r>
      <rPr>
        <sz val="11"/>
        <rFont val="宋体"/>
        <charset val="134"/>
      </rPr>
      <t>预算绩效服务</t>
    </r>
    <r>
      <rPr>
        <sz val="11"/>
        <rFont val="Times New Roman"/>
        <charset val="134"/>
      </rPr>
      <t>56</t>
    </r>
    <r>
      <rPr>
        <sz val="11"/>
        <rFont val="宋体"/>
        <charset val="134"/>
      </rPr>
      <t>万；</t>
    </r>
    <r>
      <rPr>
        <sz val="11"/>
        <rFont val="Times New Roman"/>
        <charset val="134"/>
      </rPr>
      <t>12.</t>
    </r>
    <r>
      <rPr>
        <sz val="11"/>
        <rFont val="宋体"/>
        <charset val="134"/>
      </rPr>
      <t>政府购买服务（保安、保洁、护理、工勤）</t>
    </r>
    <r>
      <rPr>
        <sz val="11"/>
        <rFont val="Times New Roman"/>
        <charset val="134"/>
      </rPr>
      <t>2345.82</t>
    </r>
    <r>
      <rPr>
        <sz val="11"/>
        <rFont val="宋体"/>
        <charset val="134"/>
      </rPr>
      <t>万；</t>
    </r>
    <r>
      <rPr>
        <sz val="11"/>
        <rFont val="Times New Roman"/>
        <charset val="134"/>
      </rPr>
      <t>13.</t>
    </r>
    <r>
      <rPr>
        <sz val="11"/>
        <rFont val="宋体"/>
        <charset val="134"/>
      </rPr>
      <t>三工花尔沟西台子异地植被恢复管护项目</t>
    </r>
    <r>
      <rPr>
        <sz val="11"/>
        <rFont val="Times New Roman"/>
        <charset val="134"/>
      </rPr>
      <t>160.06</t>
    </r>
    <r>
      <rPr>
        <sz val="11"/>
        <rFont val="宋体"/>
        <charset val="134"/>
      </rPr>
      <t>万元</t>
    </r>
  </si>
  <si>
    <r>
      <rPr>
        <sz val="11"/>
        <color indexed="8"/>
        <rFont val="宋体"/>
        <charset val="134"/>
      </rPr>
      <t>各类配套资金</t>
    </r>
  </si>
  <si>
    <r>
      <rPr>
        <sz val="11"/>
        <rFont val="宋体"/>
        <charset val="134"/>
      </rPr>
      <t>普惠金融补贴</t>
    </r>
    <r>
      <rPr>
        <sz val="11"/>
        <rFont val="Times New Roman"/>
        <charset val="134"/>
      </rPr>
      <t>10</t>
    </r>
    <r>
      <rPr>
        <sz val="11"/>
        <rFont val="宋体"/>
        <charset val="134"/>
      </rPr>
      <t>万元；创业小额担保贴息</t>
    </r>
    <r>
      <rPr>
        <sz val="11"/>
        <rFont val="Times New Roman"/>
        <charset val="134"/>
      </rPr>
      <t>25</t>
    </r>
    <r>
      <rPr>
        <sz val="11"/>
        <rFont val="宋体"/>
        <charset val="134"/>
      </rPr>
      <t>万，亚行贷款配套资金</t>
    </r>
    <r>
      <rPr>
        <sz val="11"/>
        <rFont val="Times New Roman"/>
        <charset val="134"/>
      </rPr>
      <t>3356</t>
    </r>
    <r>
      <rPr>
        <sz val="11"/>
        <rFont val="宋体"/>
        <charset val="134"/>
      </rPr>
      <t>万</t>
    </r>
  </si>
  <si>
    <r>
      <rPr>
        <sz val="11"/>
        <color indexed="8"/>
        <rFont val="宋体"/>
        <charset val="134"/>
      </rPr>
      <t>基层组织建设</t>
    </r>
  </si>
  <si>
    <r>
      <rPr>
        <sz val="11"/>
        <rFont val="宋体"/>
        <charset val="134"/>
      </rPr>
      <t>基层组织建设专项经费</t>
    </r>
    <r>
      <rPr>
        <sz val="11"/>
        <rFont val="Times New Roman"/>
        <charset val="134"/>
      </rPr>
      <t>455</t>
    </r>
    <r>
      <rPr>
        <sz val="11"/>
        <rFont val="宋体"/>
        <charset val="134"/>
      </rPr>
      <t>万</t>
    </r>
  </si>
  <si>
    <r>
      <rPr>
        <sz val="11"/>
        <color indexed="8"/>
        <rFont val="宋体"/>
        <charset val="134"/>
      </rPr>
      <t>项目前期费</t>
    </r>
  </si>
  <si>
    <r>
      <rPr>
        <sz val="11"/>
        <color indexed="8"/>
        <rFont val="宋体"/>
        <charset val="134"/>
      </rPr>
      <t>工程造价审核费</t>
    </r>
  </si>
  <si>
    <r>
      <rPr>
        <sz val="11"/>
        <color indexed="8"/>
        <rFont val="宋体"/>
        <charset val="134"/>
      </rPr>
      <t>国有企业补充资本金</t>
    </r>
  </si>
  <si>
    <r>
      <rPr>
        <sz val="11"/>
        <rFont val="宋体"/>
        <charset val="134"/>
      </rPr>
      <t>阜清康源</t>
    </r>
    <r>
      <rPr>
        <sz val="11"/>
        <rFont val="Times New Roman"/>
        <charset val="134"/>
      </rPr>
      <t>3230</t>
    </r>
    <r>
      <rPr>
        <sz val="11"/>
        <rFont val="宋体"/>
        <charset val="134"/>
      </rPr>
      <t>万元，时代</t>
    </r>
    <r>
      <rPr>
        <sz val="11"/>
        <rFont val="Times New Roman"/>
        <charset val="134"/>
      </rPr>
      <t>413</t>
    </r>
    <r>
      <rPr>
        <sz val="11"/>
        <rFont val="宋体"/>
        <charset val="134"/>
      </rPr>
      <t>万，蓝天</t>
    </r>
    <r>
      <rPr>
        <sz val="11"/>
        <rFont val="Times New Roman"/>
        <charset val="134"/>
      </rPr>
      <t>4349</t>
    </r>
    <r>
      <rPr>
        <sz val="11"/>
        <rFont val="宋体"/>
        <charset val="134"/>
      </rPr>
      <t>万，住投</t>
    </r>
    <r>
      <rPr>
        <sz val="11"/>
        <rFont val="Times New Roman"/>
        <charset val="134"/>
      </rPr>
      <t>825</t>
    </r>
    <r>
      <rPr>
        <sz val="11"/>
        <rFont val="宋体"/>
        <charset val="134"/>
      </rPr>
      <t>万，天控</t>
    </r>
    <r>
      <rPr>
        <sz val="11"/>
        <rFont val="Times New Roman"/>
        <charset val="134"/>
      </rPr>
      <t>500</t>
    </r>
    <r>
      <rPr>
        <sz val="11"/>
        <rFont val="宋体"/>
        <charset val="134"/>
      </rPr>
      <t>万元，天文投</t>
    </r>
    <r>
      <rPr>
        <sz val="11"/>
        <rFont val="Times New Roman"/>
        <charset val="134"/>
      </rPr>
      <t>200</t>
    </r>
    <r>
      <rPr>
        <sz val="11"/>
        <rFont val="宋体"/>
        <charset val="134"/>
      </rPr>
      <t>万元，博格达物业</t>
    </r>
    <r>
      <rPr>
        <sz val="11"/>
        <rFont val="Times New Roman"/>
        <charset val="134"/>
      </rPr>
      <t>600</t>
    </r>
    <r>
      <rPr>
        <sz val="11"/>
        <rFont val="宋体"/>
        <charset val="134"/>
      </rPr>
      <t>万元，其他国有企业资本金补充</t>
    </r>
    <r>
      <rPr>
        <sz val="11"/>
        <rFont val="Times New Roman"/>
        <charset val="134"/>
      </rPr>
      <t>5000</t>
    </r>
    <r>
      <rPr>
        <sz val="11"/>
        <rFont val="宋体"/>
        <charset val="134"/>
      </rPr>
      <t>万</t>
    </r>
  </si>
  <si>
    <r>
      <rPr>
        <sz val="11"/>
        <color indexed="8"/>
        <rFont val="宋体"/>
        <charset val="134"/>
      </rPr>
      <t>人才工作专项资金</t>
    </r>
  </si>
  <si>
    <r>
      <rPr>
        <sz val="11"/>
        <rFont val="宋体"/>
        <charset val="134"/>
      </rPr>
      <t>用于保障重点人才工程和重大人才项目（新财行【</t>
    </r>
    <r>
      <rPr>
        <sz val="11"/>
        <rFont val="Times New Roman"/>
        <charset val="134"/>
      </rPr>
      <t>2012</t>
    </r>
    <r>
      <rPr>
        <sz val="11"/>
        <rFont val="宋体"/>
        <charset val="134"/>
      </rPr>
      <t>】</t>
    </r>
    <r>
      <rPr>
        <sz val="11"/>
        <rFont val="Times New Roman"/>
        <charset val="134"/>
      </rPr>
      <t>295</t>
    </r>
    <r>
      <rPr>
        <sz val="11"/>
        <rFont val="宋体"/>
        <charset val="134"/>
      </rPr>
      <t>号）</t>
    </r>
  </si>
  <si>
    <r>
      <rPr>
        <sz val="11"/>
        <color indexed="8"/>
        <rFont val="宋体"/>
        <charset val="134"/>
      </rPr>
      <t>各类专项基金</t>
    </r>
  </si>
  <si>
    <r>
      <rPr>
        <sz val="11"/>
        <rFont val="宋体"/>
        <charset val="134"/>
      </rPr>
      <t>包括全域旅游发展基金</t>
    </r>
    <r>
      <rPr>
        <sz val="11"/>
        <rFont val="Times New Roman"/>
        <charset val="134"/>
      </rPr>
      <t>2000</t>
    </r>
    <r>
      <rPr>
        <sz val="11"/>
        <rFont val="宋体"/>
        <charset val="134"/>
      </rPr>
      <t>万（包含政府购买服务</t>
    </r>
    <r>
      <rPr>
        <sz val="11"/>
        <rFont val="Times New Roman"/>
        <charset val="134"/>
      </rPr>
      <t>126</t>
    </r>
    <r>
      <rPr>
        <sz val="11"/>
        <rFont val="宋体"/>
        <charset val="134"/>
      </rPr>
      <t>万）、安全生产专项资金</t>
    </r>
    <r>
      <rPr>
        <sz val="11"/>
        <rFont val="Times New Roman"/>
        <charset val="134"/>
      </rPr>
      <t>500</t>
    </r>
    <r>
      <rPr>
        <sz val="11"/>
        <rFont val="宋体"/>
        <charset val="134"/>
      </rPr>
      <t>万</t>
    </r>
  </si>
  <si>
    <r>
      <rPr>
        <sz val="11"/>
        <color indexed="8"/>
        <rFont val="宋体"/>
        <charset val="134"/>
      </rPr>
      <t>机关养老职业年金</t>
    </r>
  </si>
  <si>
    <r>
      <rPr>
        <sz val="11"/>
        <rFont val="宋体"/>
        <charset val="134"/>
      </rPr>
      <t>机关养老人员改革前个人缴费职业年金本息</t>
    </r>
    <r>
      <rPr>
        <sz val="11"/>
        <rFont val="Times New Roman"/>
        <charset val="134"/>
      </rPr>
      <t>2800</t>
    </r>
    <r>
      <rPr>
        <sz val="11"/>
        <rFont val="宋体"/>
        <charset val="134"/>
      </rPr>
      <t>万元；职业年金投资收益率</t>
    </r>
    <r>
      <rPr>
        <sz val="11"/>
        <rFont val="Times New Roman"/>
        <charset val="134"/>
      </rPr>
      <t>604</t>
    </r>
    <r>
      <rPr>
        <sz val="11"/>
        <rFont val="宋体"/>
        <charset val="134"/>
      </rPr>
      <t>万</t>
    </r>
  </si>
  <si>
    <r>
      <rPr>
        <sz val="11"/>
        <color indexed="8"/>
        <rFont val="宋体"/>
        <charset val="134"/>
      </rPr>
      <t>税务征收经费</t>
    </r>
  </si>
  <si>
    <r>
      <rPr>
        <sz val="11"/>
        <color indexed="8"/>
        <rFont val="宋体"/>
        <charset val="134"/>
      </rPr>
      <t>消化暂付性款项</t>
    </r>
  </si>
  <si>
    <r>
      <rPr>
        <sz val="11"/>
        <rFont val="Times New Roman"/>
        <charset val="134"/>
      </rPr>
      <t>2018</t>
    </r>
    <r>
      <rPr>
        <sz val="11"/>
        <rFont val="宋体"/>
        <charset val="134"/>
      </rPr>
      <t>年暂付性款项余额</t>
    </r>
    <r>
      <rPr>
        <sz val="11"/>
        <rFont val="Times New Roman"/>
        <charset val="134"/>
      </rPr>
      <t>13082</t>
    </r>
    <r>
      <rPr>
        <sz val="11"/>
        <rFont val="宋体"/>
        <charset val="134"/>
      </rPr>
      <t>万元，按照消化方案</t>
    </r>
    <r>
      <rPr>
        <sz val="11"/>
        <rFont val="Times New Roman"/>
        <charset val="134"/>
      </rPr>
      <t>2021</t>
    </r>
    <r>
      <rPr>
        <sz val="11"/>
        <rFont val="宋体"/>
        <charset val="134"/>
      </rPr>
      <t>年消化</t>
    </r>
    <r>
      <rPr>
        <sz val="11"/>
        <rFont val="Times New Roman"/>
        <charset val="134"/>
      </rPr>
      <t>4500</t>
    </r>
    <r>
      <rPr>
        <sz val="11"/>
        <rFont val="宋体"/>
        <charset val="134"/>
      </rPr>
      <t>万元；</t>
    </r>
    <r>
      <rPr>
        <sz val="11"/>
        <rFont val="Times New Roman"/>
        <charset val="134"/>
      </rPr>
      <t>2020</t>
    </r>
    <r>
      <rPr>
        <sz val="11"/>
        <rFont val="宋体"/>
        <charset val="134"/>
      </rPr>
      <t>年新增暂付性款项余额</t>
    </r>
    <r>
      <rPr>
        <sz val="11"/>
        <rFont val="Times New Roman"/>
        <charset val="134"/>
      </rPr>
      <t>16882</t>
    </r>
    <r>
      <rPr>
        <sz val="11"/>
        <rFont val="宋体"/>
        <charset val="134"/>
      </rPr>
      <t>万元，按文件要求一年内消化完毕</t>
    </r>
  </si>
  <si>
    <r>
      <rPr>
        <sz val="11"/>
        <color indexed="8"/>
        <rFont val="宋体"/>
        <charset val="134"/>
      </rPr>
      <t>返还兵团工业税收和教育费附加资金</t>
    </r>
  </si>
  <si>
    <r>
      <rPr>
        <b/>
        <sz val="11"/>
        <color indexed="8"/>
        <rFont val="宋体"/>
        <charset val="134"/>
      </rPr>
      <t>剩余可用财力</t>
    </r>
  </si>
  <si>
    <r>
      <rPr>
        <b/>
        <sz val="11"/>
        <color indexed="8"/>
        <rFont val="宋体"/>
        <charset val="134"/>
      </rPr>
      <t>支出合计</t>
    </r>
  </si>
</sst>
</file>

<file path=xl/styles.xml><?xml version="1.0" encoding="utf-8"?>
<styleSheet xmlns="http://schemas.openxmlformats.org/spreadsheetml/2006/main">
  <numFmts count="7">
    <numFmt numFmtId="176" formatCode="0.00_ "/>
    <numFmt numFmtId="177" formatCode="0_ "/>
    <numFmt numFmtId="178" formatCode="0_);[Red]\(0\)"/>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64">
    <font>
      <sz val="12"/>
      <color theme="1"/>
      <name val="宋体"/>
      <charset val="134"/>
      <scheme val="minor"/>
    </font>
    <font>
      <sz val="12"/>
      <name val="宋体"/>
      <charset val="134"/>
    </font>
    <font>
      <sz val="12"/>
      <name val="黑体"/>
      <charset val="134"/>
    </font>
    <font>
      <sz val="11"/>
      <color indexed="8"/>
      <name val="宋体"/>
      <charset val="134"/>
    </font>
    <font>
      <sz val="11"/>
      <color rgb="FFFF0000"/>
      <name val="宋体"/>
      <charset val="134"/>
    </font>
    <font>
      <sz val="16"/>
      <color indexed="8"/>
      <name val="Times New Roman"/>
      <charset val="134"/>
    </font>
    <font>
      <sz val="16"/>
      <color rgb="FFFF0000"/>
      <name val="Times New Roman"/>
      <charset val="134"/>
    </font>
    <font>
      <sz val="12"/>
      <color indexed="8"/>
      <name val="Times New Roman"/>
      <charset val="134"/>
    </font>
    <font>
      <sz val="12"/>
      <color rgb="FFFF0000"/>
      <name val="Times New Roman"/>
      <charset val="134"/>
    </font>
    <font>
      <sz val="12"/>
      <name val="Times New Roman"/>
      <charset val="134"/>
    </font>
    <font>
      <b/>
      <sz val="11"/>
      <color indexed="8"/>
      <name val="Times New Roman"/>
      <charset val="134"/>
    </font>
    <font>
      <sz val="11"/>
      <color indexed="8"/>
      <name val="Times New Roman"/>
      <charset val="134"/>
    </font>
    <font>
      <b/>
      <sz val="11"/>
      <color rgb="FFFF0000"/>
      <name val="Times New Roman"/>
      <charset val="134"/>
    </font>
    <font>
      <sz val="11"/>
      <name val="Times New Roman"/>
      <charset val="134"/>
    </font>
    <font>
      <sz val="11"/>
      <color rgb="FFFF0000"/>
      <name val="Times New Roman"/>
      <charset val="134"/>
    </font>
    <font>
      <sz val="10"/>
      <name val="宋体"/>
      <charset val="134"/>
    </font>
    <font>
      <sz val="12"/>
      <color indexed="10"/>
      <name val="宋体"/>
      <charset val="134"/>
    </font>
    <font>
      <b/>
      <sz val="11"/>
      <color indexed="8"/>
      <name val="宋体"/>
      <charset val="134"/>
    </font>
    <font>
      <sz val="11"/>
      <name val="宋体"/>
      <charset val="134"/>
    </font>
    <font>
      <b/>
      <sz val="11"/>
      <name val="Times New Roman"/>
      <charset val="134"/>
    </font>
    <font>
      <sz val="10"/>
      <color indexed="8"/>
      <name val="宋体"/>
      <charset val="134"/>
    </font>
    <font>
      <b/>
      <sz val="11"/>
      <name val="宋体"/>
      <charset val="134"/>
    </font>
    <font>
      <b/>
      <sz val="12"/>
      <name val="宋体"/>
      <charset val="134"/>
    </font>
    <font>
      <sz val="16"/>
      <name val="Times New Roman"/>
      <charset val="134"/>
    </font>
    <font>
      <b/>
      <sz val="12"/>
      <name val="Times New Roman"/>
      <charset val="134"/>
    </font>
    <font>
      <sz val="11"/>
      <color theme="1"/>
      <name val="Times New Roman"/>
      <charset val="134"/>
    </font>
    <font>
      <sz val="12"/>
      <color rgb="FFFF0000"/>
      <name val="宋体"/>
      <charset val="134"/>
    </font>
    <font>
      <sz val="13"/>
      <name val="宋体"/>
      <charset val="134"/>
    </font>
    <font>
      <sz val="13"/>
      <name val="Times New Roman"/>
      <charset val="134"/>
    </font>
    <font>
      <sz val="11"/>
      <color theme="1" tint="0.0499893185216834"/>
      <name val="Times New Roman"/>
      <charset val="134"/>
    </font>
    <font>
      <sz val="10"/>
      <name val="Times New Roman"/>
      <charset val="134"/>
    </font>
    <font>
      <sz val="12"/>
      <name val="宋体"/>
      <charset val="134"/>
      <scheme val="minor"/>
    </font>
    <font>
      <sz val="12"/>
      <color theme="1" tint="0.0499893185216834"/>
      <name val="Times New Roman"/>
      <charset val="134"/>
    </font>
    <font>
      <sz val="16"/>
      <name val="黑体"/>
      <charset val="134"/>
    </font>
    <font>
      <b/>
      <sz val="24"/>
      <name val="黑体"/>
      <charset val="134"/>
    </font>
    <font>
      <sz val="18"/>
      <name val="黑体"/>
      <charset val="134"/>
    </font>
    <font>
      <sz val="16"/>
      <name val="楷体_GB2312"/>
      <charset val="134"/>
    </font>
    <font>
      <sz val="36"/>
      <name val="方正小标宋_GBK"/>
      <charset val="134"/>
    </font>
    <font>
      <sz val="36"/>
      <name val="黑体"/>
      <charset val="134"/>
    </font>
    <font>
      <sz val="22"/>
      <name val="楷体_GB2312"/>
      <charset val="134"/>
    </font>
    <font>
      <sz val="20"/>
      <name val="楷体_GB2312"/>
      <charset val="134"/>
    </font>
    <font>
      <sz val="11"/>
      <color rgb="FFFA7D00"/>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b/>
      <sz val="11"/>
      <color rgb="FF3F3F3F"/>
      <name val="宋体"/>
      <charset val="0"/>
      <scheme val="minor"/>
    </font>
    <font>
      <sz val="11"/>
      <color rgb="FF3F3F76"/>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b/>
      <sz val="15"/>
      <color theme="3"/>
      <name val="宋体"/>
      <charset val="134"/>
      <scheme val="minor"/>
    </font>
    <font>
      <b/>
      <sz val="11"/>
      <color theme="1"/>
      <name val="宋体"/>
      <charset val="0"/>
      <scheme val="minor"/>
    </font>
    <font>
      <b/>
      <sz val="11"/>
      <color rgb="FFFA7D00"/>
      <name val="宋体"/>
      <charset val="0"/>
      <scheme val="minor"/>
    </font>
    <font>
      <sz val="16"/>
      <color indexed="8"/>
      <name val="黑体"/>
      <charset val="134"/>
    </font>
    <font>
      <sz val="12"/>
      <color indexed="8"/>
      <name val="宋体"/>
      <charset val="134"/>
    </font>
    <font>
      <sz val="11"/>
      <color theme="1"/>
      <name val="宋体"/>
      <charset val="134"/>
    </font>
    <font>
      <b/>
      <sz val="14"/>
      <name val="宋体"/>
      <charset val="134"/>
    </font>
  </fonts>
  <fills count="34">
    <fill>
      <patternFill patternType="none"/>
    </fill>
    <fill>
      <patternFill patternType="gray125"/>
    </fill>
    <fill>
      <patternFill patternType="solid">
        <fgColor theme="0"/>
        <bgColor indexed="64"/>
      </patternFill>
    </fill>
    <fill>
      <patternFill patternType="solid">
        <fgColor rgb="FFC6EFCE"/>
        <bgColor indexed="64"/>
      </patternFill>
    </fill>
    <fill>
      <patternFill patternType="solid">
        <fgColor theme="5"/>
        <bgColor indexed="64"/>
      </patternFill>
    </fill>
    <fill>
      <patternFill patternType="solid">
        <fgColor theme="6" tint="0.399975585192419"/>
        <bgColor indexed="64"/>
      </patternFill>
    </fill>
    <fill>
      <patternFill patternType="solid">
        <fgColor rgb="FFFFC7CE"/>
        <bgColor indexed="64"/>
      </patternFill>
    </fill>
    <fill>
      <patternFill patternType="solid">
        <fgColor theme="8"/>
        <bgColor indexed="64"/>
      </patternFill>
    </fill>
    <fill>
      <patternFill patternType="solid">
        <fgColor theme="7"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CC99"/>
        <bgColor indexed="64"/>
      </patternFill>
    </fill>
    <fill>
      <patternFill patternType="solid">
        <fgColor rgb="FFFFEB9C"/>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7"/>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4"/>
        <bgColor indexed="64"/>
      </patternFill>
    </fill>
  </fills>
  <borders count="18">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7" fillId="17" borderId="0" applyNumberFormat="0" applyBorder="0" applyAlignment="0" applyProtection="0">
      <alignment vertical="center"/>
    </xf>
    <xf numFmtId="0" fontId="49" fillId="14"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7" fillId="10" borderId="0" applyNumberFormat="0" applyBorder="0" applyAlignment="0" applyProtection="0">
      <alignment vertical="center"/>
    </xf>
    <xf numFmtId="0" fontId="46" fillId="6" borderId="0" applyNumberFormat="0" applyBorder="0" applyAlignment="0" applyProtection="0">
      <alignment vertical="center"/>
    </xf>
    <xf numFmtId="43" fontId="0" fillId="0" borderId="0" applyFont="0" applyFill="0" applyBorder="0" applyAlignment="0" applyProtection="0">
      <alignment vertical="center"/>
    </xf>
    <xf numFmtId="0" fontId="45" fillId="5" borderId="0" applyNumberFormat="0" applyBorder="0" applyAlignment="0" applyProtection="0">
      <alignment vertical="center"/>
    </xf>
    <xf numFmtId="0" fontId="53" fillId="0" borderId="0" applyNumberFormat="0" applyFill="0" applyBorder="0" applyAlignment="0" applyProtection="0">
      <alignment vertical="center"/>
    </xf>
    <xf numFmtId="9" fontId="0" fillId="0" borderId="0" applyFont="0" applyFill="0" applyBorder="0" applyAlignment="0" applyProtection="0">
      <alignment vertical="center"/>
    </xf>
    <xf numFmtId="0" fontId="56" fillId="0" borderId="0" applyNumberFormat="0" applyFill="0" applyBorder="0" applyAlignment="0" applyProtection="0">
      <alignment vertical="center"/>
    </xf>
    <xf numFmtId="0" fontId="0" fillId="19" borderId="16" applyNumberFormat="0" applyFont="0" applyAlignment="0" applyProtection="0">
      <alignment vertical="center"/>
    </xf>
    <xf numFmtId="0" fontId="45" fillId="23" borderId="0" applyNumberFormat="0" applyBorder="0" applyAlignment="0" applyProtection="0">
      <alignment vertical="center"/>
    </xf>
    <xf numFmtId="0" fontId="51"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7" fillId="0" borderId="11" applyNumberFormat="0" applyFill="0" applyAlignment="0" applyProtection="0">
      <alignment vertical="center"/>
    </xf>
    <xf numFmtId="0" fontId="43" fillId="0" borderId="11" applyNumberFormat="0" applyFill="0" applyAlignment="0" applyProtection="0">
      <alignment vertical="center"/>
    </xf>
    <xf numFmtId="0" fontId="45" fillId="26" borderId="0" applyNumberFormat="0" applyBorder="0" applyAlignment="0" applyProtection="0">
      <alignment vertical="center"/>
    </xf>
    <xf numFmtId="0" fontId="51" fillId="0" borderId="14" applyNumberFormat="0" applyFill="0" applyAlignment="0" applyProtection="0">
      <alignment vertical="center"/>
    </xf>
    <xf numFmtId="0" fontId="45" fillId="22" borderId="0" applyNumberFormat="0" applyBorder="0" applyAlignment="0" applyProtection="0">
      <alignment vertical="center"/>
    </xf>
    <xf numFmtId="0" fontId="48" fillId="9" borderId="12" applyNumberFormat="0" applyAlignment="0" applyProtection="0">
      <alignment vertical="center"/>
    </xf>
    <xf numFmtId="0" fontId="59" fillId="9" borderId="13" applyNumberFormat="0" applyAlignment="0" applyProtection="0">
      <alignment vertical="center"/>
    </xf>
    <xf numFmtId="0" fontId="54" fillId="18" borderId="15" applyNumberFormat="0" applyAlignment="0" applyProtection="0">
      <alignment vertical="center"/>
    </xf>
    <xf numFmtId="0" fontId="47" fillId="16" borderId="0" applyNumberFormat="0" applyBorder="0" applyAlignment="0" applyProtection="0">
      <alignment vertical="center"/>
    </xf>
    <xf numFmtId="0" fontId="45" fillId="4" borderId="0" applyNumberFormat="0" applyBorder="0" applyAlignment="0" applyProtection="0">
      <alignment vertical="center"/>
    </xf>
    <xf numFmtId="0" fontId="41" fillId="0" borderId="10" applyNumberFormat="0" applyFill="0" applyAlignment="0" applyProtection="0">
      <alignment vertical="center"/>
    </xf>
    <xf numFmtId="0" fontId="58" fillId="0" borderId="17" applyNumberFormat="0" applyFill="0" applyAlignment="0" applyProtection="0">
      <alignment vertical="center"/>
    </xf>
    <xf numFmtId="0" fontId="42" fillId="3" borderId="0" applyNumberFormat="0" applyBorder="0" applyAlignment="0" applyProtection="0">
      <alignment vertical="center"/>
    </xf>
    <xf numFmtId="0" fontId="50" fillId="15" borderId="0" applyNumberFormat="0" applyBorder="0" applyAlignment="0" applyProtection="0">
      <alignment vertical="center"/>
    </xf>
    <xf numFmtId="0" fontId="47" fillId="13" borderId="0" applyNumberFormat="0" applyBorder="0" applyAlignment="0" applyProtection="0">
      <alignment vertical="center"/>
    </xf>
    <xf numFmtId="0" fontId="45" fillId="33" borderId="0" applyNumberFormat="0" applyBorder="0" applyAlignment="0" applyProtection="0">
      <alignment vertical="center"/>
    </xf>
    <xf numFmtId="0" fontId="47" fillId="21" borderId="0" applyNumberFormat="0" applyBorder="0" applyAlignment="0" applyProtection="0">
      <alignment vertical="center"/>
    </xf>
    <xf numFmtId="0" fontId="47" fillId="32" borderId="0" applyNumberFormat="0" applyBorder="0" applyAlignment="0" applyProtection="0">
      <alignment vertical="center"/>
    </xf>
    <xf numFmtId="0" fontId="47" fillId="12" borderId="0" applyNumberFormat="0" applyBorder="0" applyAlignment="0" applyProtection="0">
      <alignment vertical="center"/>
    </xf>
    <xf numFmtId="0" fontId="47" fillId="31" borderId="0" applyNumberFormat="0" applyBorder="0" applyAlignment="0" applyProtection="0">
      <alignment vertical="center"/>
    </xf>
    <xf numFmtId="0" fontId="45" fillId="29" borderId="0" applyNumberFormat="0" applyBorder="0" applyAlignment="0" applyProtection="0">
      <alignment vertical="center"/>
    </xf>
    <xf numFmtId="0" fontId="45" fillId="30" borderId="0" applyNumberFormat="0" applyBorder="0" applyAlignment="0" applyProtection="0">
      <alignment vertical="center"/>
    </xf>
    <xf numFmtId="0" fontId="47" fillId="28" borderId="0" applyNumberFormat="0" applyBorder="0" applyAlignment="0" applyProtection="0">
      <alignment vertical="center"/>
    </xf>
    <xf numFmtId="0" fontId="47" fillId="8" borderId="0" applyNumberFormat="0" applyBorder="0" applyAlignment="0" applyProtection="0">
      <alignment vertical="center"/>
    </xf>
    <xf numFmtId="0" fontId="45" fillId="7" borderId="0" applyNumberFormat="0" applyBorder="0" applyAlignment="0" applyProtection="0">
      <alignment vertical="center"/>
    </xf>
    <xf numFmtId="0" fontId="47" fillId="27" borderId="0" applyNumberFormat="0" applyBorder="0" applyAlignment="0" applyProtection="0">
      <alignment vertical="center"/>
    </xf>
    <xf numFmtId="0" fontId="45" fillId="11" borderId="0" applyNumberFormat="0" applyBorder="0" applyAlignment="0" applyProtection="0">
      <alignment vertical="center"/>
    </xf>
    <xf numFmtId="0" fontId="45" fillId="25" borderId="0" applyNumberFormat="0" applyBorder="0" applyAlignment="0" applyProtection="0">
      <alignment vertical="center"/>
    </xf>
    <xf numFmtId="0" fontId="47" fillId="20" borderId="0" applyNumberFormat="0" applyBorder="0" applyAlignment="0" applyProtection="0">
      <alignment vertical="center"/>
    </xf>
    <xf numFmtId="0" fontId="45" fillId="24" borderId="0" applyNumberFormat="0" applyBorder="0" applyAlignment="0" applyProtection="0">
      <alignment vertical="center"/>
    </xf>
    <xf numFmtId="0" fontId="1" fillId="0" borderId="0"/>
  </cellStyleXfs>
  <cellXfs count="265">
    <xf numFmtId="0" fontId="0" fillId="0" borderId="0" xfId="0">
      <alignment vertical="center"/>
    </xf>
    <xf numFmtId="0" fontId="1" fillId="0" borderId="0" xfId="0" applyFont="1" applyFill="1" applyBorder="1" applyAlignment="1"/>
    <xf numFmtId="0" fontId="2" fillId="0" borderId="0" xfId="0" applyFont="1" applyFill="1" applyAlignment="1" applyProtection="1">
      <alignment vertical="center" wrapText="1"/>
      <protection locked="0"/>
    </xf>
    <xf numFmtId="0" fontId="3" fillId="0" borderId="0" xfId="0" applyFont="1" applyFill="1" applyBorder="1" applyAlignment="1">
      <alignment horizontal="center" vertical="center" wrapText="1"/>
    </xf>
    <xf numFmtId="177" fontId="3" fillId="0" borderId="0" xfId="0" applyNumberFormat="1" applyFont="1" applyFill="1" applyBorder="1" applyAlignment="1">
      <alignment horizontal="center" vertical="center" wrapText="1"/>
    </xf>
    <xf numFmtId="0" fontId="4" fillId="0" borderId="0" xfId="0" applyFont="1" applyFill="1" applyBorder="1" applyAlignment="1">
      <alignment horizontal="left" vertical="center" wrapText="1"/>
    </xf>
    <xf numFmtId="0" fontId="5" fillId="0" borderId="0" xfId="0" applyNumberFormat="1" applyFont="1" applyFill="1" applyBorder="1" applyAlignment="1">
      <alignment horizontal="center" vertical="center" wrapText="1"/>
    </xf>
    <xf numFmtId="177" fontId="5" fillId="0" borderId="0" xfId="0" applyNumberFormat="1" applyFont="1" applyFill="1" applyBorder="1" applyAlignment="1">
      <alignment horizontal="center" vertical="center" wrapText="1"/>
    </xf>
    <xf numFmtId="0" fontId="6" fillId="0" borderId="0" xfId="0" applyNumberFormat="1" applyFont="1" applyFill="1" applyBorder="1" applyAlignment="1">
      <alignment horizontal="left" vertical="center" wrapText="1"/>
    </xf>
    <xf numFmtId="0" fontId="7" fillId="0" borderId="0" xfId="0" applyNumberFormat="1" applyFont="1" applyFill="1" applyBorder="1" applyAlignment="1">
      <alignment vertical="center" wrapText="1"/>
    </xf>
    <xf numFmtId="0" fontId="7" fillId="0" borderId="0" xfId="0" applyFont="1" applyFill="1" applyBorder="1" applyAlignment="1">
      <alignment vertical="center" wrapText="1"/>
    </xf>
    <xf numFmtId="177" fontId="7" fillId="0" borderId="0" xfId="0" applyNumberFormat="1" applyFont="1" applyFill="1" applyBorder="1" applyAlignment="1">
      <alignment vertical="center" wrapText="1"/>
    </xf>
    <xf numFmtId="0" fontId="8" fillId="0" borderId="0" xfId="0" applyFont="1" applyFill="1" applyBorder="1" applyAlignment="1">
      <alignment horizontal="left" vertical="center" wrapText="1"/>
    </xf>
    <xf numFmtId="0" fontId="7" fillId="0" borderId="1"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177" fontId="7" fillId="0" borderId="3" xfId="0" applyNumberFormat="1" applyFont="1" applyFill="1" applyBorder="1" applyAlignment="1">
      <alignment horizontal="center" vertical="center" wrapText="1"/>
    </xf>
    <xf numFmtId="0" fontId="9" fillId="0" borderId="4" xfId="0" applyFont="1" applyFill="1" applyBorder="1" applyAlignment="1">
      <alignment horizontal="center" vertical="center" wrapText="1"/>
    </xf>
    <xf numFmtId="0" fontId="7" fillId="0" borderId="5" xfId="0" applyNumberFormat="1" applyFont="1" applyFill="1" applyBorder="1" applyAlignment="1">
      <alignment horizontal="center" vertical="center" wrapText="1"/>
    </xf>
    <xf numFmtId="0" fontId="7" fillId="0" borderId="6"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0" fillId="0" borderId="4" xfId="0" applyNumberFormat="1" applyFont="1" applyFill="1" applyBorder="1" applyAlignment="1">
      <alignment vertical="center" wrapText="1"/>
    </xf>
    <xf numFmtId="177" fontId="11" fillId="0" borderId="3" xfId="0" applyNumberFormat="1" applyFont="1" applyFill="1" applyBorder="1" applyAlignment="1">
      <alignment horizontal="center" vertical="center" wrapText="1"/>
    </xf>
    <xf numFmtId="177" fontId="10" fillId="0" borderId="3" xfId="0" applyNumberFormat="1" applyFont="1" applyFill="1" applyBorder="1" applyAlignment="1">
      <alignment horizontal="center" vertical="center" wrapText="1"/>
    </xf>
    <xf numFmtId="0" fontId="11" fillId="0" borderId="4" xfId="0" applyFont="1" applyFill="1" applyBorder="1" applyAlignment="1">
      <alignment horizontal="left" vertical="center" wrapText="1"/>
    </xf>
    <xf numFmtId="178" fontId="10" fillId="0" borderId="3" xfId="0" applyNumberFormat="1" applyFont="1" applyFill="1" applyBorder="1" applyAlignment="1">
      <alignment horizontal="center" vertical="center" wrapText="1"/>
    </xf>
    <xf numFmtId="0" fontId="12" fillId="0" borderId="4" xfId="0" applyFont="1" applyFill="1" applyBorder="1" applyAlignment="1">
      <alignment horizontal="left" vertical="center" wrapText="1"/>
    </xf>
    <xf numFmtId="0" fontId="11" fillId="0" borderId="4" xfId="0" applyNumberFormat="1" applyFont="1" applyFill="1" applyBorder="1" applyAlignment="1">
      <alignment horizontal="center" vertical="center" wrapText="1"/>
    </xf>
    <xf numFmtId="0" fontId="11" fillId="0" borderId="4" xfId="0" applyFont="1" applyFill="1" applyBorder="1" applyAlignment="1">
      <alignment horizontal="center"/>
    </xf>
    <xf numFmtId="177" fontId="11" fillId="0" borderId="4" xfId="0" applyNumberFormat="1" applyFont="1" applyFill="1" applyBorder="1" applyAlignment="1">
      <alignment horizontal="center" vertical="center"/>
    </xf>
    <xf numFmtId="177" fontId="13" fillId="0" borderId="4" xfId="0" applyNumberFormat="1" applyFont="1" applyFill="1" applyBorder="1" applyAlignment="1">
      <alignment horizontal="center" vertical="center"/>
    </xf>
    <xf numFmtId="0" fontId="13" fillId="0" borderId="4" xfId="0" applyFont="1" applyFill="1" applyBorder="1" applyAlignment="1">
      <alignment horizontal="left" vertical="center" wrapText="1"/>
    </xf>
    <xf numFmtId="178" fontId="11" fillId="0" borderId="3" xfId="0" applyNumberFormat="1" applyFont="1" applyFill="1" applyBorder="1" applyAlignment="1">
      <alignment horizontal="center" vertical="center"/>
    </xf>
    <xf numFmtId="177" fontId="11" fillId="0" borderId="3" xfId="0" applyNumberFormat="1" applyFont="1" applyFill="1" applyBorder="1" applyAlignment="1">
      <alignment horizontal="center" vertical="center"/>
    </xf>
    <xf numFmtId="0" fontId="13" fillId="0" borderId="4" xfId="0" applyNumberFormat="1" applyFont="1" applyFill="1" applyBorder="1" applyAlignment="1">
      <alignment horizontal="left" vertical="center" wrapText="1"/>
    </xf>
    <xf numFmtId="177" fontId="11" fillId="0" borderId="4" xfId="0" applyNumberFormat="1" applyFont="1" applyFill="1" applyBorder="1" applyAlignment="1">
      <alignment horizontal="center" vertical="center" wrapText="1"/>
    </xf>
    <xf numFmtId="0" fontId="11" fillId="0" borderId="4" xfId="0" applyFont="1" applyFill="1" applyBorder="1" applyAlignment="1">
      <alignment horizontal="center" vertical="center" wrapText="1"/>
    </xf>
    <xf numFmtId="0" fontId="14" fillId="0" borderId="4" xfId="0" applyFont="1" applyFill="1" applyBorder="1" applyAlignment="1">
      <alignment horizontal="left"/>
    </xf>
    <xf numFmtId="0" fontId="11" fillId="0" borderId="3" xfId="0" applyFont="1" applyFill="1" applyBorder="1" applyAlignment="1">
      <alignment horizontal="center" vertical="center"/>
    </xf>
    <xf numFmtId="177" fontId="13" fillId="0" borderId="3" xfId="0" applyNumberFormat="1" applyFont="1" applyFill="1" applyBorder="1" applyAlignment="1">
      <alignment horizontal="center" vertical="center"/>
    </xf>
    <xf numFmtId="0" fontId="14" fillId="0" borderId="4" xfId="0" applyFont="1" applyFill="1" applyBorder="1" applyAlignment="1">
      <alignment horizontal="left" wrapText="1"/>
    </xf>
    <xf numFmtId="0" fontId="13" fillId="0" borderId="4" xfId="0" applyFont="1" applyFill="1" applyBorder="1" applyAlignment="1">
      <alignment horizontal="left" wrapText="1"/>
    </xf>
    <xf numFmtId="0" fontId="10" fillId="0" borderId="4" xfId="0" applyNumberFormat="1" applyFont="1" applyFill="1" applyBorder="1" applyAlignment="1">
      <alignment horizontal="center" vertical="center" wrapText="1"/>
    </xf>
    <xf numFmtId="0" fontId="14" fillId="0" borderId="4" xfId="0" applyFont="1" applyFill="1" applyBorder="1" applyAlignment="1">
      <alignment horizontal="left" vertical="center" wrapText="1"/>
    </xf>
    <xf numFmtId="0" fontId="15" fillId="0" borderId="0" xfId="0" applyFont="1" applyFill="1" applyBorder="1" applyAlignment="1"/>
    <xf numFmtId="0" fontId="16" fillId="0" borderId="0" xfId="0" applyFont="1" applyFill="1" applyBorder="1" applyAlignment="1"/>
    <xf numFmtId="0" fontId="3" fillId="0" borderId="0" xfId="0" applyNumberFormat="1" applyFont="1" applyFill="1" applyBorder="1" applyAlignment="1">
      <alignment wrapText="1"/>
    </xf>
    <xf numFmtId="0" fontId="3" fillId="0" borderId="0" xfId="0" applyFont="1" applyFill="1" applyBorder="1" applyAlignment="1">
      <alignment horizontal="center"/>
    </xf>
    <xf numFmtId="177" fontId="3" fillId="0" borderId="0" xfId="0" applyNumberFormat="1" applyFont="1" applyFill="1" applyBorder="1" applyAlignment="1">
      <alignment horizontal="center"/>
    </xf>
    <xf numFmtId="0" fontId="4" fillId="0" borderId="0" xfId="0" applyFont="1" applyFill="1" applyBorder="1" applyAlignment="1">
      <alignment horizontal="left" wrapText="1"/>
    </xf>
    <xf numFmtId="0" fontId="7" fillId="0" borderId="0" xfId="0" applyNumberFormat="1" applyFont="1" applyFill="1" applyBorder="1" applyAlignment="1">
      <alignment horizontal="right" vertical="center" wrapText="1"/>
    </xf>
    <xf numFmtId="0" fontId="7" fillId="0" borderId="0" xfId="0" applyFont="1" applyFill="1" applyBorder="1" applyAlignment="1">
      <alignment horizontal="right" vertical="center" wrapText="1"/>
    </xf>
    <xf numFmtId="177" fontId="7" fillId="0" borderId="0" xfId="0" applyNumberFormat="1" applyFont="1" applyFill="1" applyBorder="1" applyAlignment="1">
      <alignment horizontal="right" vertical="center" wrapText="1"/>
    </xf>
    <xf numFmtId="0" fontId="8" fillId="0" borderId="0" xfId="0" applyFont="1" applyFill="1" applyBorder="1" applyAlignment="1">
      <alignment horizontal="right" vertical="center" wrapText="1"/>
    </xf>
    <xf numFmtId="0" fontId="8" fillId="0" borderId="4" xfId="0" applyFont="1" applyFill="1" applyBorder="1" applyAlignment="1">
      <alignment horizontal="left" vertical="center" wrapText="1"/>
    </xf>
    <xf numFmtId="0" fontId="17" fillId="0" borderId="4" xfId="0" applyNumberFormat="1" applyFont="1" applyFill="1" applyBorder="1" applyAlignment="1">
      <alignment horizontal="left" vertical="center" wrapText="1"/>
    </xf>
    <xf numFmtId="0" fontId="18" fillId="0" borderId="4" xfId="0" applyFont="1" applyFill="1" applyBorder="1" applyAlignment="1">
      <alignment horizontal="left" vertical="center" wrapText="1"/>
    </xf>
    <xf numFmtId="0" fontId="11" fillId="0" borderId="4" xfId="0" applyNumberFormat="1" applyFont="1" applyFill="1" applyBorder="1" applyAlignment="1">
      <alignment horizontal="left" vertical="center" wrapText="1"/>
    </xf>
    <xf numFmtId="177" fontId="13" fillId="0" borderId="3" xfId="0" applyNumberFormat="1" applyFont="1" applyFill="1" applyBorder="1" applyAlignment="1">
      <alignment horizontal="center" vertical="center" wrapText="1"/>
    </xf>
    <xf numFmtId="3" fontId="18" fillId="0" borderId="4" xfId="0" applyNumberFormat="1" applyFont="1" applyFill="1" applyBorder="1" applyAlignment="1">
      <alignment horizontal="left" vertical="center" wrapText="1"/>
    </xf>
    <xf numFmtId="49" fontId="18" fillId="0" borderId="4" xfId="0" applyNumberFormat="1" applyFont="1" applyFill="1" applyBorder="1" applyAlignment="1">
      <alignment horizontal="left" vertical="center" wrapText="1"/>
    </xf>
    <xf numFmtId="10" fontId="18" fillId="0" borderId="4" xfId="0" applyNumberFormat="1" applyFont="1" applyFill="1" applyBorder="1" applyAlignment="1">
      <alignment horizontal="left" vertical="center" wrapText="1"/>
    </xf>
    <xf numFmtId="9" fontId="18" fillId="0" borderId="4" xfId="0" applyNumberFormat="1" applyFont="1" applyFill="1" applyBorder="1" applyAlignment="1">
      <alignment horizontal="left" vertical="center" wrapText="1"/>
    </xf>
    <xf numFmtId="177" fontId="13" fillId="0" borderId="4" xfId="0" applyNumberFormat="1" applyFont="1" applyFill="1" applyBorder="1" applyAlignment="1">
      <alignment horizontal="center" vertical="center" wrapText="1"/>
    </xf>
    <xf numFmtId="0" fontId="18" fillId="0" borderId="4" xfId="0" applyFont="1" applyFill="1" applyBorder="1" applyAlignment="1">
      <alignment horizontal="left" wrapText="1"/>
    </xf>
    <xf numFmtId="10" fontId="13" fillId="0" borderId="4" xfId="0" applyNumberFormat="1" applyFont="1" applyFill="1" applyBorder="1" applyAlignment="1">
      <alignment horizontal="left" vertical="center" wrapText="1"/>
    </xf>
    <xf numFmtId="177" fontId="19" fillId="0" borderId="3" xfId="0" applyNumberFormat="1" applyFont="1" applyFill="1" applyBorder="1" applyAlignment="1">
      <alignment horizontal="center" vertical="center" wrapText="1"/>
    </xf>
    <xf numFmtId="10" fontId="14" fillId="0" borderId="4" xfId="0" applyNumberFormat="1" applyFont="1" applyFill="1" applyBorder="1" applyAlignment="1">
      <alignment horizontal="left" vertical="center" wrapText="1"/>
    </xf>
    <xf numFmtId="0" fontId="13" fillId="0" borderId="4" xfId="0" applyFont="1" applyFill="1" applyBorder="1" applyAlignment="1">
      <alignment horizontal="center" vertical="center"/>
    </xf>
    <xf numFmtId="0" fontId="13" fillId="0" borderId="3" xfId="0" applyFont="1" applyFill="1" applyBorder="1" applyAlignment="1">
      <alignment horizontal="center" vertical="center"/>
    </xf>
    <xf numFmtId="0" fontId="3" fillId="0" borderId="4" xfId="0" applyNumberFormat="1" applyFont="1" applyFill="1" applyBorder="1" applyAlignment="1">
      <alignment horizontal="left" vertical="center" wrapText="1"/>
    </xf>
    <xf numFmtId="0" fontId="11" fillId="0" borderId="4" xfId="0" applyFont="1" applyFill="1" applyBorder="1" applyAlignment="1">
      <alignment horizontal="center" vertical="center"/>
    </xf>
    <xf numFmtId="0" fontId="18" fillId="0" borderId="4" xfId="0" applyNumberFormat="1" applyFont="1" applyFill="1" applyBorder="1" applyAlignment="1">
      <alignment horizontal="left" vertical="center" wrapText="1"/>
    </xf>
    <xf numFmtId="0" fontId="18" fillId="0" borderId="4" xfId="0" applyFont="1" applyFill="1" applyBorder="1" applyAlignment="1">
      <alignment horizontal="justify" vertical="center"/>
    </xf>
    <xf numFmtId="0" fontId="11" fillId="0" borderId="3" xfId="0" applyFont="1" applyFill="1" applyBorder="1" applyAlignment="1">
      <alignment horizontal="center" vertical="center" wrapText="1"/>
    </xf>
    <xf numFmtId="0" fontId="16" fillId="0" borderId="0" xfId="0" applyFont="1" applyFill="1" applyAlignment="1"/>
    <xf numFmtId="0" fontId="18" fillId="0" borderId="4" xfId="0" applyFont="1" applyFill="1" applyBorder="1" applyAlignment="1">
      <alignment vertical="center" wrapText="1"/>
    </xf>
    <xf numFmtId="177" fontId="11" fillId="0" borderId="2" xfId="0" applyNumberFormat="1" applyFont="1" applyFill="1" applyBorder="1" applyAlignment="1">
      <alignment horizontal="center" vertical="center" wrapText="1"/>
    </xf>
    <xf numFmtId="177" fontId="13" fillId="0" borderId="1" xfId="0" applyNumberFormat="1" applyFont="1" applyFill="1" applyBorder="1" applyAlignment="1">
      <alignment horizontal="center" vertical="center"/>
    </xf>
    <xf numFmtId="0" fontId="17" fillId="0" borderId="4" xfId="0" applyNumberFormat="1" applyFont="1" applyFill="1" applyBorder="1" applyAlignment="1">
      <alignment horizontal="center" vertical="center" wrapText="1"/>
    </xf>
    <xf numFmtId="0" fontId="12" fillId="0" borderId="4" xfId="0" applyFont="1" applyFill="1" applyBorder="1" applyAlignment="1">
      <alignment horizontal="center" vertical="center" wrapText="1"/>
    </xf>
    <xf numFmtId="0" fontId="3" fillId="0" borderId="0" xfId="0" applyNumberFormat="1" applyFont="1" applyFill="1" applyBorder="1" applyAlignment="1">
      <alignment vertical="center" wrapText="1"/>
    </xf>
    <xf numFmtId="0" fontId="3" fillId="0" borderId="0" xfId="0" applyFont="1" applyFill="1" applyBorder="1" applyAlignment="1">
      <alignment horizontal="center" vertical="center"/>
    </xf>
    <xf numFmtId="177" fontId="3" fillId="0" borderId="0" xfId="0" applyNumberFormat="1" applyFont="1" applyFill="1" applyBorder="1" applyAlignment="1">
      <alignment horizontal="center" vertical="center"/>
    </xf>
    <xf numFmtId="0" fontId="15" fillId="0" borderId="0" xfId="0" applyFont="1" applyFill="1" applyBorder="1" applyAlignment="1">
      <alignment vertical="center" wrapText="1"/>
    </xf>
    <xf numFmtId="0" fontId="1" fillId="0" borderId="0" xfId="0" applyFont="1" applyFill="1" applyBorder="1" applyAlignment="1">
      <alignment horizontal="center"/>
    </xf>
    <xf numFmtId="0" fontId="1" fillId="0" borderId="0" xfId="0" applyFont="1" applyFill="1" applyBorder="1" applyAlignment="1">
      <alignment wrapText="1"/>
    </xf>
    <xf numFmtId="0" fontId="20" fillId="0" borderId="0" xfId="0" applyFont="1" applyFill="1" applyBorder="1" applyAlignment="1">
      <alignment horizontal="center" vertical="center" wrapText="1"/>
    </xf>
    <xf numFmtId="0" fontId="20" fillId="0" borderId="0" xfId="0" applyFont="1" applyFill="1" applyBorder="1" applyAlignment="1">
      <alignment vertical="center" wrapText="1"/>
    </xf>
    <xf numFmtId="0" fontId="5" fillId="0" borderId="0" xfId="0" applyFont="1" applyFill="1" applyBorder="1" applyAlignment="1">
      <alignment horizontal="center" vertical="center" wrapText="1"/>
    </xf>
    <xf numFmtId="0" fontId="9" fillId="0" borderId="0" xfId="0" applyFont="1" applyFill="1" applyBorder="1" applyAlignment="1">
      <alignment horizontal="right" vertical="center" wrapText="1"/>
    </xf>
    <xf numFmtId="0" fontId="13" fillId="0" borderId="4" xfId="0" applyFont="1" applyFill="1" applyBorder="1" applyAlignment="1">
      <alignment horizontal="center" vertical="center" wrapText="1"/>
    </xf>
    <xf numFmtId="0" fontId="18" fillId="0" borderId="4" xfId="0" applyFont="1" applyFill="1" applyBorder="1" applyAlignment="1">
      <alignment horizontal="center" vertical="center" wrapText="1"/>
    </xf>
    <xf numFmtId="0" fontId="21" fillId="0" borderId="4" xfId="0" applyFont="1" applyFill="1" applyBorder="1" applyAlignment="1">
      <alignment horizontal="center" vertical="center" wrapText="1"/>
    </xf>
    <xf numFmtId="176" fontId="19" fillId="0" borderId="4" xfId="0" applyNumberFormat="1" applyFont="1" applyFill="1" applyBorder="1" applyAlignment="1">
      <alignment horizontal="center" vertical="center" wrapText="1"/>
    </xf>
    <xf numFmtId="0" fontId="3" fillId="0" borderId="0" xfId="0" applyFont="1" applyFill="1" applyBorder="1" applyAlignment="1">
      <alignment horizontal="left" vertical="center" wrapText="1"/>
    </xf>
    <xf numFmtId="0" fontId="11" fillId="0" borderId="0" xfId="0" applyFont="1" applyFill="1" applyBorder="1" applyAlignment="1">
      <alignment horizontal="center" vertical="center" wrapText="1"/>
    </xf>
    <xf numFmtId="0" fontId="11" fillId="0" borderId="0" xfId="0" applyFont="1" applyFill="1" applyBorder="1" applyAlignment="1">
      <alignment horizontal="left" vertical="center" wrapText="1"/>
    </xf>
    <xf numFmtId="0" fontId="1" fillId="0" borderId="0" xfId="0" applyFont="1" applyFill="1" applyAlignment="1"/>
    <xf numFmtId="0" fontId="1" fillId="0" borderId="0" xfId="0" applyFont="1" applyFill="1" applyAlignment="1">
      <alignment vertical="center"/>
    </xf>
    <xf numFmtId="0" fontId="22" fillId="0" borderId="0" xfId="0" applyFont="1" applyFill="1" applyAlignment="1"/>
    <xf numFmtId="0" fontId="22" fillId="0" borderId="0" xfId="0" applyFont="1" applyFill="1" applyAlignment="1">
      <alignment wrapText="1"/>
    </xf>
    <xf numFmtId="0" fontId="1" fillId="0" borderId="0" xfId="0" applyFont="1" applyFill="1" applyAlignment="1">
      <alignment wrapText="1"/>
    </xf>
    <xf numFmtId="0" fontId="1" fillId="0" borderId="0" xfId="0" applyFont="1" applyFill="1" applyAlignment="1">
      <alignment horizontal="center"/>
    </xf>
    <xf numFmtId="0" fontId="23" fillId="0" borderId="0" xfId="0" applyFont="1" applyFill="1" applyAlignment="1">
      <alignment horizontal="center" vertical="center" wrapText="1"/>
    </xf>
    <xf numFmtId="0" fontId="23" fillId="0" borderId="0" xfId="0" applyFont="1" applyFill="1" applyAlignment="1">
      <alignment horizontal="center" vertical="center"/>
    </xf>
    <xf numFmtId="0" fontId="13" fillId="0" borderId="0" xfId="0" applyFont="1" applyFill="1" applyAlignment="1">
      <alignment vertical="center" wrapText="1"/>
    </xf>
    <xf numFmtId="0" fontId="13" fillId="0" borderId="0" xfId="0" applyFont="1" applyFill="1" applyAlignment="1">
      <alignment horizontal="center" vertical="center"/>
    </xf>
    <xf numFmtId="0" fontId="9" fillId="0" borderId="0" xfId="0" applyFont="1" applyFill="1" applyAlignment="1">
      <alignment vertical="center"/>
    </xf>
    <xf numFmtId="10" fontId="9" fillId="0" borderId="0" xfId="11" applyNumberFormat="1" applyFont="1" applyFill="1" applyBorder="1" applyAlignment="1">
      <alignment horizontal="center" vertical="center"/>
    </xf>
    <xf numFmtId="0" fontId="22" fillId="0" borderId="4" xfId="0" applyFont="1" applyFill="1" applyBorder="1" applyAlignment="1">
      <alignment horizontal="center" vertical="center" wrapText="1"/>
    </xf>
    <xf numFmtId="0" fontId="24" fillId="0" borderId="4" xfId="0" applyFont="1" applyFill="1" applyBorder="1" applyAlignment="1">
      <alignment horizontal="center" vertical="center"/>
    </xf>
    <xf numFmtId="0" fontId="22" fillId="0" borderId="4" xfId="0" applyFont="1" applyFill="1" applyBorder="1" applyAlignment="1">
      <alignment horizontal="center" vertical="center"/>
    </xf>
    <xf numFmtId="0" fontId="9" fillId="0" borderId="1" xfId="0" applyFont="1" applyFill="1" applyBorder="1" applyAlignment="1">
      <alignment horizontal="center" vertical="center" wrapText="1"/>
    </xf>
    <xf numFmtId="0" fontId="18" fillId="0" borderId="4" xfId="0" applyFont="1" applyFill="1" applyBorder="1" applyAlignment="1">
      <alignment vertical="center"/>
    </xf>
    <xf numFmtId="0" fontId="13" fillId="0" borderId="4" xfId="0" applyFont="1" applyFill="1" applyBorder="1" applyAlignment="1">
      <alignment horizontal="center"/>
    </xf>
    <xf numFmtId="0" fontId="13" fillId="0" borderId="4" xfId="0" applyFont="1" applyFill="1" applyBorder="1" applyAlignment="1">
      <alignment vertical="center"/>
    </xf>
    <xf numFmtId="0" fontId="21" fillId="0" borderId="4" xfId="0" applyFont="1" applyFill="1" applyBorder="1" applyAlignment="1">
      <alignment horizontal="center" vertical="center"/>
    </xf>
    <xf numFmtId="0" fontId="18" fillId="0" borderId="4" xfId="0" applyFont="1" applyFill="1" applyBorder="1" applyAlignment="1">
      <alignment horizontal="center" vertical="center"/>
    </xf>
    <xf numFmtId="0" fontId="13" fillId="0" borderId="4" xfId="0" applyFont="1" applyFill="1" applyBorder="1" applyAlignment="1">
      <alignment wrapText="1"/>
    </xf>
    <xf numFmtId="0" fontId="15" fillId="0" borderId="0" xfId="0" applyFont="1" applyFill="1" applyBorder="1" applyAlignment="1">
      <alignment horizontal="left" vertical="center" wrapText="1"/>
    </xf>
    <xf numFmtId="0" fontId="15" fillId="0" borderId="0" xfId="0" applyFont="1" applyFill="1" applyBorder="1" applyAlignment="1">
      <alignment horizontal="center" vertical="center"/>
    </xf>
    <xf numFmtId="0" fontId="1" fillId="0" borderId="0" xfId="0" applyFont="1" applyFill="1" applyAlignment="1">
      <alignment horizontal="center" vertical="center"/>
    </xf>
    <xf numFmtId="0" fontId="1" fillId="0" borderId="0" xfId="0" applyFont="1" applyFill="1" applyAlignment="1">
      <alignment vertical="center" wrapText="1"/>
    </xf>
    <xf numFmtId="10" fontId="1" fillId="0" borderId="0" xfId="11" applyNumberFormat="1" applyFont="1" applyFill="1" applyAlignment="1">
      <alignment horizontal="center" vertical="center"/>
    </xf>
    <xf numFmtId="0" fontId="2" fillId="0" borderId="0" xfId="0" applyFont="1" applyFill="1" applyAlignment="1">
      <alignment vertical="center" wrapText="1"/>
    </xf>
    <xf numFmtId="0" fontId="2" fillId="0" borderId="0" xfId="0" applyFont="1" applyFill="1" applyAlignment="1">
      <alignment horizontal="center" vertical="center"/>
    </xf>
    <xf numFmtId="10" fontId="23" fillId="0" borderId="0" xfId="11" applyNumberFormat="1" applyFont="1" applyFill="1" applyAlignment="1">
      <alignment horizontal="center" vertical="center"/>
    </xf>
    <xf numFmtId="0" fontId="9" fillId="0" borderId="0" xfId="0" applyFont="1" applyFill="1" applyAlignment="1">
      <alignment vertical="center" wrapText="1"/>
    </xf>
    <xf numFmtId="0" fontId="9" fillId="0" borderId="0" xfId="0" applyFont="1" applyFill="1" applyAlignment="1">
      <alignment horizontal="center" vertical="center"/>
    </xf>
    <xf numFmtId="10" fontId="9" fillId="0" borderId="0" xfId="11" applyNumberFormat="1" applyFont="1" applyFill="1" applyAlignment="1">
      <alignment horizontal="center" vertical="center"/>
    </xf>
    <xf numFmtId="0" fontId="24" fillId="0" borderId="3" xfId="0" applyFont="1" applyFill="1" applyBorder="1" applyAlignment="1">
      <alignment horizontal="center" vertical="center" wrapText="1"/>
    </xf>
    <xf numFmtId="0" fontId="24" fillId="0" borderId="7" xfId="0" applyFont="1" applyFill="1" applyBorder="1" applyAlignment="1">
      <alignment horizontal="center" vertical="center"/>
    </xf>
    <xf numFmtId="10" fontId="24" fillId="0" borderId="8" xfId="11" applyNumberFormat="1" applyFont="1" applyFill="1" applyBorder="1" applyAlignment="1">
      <alignment horizontal="center" vertical="center"/>
    </xf>
    <xf numFmtId="10" fontId="9" fillId="0" borderId="4" xfId="11" applyNumberFormat="1" applyFont="1" applyFill="1" applyBorder="1" applyAlignment="1">
      <alignment horizontal="center" vertical="center" wrapText="1"/>
    </xf>
    <xf numFmtId="3" fontId="13" fillId="0" borderId="4" xfId="0" applyNumberFormat="1" applyFont="1" applyFill="1" applyBorder="1" applyAlignment="1" applyProtection="1">
      <alignment vertical="center" wrapText="1"/>
    </xf>
    <xf numFmtId="10" fontId="13" fillId="0" borderId="4" xfId="11" applyNumberFormat="1" applyFont="1" applyFill="1" applyBorder="1" applyAlignment="1">
      <alignment horizontal="center" vertical="center"/>
    </xf>
    <xf numFmtId="3" fontId="19" fillId="0" borderId="4" xfId="0" applyNumberFormat="1" applyFont="1" applyFill="1" applyBorder="1" applyAlignment="1" applyProtection="1">
      <alignment vertical="center" wrapText="1"/>
    </xf>
    <xf numFmtId="0" fontId="19" fillId="0" borderId="5" xfId="0" applyFont="1" applyFill="1" applyBorder="1" applyAlignment="1">
      <alignment horizontal="center" vertical="center"/>
    </xf>
    <xf numFmtId="3" fontId="13" fillId="0" borderId="4" xfId="0" applyNumberFormat="1" applyFont="1" applyFill="1" applyBorder="1" applyAlignment="1" applyProtection="1">
      <alignment horizontal="center" vertical="center" wrapText="1"/>
    </xf>
    <xf numFmtId="3" fontId="25" fillId="0" borderId="4" xfId="0" applyNumberFormat="1" applyFont="1" applyFill="1" applyBorder="1" applyAlignment="1" applyProtection="1">
      <alignment vertical="center" wrapText="1"/>
    </xf>
    <xf numFmtId="0" fontId="19" fillId="0" borderId="4" xfId="0" applyFont="1" applyFill="1" applyBorder="1" applyAlignment="1">
      <alignment horizontal="center" vertical="center"/>
    </xf>
    <xf numFmtId="10" fontId="19" fillId="0" borderId="4" xfId="11" applyNumberFormat="1" applyFont="1" applyFill="1" applyBorder="1" applyAlignment="1">
      <alignment horizontal="center" vertical="center"/>
    </xf>
    <xf numFmtId="3" fontId="13" fillId="0" borderId="4" xfId="0" applyNumberFormat="1" applyFont="1" applyFill="1" applyBorder="1" applyAlignment="1" applyProtection="1">
      <alignment horizontal="center" vertical="center"/>
    </xf>
    <xf numFmtId="3" fontId="14" fillId="0" borderId="4" xfId="0" applyNumberFormat="1" applyFont="1" applyFill="1" applyBorder="1" applyAlignment="1" applyProtection="1">
      <alignment vertical="center" wrapText="1"/>
    </xf>
    <xf numFmtId="0" fontId="13" fillId="0" borderId="4" xfId="0" applyFont="1" applyFill="1" applyBorder="1" applyAlignment="1">
      <alignment vertical="center" wrapText="1"/>
    </xf>
    <xf numFmtId="3" fontId="19" fillId="0" borderId="4" xfId="0" applyNumberFormat="1" applyFont="1" applyFill="1" applyBorder="1" applyAlignment="1" applyProtection="1">
      <alignment horizontal="left" vertical="center" wrapText="1"/>
    </xf>
    <xf numFmtId="3" fontId="13" fillId="0" borderId="4" xfId="0" applyNumberFormat="1" applyFont="1" applyFill="1" applyBorder="1" applyAlignment="1" applyProtection="1">
      <alignment horizontal="left" vertical="center" wrapText="1"/>
    </xf>
    <xf numFmtId="0" fontId="13" fillId="0" borderId="0" xfId="0" applyFont="1" applyFill="1" applyAlignment="1">
      <alignment vertical="center"/>
    </xf>
    <xf numFmtId="0" fontId="19" fillId="0" borderId="4" xfId="0" applyFont="1" applyFill="1" applyBorder="1" applyAlignment="1">
      <alignment horizontal="distributed" vertical="center" wrapText="1"/>
    </xf>
    <xf numFmtId="0" fontId="19" fillId="0" borderId="4" xfId="0" applyFont="1" applyFill="1" applyBorder="1" applyAlignment="1">
      <alignment horizontal="center" vertical="center" wrapText="1"/>
    </xf>
    <xf numFmtId="1" fontId="19" fillId="0" borderId="4" xfId="0" applyNumberFormat="1" applyFont="1" applyFill="1" applyBorder="1" applyAlignment="1" applyProtection="1">
      <alignment horizontal="center" vertical="center" wrapText="1"/>
      <protection locked="0"/>
    </xf>
    <xf numFmtId="1" fontId="13" fillId="0" borderId="4" xfId="0" applyNumberFormat="1" applyFont="1" applyFill="1" applyBorder="1" applyAlignment="1" applyProtection="1">
      <alignment vertical="center" wrapText="1"/>
      <protection locked="0"/>
    </xf>
    <xf numFmtId="10" fontId="1" fillId="0" borderId="0" xfId="0" applyNumberFormat="1" applyFont="1" applyFill="1" applyAlignment="1">
      <alignment horizontal="center" vertical="center"/>
    </xf>
    <xf numFmtId="0" fontId="1" fillId="0" borderId="0" xfId="0" applyFont="1" applyFill="1" applyAlignment="1" applyProtection="1">
      <alignment vertical="center"/>
      <protection locked="0"/>
    </xf>
    <xf numFmtId="0" fontId="2" fillId="0" borderId="0" xfId="0" applyFont="1" applyFill="1" applyAlignment="1" applyProtection="1">
      <alignment vertical="center"/>
      <protection locked="0"/>
    </xf>
    <xf numFmtId="0" fontId="1" fillId="0" borderId="0" xfId="0" applyFont="1" applyFill="1" applyAlignment="1" applyProtection="1">
      <alignment vertical="center" wrapText="1"/>
      <protection locked="0"/>
    </xf>
    <xf numFmtId="0" fontId="1" fillId="0" borderId="0" xfId="0" applyFont="1" applyFill="1" applyAlignment="1" applyProtection="1">
      <alignment horizontal="center" vertical="center"/>
      <protection locked="0"/>
    </xf>
    <xf numFmtId="0" fontId="22" fillId="0" borderId="0" xfId="0" applyFont="1" applyFill="1" applyAlignment="1" applyProtection="1">
      <alignment horizontal="center" vertical="center"/>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center" vertical="center"/>
      <protection locked="0"/>
    </xf>
    <xf numFmtId="0" fontId="24" fillId="0" borderId="0" xfId="0" applyFont="1" applyFill="1" applyAlignment="1" applyProtection="1">
      <alignment horizontal="center" vertical="center"/>
      <protection locked="0"/>
    </xf>
    <xf numFmtId="0" fontId="23" fillId="0" borderId="0" xfId="0" applyFont="1" applyFill="1" applyAlignment="1" applyProtection="1">
      <alignment horizontal="center" vertical="center" wrapText="1"/>
      <protection locked="0"/>
    </xf>
    <xf numFmtId="0" fontId="23" fillId="0" borderId="0" xfId="0" applyFont="1" applyFill="1" applyAlignment="1" applyProtection="1">
      <alignment horizontal="center" vertical="center"/>
      <protection locked="0"/>
    </xf>
    <xf numFmtId="0" fontId="9" fillId="0" borderId="0" xfId="0" applyFont="1" applyFill="1" applyBorder="1" applyAlignment="1" applyProtection="1">
      <alignment horizontal="center" vertical="center"/>
      <protection locked="0"/>
    </xf>
    <xf numFmtId="0" fontId="24" fillId="0" borderId="3" xfId="0" applyFont="1" applyFill="1" applyBorder="1" applyAlignment="1" applyProtection="1">
      <alignment horizontal="center" vertical="center" wrapText="1"/>
      <protection locked="0"/>
    </xf>
    <xf numFmtId="0" fontId="24" fillId="0" borderId="7" xfId="0" applyFont="1" applyFill="1" applyBorder="1" applyAlignment="1" applyProtection="1">
      <alignment horizontal="center" vertical="center"/>
      <protection locked="0"/>
    </xf>
    <xf numFmtId="0" fontId="24" fillId="0" borderId="8" xfId="0" applyFont="1" applyFill="1" applyBorder="1" applyAlignment="1" applyProtection="1">
      <alignment horizontal="center" vertical="center"/>
      <protection locked="0"/>
    </xf>
    <xf numFmtId="0" fontId="9" fillId="0" borderId="4" xfId="0" applyFont="1" applyFill="1" applyBorder="1" applyAlignment="1" applyProtection="1">
      <alignment horizontal="center" vertical="center" wrapText="1"/>
      <protection locked="0"/>
    </xf>
    <xf numFmtId="0" fontId="21" fillId="0" borderId="4" xfId="0" applyFont="1" applyFill="1" applyBorder="1" applyAlignment="1" applyProtection="1">
      <alignment horizontal="center" vertical="center" wrapText="1"/>
      <protection locked="0"/>
    </xf>
    <xf numFmtId="0" fontId="19" fillId="0" borderId="4" xfId="0" applyFont="1" applyFill="1" applyBorder="1" applyAlignment="1" applyProtection="1">
      <alignment horizontal="center" vertical="center"/>
      <protection locked="0"/>
    </xf>
    <xf numFmtId="1" fontId="21" fillId="0" borderId="4" xfId="0" applyNumberFormat="1" applyFont="1" applyFill="1" applyBorder="1" applyAlignment="1" applyProtection="1">
      <alignment horizontal="center" vertical="center" wrapText="1"/>
      <protection locked="0"/>
    </xf>
    <xf numFmtId="1" fontId="19" fillId="0" borderId="4" xfId="0" applyNumberFormat="1" applyFont="1" applyFill="1" applyBorder="1" applyAlignment="1" applyProtection="1">
      <alignment horizontal="center" vertical="center"/>
      <protection locked="0"/>
    </xf>
    <xf numFmtId="1" fontId="18" fillId="0" borderId="4" xfId="0" applyNumberFormat="1" applyFont="1" applyFill="1" applyBorder="1" applyAlignment="1" applyProtection="1">
      <alignment horizontal="center" vertical="center" wrapText="1"/>
      <protection locked="0"/>
    </xf>
    <xf numFmtId="1" fontId="13" fillId="0" borderId="4" xfId="0" applyNumberFormat="1" applyFont="1" applyFill="1" applyBorder="1" applyAlignment="1" applyProtection="1">
      <alignment horizontal="center" vertical="center"/>
      <protection locked="0"/>
    </xf>
    <xf numFmtId="0" fontId="13" fillId="0" borderId="4" xfId="0" applyNumberFormat="1" applyFont="1" applyFill="1" applyBorder="1" applyAlignment="1">
      <alignment horizontal="center" vertical="center"/>
    </xf>
    <xf numFmtId="1" fontId="13" fillId="0" borderId="4" xfId="0" applyNumberFormat="1" applyFont="1" applyFill="1" applyBorder="1" applyAlignment="1" applyProtection="1">
      <alignment horizontal="center" vertical="center" wrapText="1"/>
      <protection locked="0"/>
    </xf>
    <xf numFmtId="0" fontId="13" fillId="0" borderId="4" xfId="0" applyFont="1" applyFill="1" applyBorder="1" applyAlignment="1" applyProtection="1">
      <alignment horizontal="center" vertical="center"/>
      <protection locked="0"/>
    </xf>
    <xf numFmtId="0" fontId="18" fillId="0" borderId="4" xfId="0" applyNumberFormat="1" applyFont="1" applyFill="1" applyBorder="1" applyAlignment="1" applyProtection="1">
      <alignment horizontal="center" vertical="center" wrapText="1"/>
      <protection locked="0"/>
    </xf>
    <xf numFmtId="0" fontId="13" fillId="0" borderId="4" xfId="0" applyNumberFormat="1" applyFont="1" applyFill="1" applyBorder="1" applyAlignment="1" applyProtection="1">
      <alignment horizontal="center" vertical="center"/>
      <protection locked="0"/>
    </xf>
    <xf numFmtId="3" fontId="18" fillId="0" borderId="4" xfId="0" applyNumberFormat="1" applyFont="1" applyFill="1" applyBorder="1" applyAlignment="1" applyProtection="1">
      <alignment horizontal="center" vertical="center" wrapText="1"/>
      <protection locked="0"/>
    </xf>
    <xf numFmtId="3" fontId="13" fillId="0" borderId="4" xfId="0" applyNumberFormat="1" applyFont="1" applyFill="1" applyBorder="1" applyAlignment="1" applyProtection="1">
      <alignment horizontal="center" vertical="center"/>
      <protection locked="0"/>
    </xf>
    <xf numFmtId="3" fontId="13" fillId="0" borderId="4" xfId="0" applyNumberFormat="1" applyFont="1" applyFill="1" applyBorder="1" applyAlignment="1" applyProtection="1">
      <alignment horizontal="center" vertical="center" wrapText="1"/>
      <protection locked="0"/>
    </xf>
    <xf numFmtId="0" fontId="13" fillId="0" borderId="4" xfId="0" applyNumberFormat="1" applyFont="1" applyFill="1" applyBorder="1" applyAlignment="1" applyProtection="1">
      <alignment horizontal="center" vertical="center" wrapText="1"/>
      <protection locked="0"/>
    </xf>
    <xf numFmtId="0" fontId="13" fillId="0" borderId="0" xfId="0" applyFont="1" applyFill="1" applyAlignment="1" applyProtection="1">
      <alignment horizontal="center" vertical="center"/>
      <protection locked="0"/>
    </xf>
    <xf numFmtId="0" fontId="18" fillId="0" borderId="4" xfId="0" applyFont="1" applyFill="1" applyBorder="1" applyAlignment="1" applyProtection="1">
      <alignment horizontal="center" vertical="center" wrapText="1"/>
      <protection locked="0"/>
    </xf>
    <xf numFmtId="0" fontId="13" fillId="0" borderId="4" xfId="0" applyFont="1" applyFill="1" applyBorder="1" applyAlignment="1" applyProtection="1">
      <alignment horizontal="center" vertical="center" wrapText="1"/>
      <protection locked="0"/>
    </xf>
    <xf numFmtId="1" fontId="13" fillId="0" borderId="4" xfId="0" applyNumberFormat="1" applyFont="1" applyFill="1" applyBorder="1" applyAlignment="1" applyProtection="1">
      <alignment horizontal="left" vertical="center"/>
      <protection locked="0"/>
    </xf>
    <xf numFmtId="3" fontId="21" fillId="0" borderId="4" xfId="0" applyNumberFormat="1" applyFont="1" applyFill="1" applyBorder="1" applyAlignment="1" applyProtection="1">
      <alignment horizontal="center" vertical="center" wrapText="1"/>
      <protection locked="0"/>
    </xf>
    <xf numFmtId="1" fontId="21" fillId="0" borderId="5" xfId="0" applyNumberFormat="1" applyFont="1" applyFill="1" applyBorder="1" applyAlignment="1" applyProtection="1">
      <alignment horizontal="center" vertical="center" wrapText="1"/>
      <protection locked="0"/>
    </xf>
    <xf numFmtId="0" fontId="1" fillId="0" borderId="0" xfId="0" applyFont="1" applyFill="1" applyBorder="1" applyAlignment="1" applyProtection="1">
      <alignment vertical="center" wrapText="1"/>
      <protection locked="0"/>
    </xf>
    <xf numFmtId="0" fontId="22" fillId="0" borderId="0" xfId="0" applyFont="1" applyFill="1" applyAlignment="1">
      <alignment vertical="center"/>
    </xf>
    <xf numFmtId="0" fontId="1" fillId="2" borderId="0" xfId="0" applyFont="1" applyFill="1" applyAlignment="1">
      <alignment vertical="center"/>
    </xf>
    <xf numFmtId="0" fontId="1" fillId="2" borderId="0" xfId="0" applyFont="1" applyFill="1" applyAlignment="1">
      <alignment horizontal="center" vertical="center"/>
    </xf>
    <xf numFmtId="0" fontId="2" fillId="0" borderId="0" xfId="0" applyFont="1" applyFill="1" applyAlignment="1">
      <alignment vertical="center"/>
    </xf>
    <xf numFmtId="10" fontId="23" fillId="0" borderId="0" xfId="0" applyNumberFormat="1" applyFont="1" applyFill="1" applyAlignment="1">
      <alignment horizontal="center" vertical="center"/>
    </xf>
    <xf numFmtId="0" fontId="9" fillId="0" borderId="4" xfId="0" applyFont="1" applyFill="1" applyBorder="1" applyAlignment="1">
      <alignment horizontal="center" vertical="center"/>
    </xf>
    <xf numFmtId="177" fontId="13" fillId="0" borderId="8" xfId="0" applyNumberFormat="1" applyFont="1" applyFill="1" applyBorder="1" applyAlignment="1">
      <alignment horizontal="center" vertical="center"/>
    </xf>
    <xf numFmtId="1" fontId="13" fillId="2" borderId="4" xfId="0" applyNumberFormat="1" applyFont="1" applyFill="1" applyBorder="1" applyAlignment="1">
      <alignment horizontal="center" vertical="center"/>
    </xf>
    <xf numFmtId="0" fontId="13" fillId="2" borderId="4" xfId="0" applyFont="1" applyFill="1" applyBorder="1" applyAlignment="1">
      <alignment horizontal="center" vertical="center"/>
    </xf>
    <xf numFmtId="0" fontId="0" fillId="0" borderId="0" xfId="0" applyFill="1">
      <alignment vertical="center"/>
    </xf>
    <xf numFmtId="0" fontId="0" fillId="0" borderId="0" xfId="0" applyAlignment="1">
      <alignment horizontal="center" vertical="center"/>
    </xf>
    <xf numFmtId="0" fontId="0" fillId="0" borderId="0" xfId="0" applyFont="1" applyAlignment="1">
      <alignment horizontal="center" vertical="center"/>
    </xf>
    <xf numFmtId="0" fontId="26" fillId="0" borderId="0" xfId="0" applyFont="1" applyFill="1" applyAlignment="1">
      <alignment vertical="center"/>
    </xf>
    <xf numFmtId="0" fontId="22" fillId="0" borderId="0" xfId="0" applyFont="1" applyFill="1" applyAlignment="1">
      <alignment horizontal="center" vertical="center"/>
    </xf>
    <xf numFmtId="10" fontId="27" fillId="0" borderId="0" xfId="11" applyNumberFormat="1" applyFont="1" applyFill="1" applyAlignment="1">
      <alignment horizontal="center" vertical="center"/>
    </xf>
    <xf numFmtId="10" fontId="28" fillId="0" borderId="0" xfId="11" applyNumberFormat="1" applyFont="1" applyFill="1" applyAlignment="1">
      <alignment horizontal="center" vertical="center"/>
    </xf>
    <xf numFmtId="10" fontId="28" fillId="0" borderId="4" xfId="11" applyNumberFormat="1" applyFont="1" applyFill="1" applyBorder="1" applyAlignment="1">
      <alignment horizontal="center" vertical="center"/>
    </xf>
    <xf numFmtId="0" fontId="21" fillId="0" borderId="4" xfId="0" applyFont="1" applyFill="1" applyBorder="1" applyAlignment="1">
      <alignment vertical="center"/>
    </xf>
    <xf numFmtId="177" fontId="29" fillId="0" borderId="4" xfId="0" applyNumberFormat="1" applyFont="1" applyFill="1" applyBorder="1" applyAlignment="1">
      <alignment horizontal="center" vertical="center" wrapText="1"/>
    </xf>
    <xf numFmtId="177" fontId="29" fillId="0" borderId="4" xfId="0" applyNumberFormat="1" applyFont="1" applyFill="1" applyBorder="1" applyAlignment="1" applyProtection="1">
      <alignment horizontal="center" vertical="center" wrapText="1"/>
    </xf>
    <xf numFmtId="177" fontId="29" fillId="0" borderId="4" xfId="0" applyNumberFormat="1" applyFont="1" applyFill="1" applyBorder="1" applyAlignment="1" applyProtection="1">
      <alignment horizontal="center" vertical="center"/>
    </xf>
    <xf numFmtId="0" fontId="9" fillId="0" borderId="9" xfId="0" applyFont="1" applyFill="1" applyBorder="1" applyAlignment="1">
      <alignment horizontal="left" vertical="center" wrapText="1"/>
    </xf>
    <xf numFmtId="0" fontId="9" fillId="0" borderId="9" xfId="0" applyFont="1" applyFill="1" applyBorder="1" applyAlignment="1">
      <alignment horizontal="center" vertical="center" wrapText="1"/>
    </xf>
    <xf numFmtId="10" fontId="28" fillId="0" borderId="9" xfId="11" applyNumberFormat="1" applyFont="1" applyFill="1" applyBorder="1" applyAlignment="1">
      <alignment horizontal="center" vertical="center" wrapText="1"/>
    </xf>
    <xf numFmtId="10" fontId="9" fillId="0" borderId="0" xfId="11" applyNumberFormat="1" applyFont="1" applyFill="1" applyBorder="1" applyAlignment="1">
      <alignment vertical="center"/>
    </xf>
    <xf numFmtId="0" fontId="24" fillId="0" borderId="4"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13" fillId="0" borderId="4" xfId="0" applyFont="1" applyFill="1" applyBorder="1" applyAlignment="1">
      <alignment horizontal="center" wrapText="1"/>
    </xf>
    <xf numFmtId="0" fontId="1" fillId="0" borderId="0" xfId="0" applyFont="1" applyFill="1" applyAlignment="1">
      <alignment horizontal="center" vertical="center" wrapText="1"/>
    </xf>
    <xf numFmtId="0" fontId="9" fillId="0" borderId="0" xfId="0" applyFont="1" applyFill="1" applyAlignment="1">
      <alignment horizontal="center" vertical="center" wrapText="1"/>
    </xf>
    <xf numFmtId="10" fontId="9" fillId="0" borderId="0" xfId="0" applyNumberFormat="1" applyFont="1" applyFill="1" applyAlignment="1">
      <alignment horizontal="center" vertical="center"/>
    </xf>
    <xf numFmtId="10" fontId="24" fillId="0" borderId="8" xfId="0" applyNumberFormat="1" applyFont="1" applyFill="1" applyBorder="1" applyAlignment="1">
      <alignment horizontal="center" vertical="center"/>
    </xf>
    <xf numFmtId="10" fontId="9" fillId="0" borderId="4" xfId="0" applyNumberFormat="1" applyFont="1" applyFill="1" applyBorder="1" applyAlignment="1">
      <alignment horizontal="center" vertical="center" wrapText="1"/>
    </xf>
    <xf numFmtId="3" fontId="30" fillId="0" borderId="4" xfId="0" applyNumberFormat="1" applyFont="1" applyFill="1" applyBorder="1" applyAlignment="1" applyProtection="1">
      <alignment horizontal="center" vertical="center"/>
    </xf>
    <xf numFmtId="3" fontId="19" fillId="0" borderId="4" xfId="0" applyNumberFormat="1" applyFont="1" applyFill="1" applyBorder="1" applyAlignment="1" applyProtection="1">
      <alignment horizontal="center" vertical="center" wrapText="1"/>
    </xf>
    <xf numFmtId="10" fontId="24" fillId="0" borderId="4" xfId="11" applyNumberFormat="1" applyFont="1" applyFill="1" applyBorder="1" applyAlignment="1">
      <alignment horizontal="center" vertical="center"/>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protection locked="0"/>
    </xf>
    <xf numFmtId="0" fontId="2" fillId="0" borderId="0" xfId="0" applyFont="1" applyFill="1" applyAlignment="1" applyProtection="1">
      <alignment horizontal="center" vertical="center" wrapText="1"/>
      <protection locked="0"/>
    </xf>
    <xf numFmtId="0" fontId="1" fillId="0" borderId="0" xfId="0" applyFont="1" applyFill="1" applyBorder="1" applyAlignment="1" applyProtection="1">
      <alignment horizontal="center" vertical="center"/>
      <protection locked="0"/>
    </xf>
    <xf numFmtId="0" fontId="22" fillId="0" borderId="3" xfId="0" applyFont="1" applyFill="1" applyBorder="1" applyAlignment="1" applyProtection="1">
      <alignment horizontal="center" vertical="center" wrapText="1"/>
      <protection locked="0"/>
    </xf>
    <xf numFmtId="0" fontId="22" fillId="0" borderId="7" xfId="0" applyFont="1" applyFill="1" applyBorder="1" applyAlignment="1" applyProtection="1">
      <alignment horizontal="center" vertical="center"/>
      <protection locked="0"/>
    </xf>
    <xf numFmtId="0" fontId="22" fillId="0" borderId="8" xfId="0" applyFont="1" applyFill="1" applyBorder="1" applyAlignment="1" applyProtection="1">
      <alignment horizontal="center" vertical="center"/>
      <protection locked="0"/>
    </xf>
    <xf numFmtId="0" fontId="1" fillId="0" borderId="4" xfId="0" applyFont="1" applyFill="1" applyBorder="1" applyAlignment="1" applyProtection="1">
      <alignment horizontal="center" vertical="center" wrapText="1"/>
      <protection locked="0"/>
    </xf>
    <xf numFmtId="0" fontId="1" fillId="0" borderId="4" xfId="0" applyFont="1" applyFill="1" applyBorder="1" applyAlignment="1">
      <alignment horizontal="center" vertical="center" wrapText="1"/>
    </xf>
    <xf numFmtId="0" fontId="19" fillId="0" borderId="4" xfId="0" applyFont="1" applyFill="1" applyBorder="1" applyAlignment="1" applyProtection="1">
      <alignment horizontal="center" vertical="center" wrapText="1"/>
      <protection locked="0"/>
    </xf>
    <xf numFmtId="0" fontId="18" fillId="0" borderId="4" xfId="0" applyNumberFormat="1" applyFont="1" applyFill="1" applyBorder="1" applyAlignment="1" applyProtection="1">
      <alignment horizontal="center" vertical="center"/>
    </xf>
    <xf numFmtId="0" fontId="13" fillId="0" borderId="4" xfId="0" applyNumberFormat="1" applyFont="1" applyFill="1" applyBorder="1" applyAlignment="1" applyProtection="1">
      <alignment horizontal="center" vertical="center"/>
    </xf>
    <xf numFmtId="1" fontId="19" fillId="0" borderId="5" xfId="0" applyNumberFormat="1" applyFont="1" applyFill="1" applyBorder="1" applyAlignment="1" applyProtection="1">
      <alignment horizontal="center" vertical="center" wrapText="1"/>
      <protection locked="0"/>
    </xf>
    <xf numFmtId="0" fontId="1" fillId="0" borderId="4" xfId="0" applyFont="1" applyFill="1" applyBorder="1" applyAlignment="1">
      <alignment horizontal="center" vertical="center"/>
    </xf>
    <xf numFmtId="43" fontId="13" fillId="0" borderId="4" xfId="8" applyFont="1" applyFill="1" applyBorder="1" applyAlignment="1">
      <alignment horizontal="center" vertical="center"/>
    </xf>
    <xf numFmtId="0" fontId="18" fillId="0" borderId="3" xfId="0" applyFont="1" applyFill="1" applyBorder="1" applyAlignment="1">
      <alignment vertical="center"/>
    </xf>
    <xf numFmtId="0" fontId="2" fillId="0" borderId="0" xfId="0" applyFont="1" applyFill="1" applyAlignment="1">
      <alignment horizontal="left" vertical="center" wrapText="1"/>
    </xf>
    <xf numFmtId="0" fontId="31" fillId="0" borderId="4" xfId="0" applyFont="1" applyFill="1" applyBorder="1" applyAlignment="1">
      <alignment horizontal="center" vertical="center" wrapText="1"/>
    </xf>
    <xf numFmtId="10" fontId="1" fillId="0" borderId="4" xfId="0" applyNumberFormat="1" applyFont="1" applyFill="1" applyBorder="1" applyAlignment="1">
      <alignment horizontal="center" vertical="center"/>
    </xf>
    <xf numFmtId="0" fontId="21" fillId="0" borderId="4" xfId="0" applyFont="1" applyFill="1" applyBorder="1" applyAlignment="1">
      <alignment horizontal="left" vertical="center" wrapText="1"/>
    </xf>
    <xf numFmtId="10" fontId="24" fillId="0" borderId="4" xfId="0" applyNumberFormat="1" applyFont="1" applyFill="1" applyBorder="1" applyAlignment="1">
      <alignment horizontal="center" vertical="center"/>
    </xf>
    <xf numFmtId="177" fontId="32" fillId="0" borderId="4" xfId="0" applyNumberFormat="1" applyFont="1" applyFill="1" applyBorder="1" applyAlignment="1">
      <alignment horizontal="center" vertical="center" wrapText="1"/>
    </xf>
    <xf numFmtId="10" fontId="9" fillId="0" borderId="4" xfId="11" applyNumberFormat="1" applyFont="1" applyFill="1" applyBorder="1" applyAlignment="1">
      <alignment horizontal="center" vertical="center"/>
    </xf>
    <xf numFmtId="177" fontId="32" fillId="0" borderId="4" xfId="0" applyNumberFormat="1" applyFont="1" applyFill="1" applyBorder="1" applyAlignment="1" applyProtection="1">
      <alignment horizontal="center" vertical="center" wrapText="1"/>
    </xf>
    <xf numFmtId="43" fontId="9" fillId="0" borderId="4" xfId="8" applyFont="1" applyFill="1" applyBorder="1" applyAlignment="1">
      <alignment horizontal="center" vertical="center"/>
    </xf>
    <xf numFmtId="0" fontId="19" fillId="0" borderId="4" xfId="0" applyFont="1" applyFill="1" applyBorder="1" applyAlignment="1">
      <alignment horizontal="left" vertical="center" wrapText="1"/>
    </xf>
    <xf numFmtId="0" fontId="1" fillId="0" borderId="9" xfId="0" applyFont="1" applyFill="1" applyBorder="1" applyAlignment="1">
      <alignment horizontal="center" vertical="center" wrapText="1"/>
    </xf>
    <xf numFmtId="10" fontId="1" fillId="0" borderId="9" xfId="0" applyNumberFormat="1" applyFont="1" applyFill="1" applyBorder="1" applyAlignment="1">
      <alignment horizontal="center" vertical="center" wrapText="1"/>
    </xf>
    <xf numFmtId="0" fontId="0" fillId="0" borderId="0" xfId="0" applyAlignment="1">
      <alignment horizontal="center" vertical="center" wrapText="1"/>
    </xf>
    <xf numFmtId="0" fontId="33" fillId="0" borderId="0" xfId="0" applyFont="1" applyFill="1" applyAlignment="1" applyProtection="1">
      <alignment vertical="center"/>
      <protection locked="0"/>
    </xf>
    <xf numFmtId="0" fontId="34" fillId="0" borderId="0" xfId="0" applyFont="1" applyFill="1" applyAlignment="1" applyProtection="1">
      <alignment horizontal="center" vertical="center"/>
      <protection locked="0"/>
    </xf>
    <xf numFmtId="0" fontId="33" fillId="0" borderId="0" xfId="0" applyFont="1" applyFill="1" applyAlignment="1" applyProtection="1">
      <alignment horizontal="left" vertical="center"/>
      <protection locked="0"/>
    </xf>
    <xf numFmtId="0" fontId="35" fillId="0" borderId="0" xfId="0" applyFont="1" applyFill="1" applyAlignment="1" applyProtection="1">
      <alignment vertical="center"/>
      <protection locked="0"/>
    </xf>
    <xf numFmtId="0" fontId="36" fillId="0" borderId="0" xfId="0" applyFont="1" applyFill="1" applyAlignment="1" applyProtection="1">
      <alignment vertical="center"/>
      <protection locked="0"/>
    </xf>
    <xf numFmtId="0" fontId="37" fillId="0" borderId="0" xfId="0" applyFont="1" applyFill="1" applyAlignment="1" applyProtection="1">
      <alignment horizontal="center" vertical="center" wrapText="1"/>
      <protection locked="0"/>
    </xf>
    <xf numFmtId="0" fontId="38" fillId="0" borderId="0" xfId="0" applyFont="1" applyFill="1" applyAlignment="1" applyProtection="1">
      <alignment horizontal="center" vertical="center"/>
      <protection locked="0"/>
    </xf>
    <xf numFmtId="0" fontId="39" fillId="0" borderId="0" xfId="0" applyFont="1" applyFill="1" applyAlignment="1" applyProtection="1">
      <alignment horizontal="center" vertical="center"/>
      <protection locked="0"/>
    </xf>
    <xf numFmtId="0" fontId="40" fillId="0" borderId="0" xfId="0" applyFont="1" applyFill="1" applyAlignment="1" applyProtection="1">
      <alignment horizontal="center" vertical="center"/>
      <protection locked="0"/>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externalLink" Target="externalLinks/externalLink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tor\&#26700;&#38754;\2020&#24180;&#39044;&#31639;&#34920;\&#65288;&#38428;&#24247;&#65289;2020&#24180;&#22320;&#26041;&#36130;&#25919;&#39044;&#31639;&#349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封面"/>
      <sheetName val="目录"/>
      <sheetName val="表一"/>
      <sheetName val="表二"/>
      <sheetName val="表三"/>
      <sheetName val="表四"/>
      <sheetName val="表五"/>
      <sheetName val="表六 (1)"/>
      <sheetName val="表六（2)"/>
      <sheetName val="表七 (1)"/>
      <sheetName val="表七(2)"/>
      <sheetName val="表八"/>
      <sheetName val="表九"/>
      <sheetName val="表十"/>
      <sheetName val="表十一"/>
      <sheetName val="表十二"/>
      <sheetName val="表十三"/>
      <sheetName val="表十四"/>
      <sheetName val="表十五"/>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3"/>
  <sheetViews>
    <sheetView topLeftCell="A7" workbookViewId="0">
      <selection activeCell="A26" sqref="A26"/>
    </sheetView>
  </sheetViews>
  <sheetFormatPr defaultColWidth="9" defaultRowHeight="14.25" outlineLevelCol="1"/>
  <cols>
    <col min="1" max="1" width="85.375" style="153" customWidth="1"/>
    <col min="2" max="2" width="9" style="153" hidden="1" customWidth="1"/>
    <col min="3" max="16384" width="9" style="153"/>
  </cols>
  <sheetData>
    <row r="1" s="153" customFormat="1" ht="36.75" customHeight="1" spans="1:2">
      <c r="A1" s="259" t="s">
        <v>0</v>
      </c>
      <c r="B1" s="153" t="s">
        <v>1</v>
      </c>
    </row>
    <row r="2" s="153" customFormat="1" ht="52.5" customHeight="1" spans="1:2">
      <c r="A2" s="260"/>
      <c r="B2" s="153" t="s">
        <v>2</v>
      </c>
    </row>
    <row r="3" s="153" customFormat="1" ht="178" customHeight="1" spans="1:2">
      <c r="A3" s="261" t="s">
        <v>3</v>
      </c>
      <c r="B3" s="153" t="s">
        <v>4</v>
      </c>
    </row>
    <row r="4" s="153" customFormat="1" ht="51.75" customHeight="1" spans="1:2">
      <c r="A4" s="262"/>
      <c r="B4" s="153" t="s">
        <v>5</v>
      </c>
    </row>
    <row r="5" s="153" customFormat="1" ht="33" customHeight="1" spans="1:2">
      <c r="A5" s="263"/>
      <c r="B5" s="153" t="s">
        <v>6</v>
      </c>
    </row>
    <row r="6" s="153" customFormat="1" ht="42" customHeight="1" spans="1:2">
      <c r="A6" s="263"/>
      <c r="B6" s="153" t="s">
        <v>7</v>
      </c>
    </row>
    <row r="12" ht="25.5" spans="1:1">
      <c r="A12" s="264" t="s">
        <v>8</v>
      </c>
    </row>
    <row r="13" ht="25.5" spans="1:1">
      <c r="A13" s="264" t="s">
        <v>9</v>
      </c>
    </row>
  </sheetData>
  <pageMargins left="0.75" right="0.75" top="1" bottom="1" header="0.511805555555556" footer="0.51180555555555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4"/>
  <sheetViews>
    <sheetView topLeftCell="A4" workbookViewId="0">
      <selection activeCell="A19" sqref="A19"/>
    </sheetView>
  </sheetViews>
  <sheetFormatPr defaultColWidth="9" defaultRowHeight="14.25"/>
  <cols>
    <col min="1" max="1" width="75.875" style="153" customWidth="1"/>
    <col min="2" max="16384" width="9" style="153"/>
  </cols>
  <sheetData>
    <row r="1" s="153" customFormat="1" ht="112" customHeight="1" spans="1:1">
      <c r="A1" s="257" t="s">
        <v>10</v>
      </c>
    </row>
    <row r="2" s="256" customFormat="1" ht="42" customHeight="1" spans="1:1">
      <c r="A2" s="258" t="s">
        <v>11</v>
      </c>
    </row>
    <row r="3" s="256" customFormat="1" ht="42" customHeight="1" spans="1:1">
      <c r="A3" s="258" t="s">
        <v>12</v>
      </c>
    </row>
    <row r="4" s="256" customFormat="1" ht="42" customHeight="1" spans="1:1">
      <c r="A4" s="258" t="s">
        <v>13</v>
      </c>
    </row>
    <row r="5" s="256" customFormat="1" ht="42" customHeight="1" spans="1:1">
      <c r="A5" s="258" t="s">
        <v>14</v>
      </c>
    </row>
    <row r="6" s="256" customFormat="1" ht="42" customHeight="1" spans="1:1">
      <c r="A6" s="258" t="s">
        <v>15</v>
      </c>
    </row>
    <row r="7" s="256" customFormat="1" ht="42" customHeight="1" spans="1:1">
      <c r="A7" s="258" t="s">
        <v>16</v>
      </c>
    </row>
    <row r="8" s="256" customFormat="1" ht="42" customHeight="1" spans="1:1">
      <c r="A8" s="258" t="s">
        <v>17</v>
      </c>
    </row>
    <row r="9" s="256" customFormat="1" ht="42" customHeight="1" spans="1:1">
      <c r="A9" s="258" t="s">
        <v>18</v>
      </c>
    </row>
    <row r="10" s="256" customFormat="1" ht="42" customHeight="1" spans="1:1">
      <c r="A10" s="258" t="s">
        <v>19</v>
      </c>
    </row>
    <row r="11" ht="34" customHeight="1" spans="1:1">
      <c r="A11" s="258" t="s">
        <v>20</v>
      </c>
    </row>
    <row r="12" ht="34" customHeight="1" spans="1:1">
      <c r="A12" s="258" t="s">
        <v>21</v>
      </c>
    </row>
    <row r="13" ht="34" customHeight="1" spans="1:1">
      <c r="A13" s="258" t="s">
        <v>22</v>
      </c>
    </row>
    <row r="14" ht="34" customHeight="1" spans="1:1">
      <c r="A14" s="258" t="s">
        <v>23</v>
      </c>
    </row>
  </sheetData>
  <pageMargins left="0.751388888888889" right="0.751388888888889" top="0.786805555555556" bottom="1" header="0.511805555555556" footer="0.511805555555556"/>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6384"/>
  <sheetViews>
    <sheetView workbookViewId="0">
      <selection activeCell="F18" sqref="F18"/>
    </sheetView>
  </sheetViews>
  <sheetFormatPr defaultColWidth="9" defaultRowHeight="14.25" outlineLevelCol="3"/>
  <cols>
    <col min="1" max="1" width="21.1" style="218" customWidth="1"/>
    <col min="2" max="2" width="20.9666666666667" style="121" customWidth="1"/>
    <col min="3" max="3" width="20.25" style="121" customWidth="1"/>
    <col min="4" max="4" width="20.75" style="152" customWidth="1"/>
    <col min="5" max="16384" width="9" style="98"/>
  </cols>
  <sheetData>
    <row r="1" s="98" customFormat="1" ht="18" customHeight="1" spans="1:4">
      <c r="A1" s="243" t="s">
        <v>24</v>
      </c>
      <c r="B1" s="121"/>
      <c r="C1" s="121"/>
      <c r="D1" s="152"/>
    </row>
    <row r="2" s="193" customFormat="1" ht="23" customHeight="1" spans="1:4">
      <c r="A2" s="103" t="s">
        <v>25</v>
      </c>
      <c r="B2" s="104"/>
      <c r="C2" s="104"/>
      <c r="D2" s="220"/>
    </row>
    <row r="3" s="98" customFormat="1" ht="23" customHeight="1" spans="1:4">
      <c r="A3" s="219"/>
      <c r="B3" s="128"/>
      <c r="C3" s="128"/>
      <c r="D3" s="220" t="s">
        <v>26</v>
      </c>
    </row>
    <row r="4" s="98" customFormat="1" ht="23" customHeight="1" spans="1:4">
      <c r="A4" s="244" t="s">
        <v>27</v>
      </c>
      <c r="B4" s="16" t="s">
        <v>28</v>
      </c>
      <c r="C4" s="195" t="s">
        <v>29</v>
      </c>
      <c r="D4" s="245" t="s">
        <v>30</v>
      </c>
    </row>
    <row r="5" s="98" customFormat="1" ht="23" customHeight="1" spans="1:4">
      <c r="A5" s="246" t="s">
        <v>31</v>
      </c>
      <c r="B5" s="110">
        <v>104159</v>
      </c>
      <c r="C5" s="110">
        <v>91048</v>
      </c>
      <c r="D5" s="247">
        <v>-0.125874864390019</v>
      </c>
    </row>
    <row r="6" s="98" customFormat="1" ht="23" customHeight="1" spans="1:4">
      <c r="A6" s="91" t="s">
        <v>32</v>
      </c>
      <c r="B6" s="248">
        <v>42837</v>
      </c>
      <c r="C6" s="248">
        <v>36258</v>
      </c>
      <c r="D6" s="249">
        <v>-0.153582183626304</v>
      </c>
    </row>
    <row r="7" s="98" customFormat="1" ht="23" customHeight="1" spans="1:4">
      <c r="A7" s="90" t="s">
        <v>33</v>
      </c>
      <c r="B7" s="250">
        <v>0</v>
      </c>
      <c r="C7" s="250">
        <v>0</v>
      </c>
      <c r="D7" s="249" t="s">
        <v>34</v>
      </c>
    </row>
    <row r="8" s="98" customFormat="1" ht="23" customHeight="1" spans="1:4">
      <c r="A8" s="90" t="s">
        <v>35</v>
      </c>
      <c r="B8" s="250">
        <v>13356</v>
      </c>
      <c r="C8" s="250">
        <v>3889</v>
      </c>
      <c r="D8" s="249">
        <v>-0.708820005989817</v>
      </c>
    </row>
    <row r="9" s="98" customFormat="1" ht="23" customHeight="1" spans="1:4">
      <c r="A9" s="90" t="s">
        <v>36</v>
      </c>
      <c r="B9" s="248">
        <v>3441</v>
      </c>
      <c r="C9" s="248">
        <v>2624</v>
      </c>
      <c r="D9" s="249">
        <v>-0.237430979366463</v>
      </c>
    </row>
    <row r="10" s="98" customFormat="1" ht="23" customHeight="1" spans="1:4">
      <c r="A10" s="90" t="s">
        <v>37</v>
      </c>
      <c r="B10" s="248">
        <v>898</v>
      </c>
      <c r="C10" s="248">
        <v>708</v>
      </c>
      <c r="D10" s="249">
        <v>-0.211581291759465</v>
      </c>
    </row>
    <row r="11" s="98" customFormat="1" ht="23" customHeight="1" spans="1:4">
      <c r="A11" s="90" t="s">
        <v>38</v>
      </c>
      <c r="B11" s="248">
        <v>5992</v>
      </c>
      <c r="C11" s="248">
        <v>5368</v>
      </c>
      <c r="D11" s="249">
        <v>-0.104138851802403</v>
      </c>
    </row>
    <row r="12" s="98" customFormat="1" ht="23" customHeight="1" spans="1:4">
      <c r="A12" s="90" t="s">
        <v>39</v>
      </c>
      <c r="B12" s="248">
        <v>10042</v>
      </c>
      <c r="C12" s="248">
        <v>9293</v>
      </c>
      <c r="D12" s="249">
        <v>-0.0745867357100179</v>
      </c>
    </row>
    <row r="13" s="98" customFormat="1" ht="23" customHeight="1" spans="1:4">
      <c r="A13" s="90" t="s">
        <v>40</v>
      </c>
      <c r="B13" s="248">
        <v>2754</v>
      </c>
      <c r="C13" s="248">
        <v>2522</v>
      </c>
      <c r="D13" s="249">
        <v>-0.084241103848947</v>
      </c>
    </row>
    <row r="14" s="98" customFormat="1" ht="23" customHeight="1" spans="1:4">
      <c r="A14" s="90" t="s">
        <v>41</v>
      </c>
      <c r="B14" s="250">
        <v>14911</v>
      </c>
      <c r="C14" s="250">
        <v>16156</v>
      </c>
      <c r="D14" s="249">
        <v>0.0834954060760512</v>
      </c>
    </row>
    <row r="15" s="98" customFormat="1" ht="23" customHeight="1" spans="1:4">
      <c r="A15" s="90" t="s">
        <v>42</v>
      </c>
      <c r="B15" s="248">
        <v>1136</v>
      </c>
      <c r="C15" s="248">
        <v>4420</v>
      </c>
      <c r="D15" s="249">
        <v>2.89084507042253</v>
      </c>
    </row>
    <row r="16" s="98" customFormat="1" ht="23" customHeight="1" spans="1:4">
      <c r="A16" s="90" t="s">
        <v>43</v>
      </c>
      <c r="B16" s="248">
        <v>1911</v>
      </c>
      <c r="C16" s="248">
        <v>1856</v>
      </c>
      <c r="D16" s="249">
        <v>-0.0287807430664574</v>
      </c>
    </row>
    <row r="17" s="98" customFormat="1" ht="23" customHeight="1" spans="1:4">
      <c r="A17" s="90" t="s">
        <v>44</v>
      </c>
      <c r="B17" s="248">
        <v>3474</v>
      </c>
      <c r="C17" s="248">
        <v>3081</v>
      </c>
      <c r="D17" s="249">
        <v>-0.113126079447323</v>
      </c>
    </row>
    <row r="18" s="98" customFormat="1" ht="23" customHeight="1" spans="1:4">
      <c r="A18" s="90" t="s">
        <v>45</v>
      </c>
      <c r="B18" s="248">
        <v>2772</v>
      </c>
      <c r="C18" s="248">
        <v>4376</v>
      </c>
      <c r="D18" s="249">
        <v>0.578643578643579</v>
      </c>
    </row>
    <row r="19" s="98" customFormat="1" ht="23" customHeight="1" spans="1:4">
      <c r="A19" s="90" t="s">
        <v>46</v>
      </c>
      <c r="B19" s="248">
        <v>547</v>
      </c>
      <c r="C19" s="248">
        <v>544</v>
      </c>
      <c r="D19" s="249">
        <v>-0.00548446069469835</v>
      </c>
    </row>
    <row r="20" s="98" customFormat="1" ht="23" customHeight="1" spans="1:4">
      <c r="A20" s="90" t="s">
        <v>47</v>
      </c>
      <c r="B20" s="248">
        <v>88</v>
      </c>
      <c r="C20" s="248">
        <v>-47</v>
      </c>
      <c r="D20" s="251" t="s">
        <v>34</v>
      </c>
    </row>
    <row r="21" s="98" customFormat="1" ht="23" customHeight="1" spans="1:4">
      <c r="A21" s="252" t="s">
        <v>48</v>
      </c>
      <c r="B21" s="110">
        <f>SUM(B22:B29)</f>
        <v>104388</v>
      </c>
      <c r="C21" s="110">
        <v>99086</v>
      </c>
      <c r="D21" s="247">
        <v>-0.050518407788574</v>
      </c>
    </row>
    <row r="22" s="98" customFormat="1" ht="23" customHeight="1" spans="1:4">
      <c r="A22" s="90" t="s">
        <v>49</v>
      </c>
      <c r="B22" s="248">
        <v>6054</v>
      </c>
      <c r="C22" s="248">
        <v>4994</v>
      </c>
      <c r="D22" s="249">
        <v>-0.174954567982818</v>
      </c>
    </row>
    <row r="23" s="98" customFormat="1" ht="23" customHeight="1" spans="1:4">
      <c r="A23" s="90" t="s">
        <v>50</v>
      </c>
      <c r="B23" s="248">
        <v>11550</v>
      </c>
      <c r="C23" s="248">
        <v>6795</v>
      </c>
      <c r="D23" s="249">
        <v>-0.411688311688312</v>
      </c>
    </row>
    <row r="24" s="98" customFormat="1" ht="23" customHeight="1" spans="1:4">
      <c r="A24" s="90" t="s">
        <v>51</v>
      </c>
      <c r="B24" s="248">
        <v>5193</v>
      </c>
      <c r="C24" s="248">
        <v>3109</v>
      </c>
      <c r="D24" s="249">
        <v>-0.401194144838213</v>
      </c>
    </row>
    <row r="25" s="98" customFormat="1" ht="23" customHeight="1" spans="1:4">
      <c r="A25" s="90" t="s">
        <v>52</v>
      </c>
      <c r="B25" s="248">
        <v>0</v>
      </c>
      <c r="C25" s="248">
        <v>50400</v>
      </c>
      <c r="D25" s="251" t="s">
        <v>34</v>
      </c>
    </row>
    <row r="26" s="98" customFormat="1" ht="30" customHeight="1" spans="1:4">
      <c r="A26" s="90" t="s">
        <v>53</v>
      </c>
      <c r="B26" s="248">
        <v>79710</v>
      </c>
      <c r="C26" s="248">
        <v>32367</v>
      </c>
      <c r="D26" s="249">
        <v>-0.593782552491874</v>
      </c>
    </row>
    <row r="27" s="98" customFormat="1" ht="23" customHeight="1" spans="1:4">
      <c r="A27" s="90" t="s">
        <v>54</v>
      </c>
      <c r="B27" s="248">
        <v>36</v>
      </c>
      <c r="C27" s="248">
        <v>24</v>
      </c>
      <c r="D27" s="249">
        <v>-0.314285714285714</v>
      </c>
    </row>
    <row r="28" s="202" customFormat="1" ht="23" customHeight="1" spans="1:4">
      <c r="A28" s="90" t="s">
        <v>55</v>
      </c>
      <c r="B28" s="248">
        <v>262</v>
      </c>
      <c r="C28" s="248">
        <v>187</v>
      </c>
      <c r="D28" s="249">
        <v>-0.286259541984733</v>
      </c>
    </row>
    <row r="29" s="202" customFormat="1" ht="23" customHeight="1" spans="1:4">
      <c r="A29" s="90" t="s">
        <v>56</v>
      </c>
      <c r="B29" s="248">
        <v>1583</v>
      </c>
      <c r="C29" s="248">
        <v>1210</v>
      </c>
      <c r="D29" s="249">
        <v>-0.23755513547574</v>
      </c>
    </row>
    <row r="30" s="190" customFormat="1" ht="23" customHeight="1" spans="1:4">
      <c r="A30" s="149" t="s">
        <v>57</v>
      </c>
      <c r="B30" s="110">
        <f>B21+B5</f>
        <v>208547</v>
      </c>
      <c r="C30" s="110">
        <v>190134</v>
      </c>
      <c r="D30" s="225">
        <v>-0.0881606775466749</v>
      </c>
    </row>
    <row r="31" s="98" customFormat="1" ht="18.75" customHeight="1" spans="1:4">
      <c r="A31" s="253" t="s">
        <v>0</v>
      </c>
      <c r="B31" s="253"/>
      <c r="C31" s="253"/>
      <c r="D31" s="254"/>
    </row>
    <row r="32" s="98" customFormat="1" ht="20.1" customHeight="1" spans="1:4">
      <c r="A32" s="218"/>
      <c r="B32" s="121"/>
      <c r="C32" s="121"/>
      <c r="D32" s="152"/>
    </row>
    <row r="33" s="98" customFormat="1" ht="20.1" customHeight="1" spans="1:4">
      <c r="A33" s="218"/>
      <c r="B33" s="121"/>
      <c r="C33" s="121"/>
      <c r="D33" s="152"/>
    </row>
    <row r="34" s="98" customFormat="1" ht="20.1" customHeight="1" spans="1:4">
      <c r="A34" s="218"/>
      <c r="B34" s="121"/>
      <c r="C34" s="121"/>
      <c r="D34" s="152"/>
    </row>
    <row r="35" s="98" customFormat="1" ht="20.1" customHeight="1" spans="1:4">
      <c r="A35" s="218"/>
      <c r="B35" s="121"/>
      <c r="C35" s="121"/>
      <c r="D35" s="152"/>
    </row>
    <row r="36" customFormat="1" spans="1:1">
      <c r="A36" s="255"/>
    </row>
    <row r="37" customFormat="1" spans="1:1">
      <c r="A37" s="255"/>
    </row>
    <row r="38" customFormat="1" spans="1:1">
      <c r="A38" s="255"/>
    </row>
    <row r="39" customFormat="1" spans="1:1">
      <c r="A39" s="255"/>
    </row>
    <row r="40" customFormat="1" spans="1:1">
      <c r="A40" s="255"/>
    </row>
    <row r="41" customFormat="1" spans="1:1">
      <c r="A41" s="255"/>
    </row>
    <row r="42" customFormat="1" spans="1:1">
      <c r="A42" s="255"/>
    </row>
    <row r="43" customFormat="1" spans="1:1">
      <c r="A43" s="255"/>
    </row>
    <row r="44" customFormat="1" spans="1:1">
      <c r="A44" s="255"/>
    </row>
    <row r="45" customFormat="1" spans="1:1">
      <c r="A45" s="255"/>
    </row>
    <row r="46" customFormat="1" spans="1:1">
      <c r="A46" s="255"/>
    </row>
    <row r="47" customFormat="1" spans="1:1">
      <c r="A47" s="255"/>
    </row>
    <row r="48" customFormat="1" spans="1:1">
      <c r="A48" s="255"/>
    </row>
    <row r="49" customFormat="1" spans="1:1">
      <c r="A49" s="255"/>
    </row>
    <row r="50" customFormat="1" spans="1:1">
      <c r="A50" s="255"/>
    </row>
    <row r="51" customFormat="1" spans="1:1">
      <c r="A51" s="255"/>
    </row>
    <row r="52" customFormat="1" spans="1:1">
      <c r="A52" s="255"/>
    </row>
    <row r="53" customFormat="1" spans="1:1">
      <c r="A53" s="255"/>
    </row>
    <row r="54" customFormat="1" spans="1:1">
      <c r="A54" s="255"/>
    </row>
    <row r="55" customFormat="1" spans="1:1">
      <c r="A55" s="255"/>
    </row>
    <row r="56" customFormat="1" spans="1:1">
      <c r="A56" s="255"/>
    </row>
    <row r="57" customFormat="1" spans="1:1">
      <c r="A57" s="255"/>
    </row>
    <row r="58" customFormat="1" spans="1:1">
      <c r="A58" s="255"/>
    </row>
    <row r="59" customFormat="1" spans="1:1">
      <c r="A59" s="255"/>
    </row>
    <row r="60" customFormat="1" spans="1:1">
      <c r="A60" s="255"/>
    </row>
    <row r="61" customFormat="1" spans="1:1">
      <c r="A61" s="255"/>
    </row>
    <row r="62" customFormat="1" spans="1:1">
      <c r="A62" s="255"/>
    </row>
    <row r="63" customFormat="1" spans="1:1">
      <c r="A63" s="255"/>
    </row>
    <row r="64" customFormat="1" spans="1:1">
      <c r="A64" s="255"/>
    </row>
    <row r="65" customFormat="1" spans="1:1">
      <c r="A65" s="255"/>
    </row>
    <row r="66" customFormat="1" spans="1:1">
      <c r="A66" s="255"/>
    </row>
    <row r="67" customFormat="1" spans="1:1">
      <c r="A67" s="255"/>
    </row>
    <row r="68" customFormat="1" spans="1:1">
      <c r="A68" s="255"/>
    </row>
    <row r="69" customFormat="1" spans="1:1">
      <c r="A69" s="255"/>
    </row>
    <row r="70" customFormat="1" spans="1:1">
      <c r="A70" s="255"/>
    </row>
    <row r="71" customFormat="1" spans="1:1">
      <c r="A71" s="255"/>
    </row>
    <row r="72" customFormat="1" spans="1:1">
      <c r="A72" s="255"/>
    </row>
    <row r="73" customFormat="1" spans="1:1">
      <c r="A73" s="255"/>
    </row>
    <row r="74" customFormat="1" spans="1:1">
      <c r="A74" s="255"/>
    </row>
    <row r="75" customFormat="1" spans="1:1">
      <c r="A75" s="255"/>
    </row>
    <row r="76" customFormat="1" spans="1:1">
      <c r="A76" s="255"/>
    </row>
    <row r="77" customFormat="1" spans="1:1">
      <c r="A77" s="255"/>
    </row>
    <row r="78" customFormat="1" spans="1:1">
      <c r="A78" s="255"/>
    </row>
    <row r="79" customFormat="1" spans="1:1">
      <c r="A79" s="255"/>
    </row>
    <row r="80" customFormat="1" spans="1:1">
      <c r="A80" s="255"/>
    </row>
    <row r="81" customFormat="1" spans="1:1">
      <c r="A81" s="255"/>
    </row>
    <row r="82" customFormat="1" spans="1:1">
      <c r="A82" s="255"/>
    </row>
    <row r="83" customFormat="1" spans="1:1">
      <c r="A83" s="255"/>
    </row>
    <row r="84" customFormat="1" spans="1:1">
      <c r="A84" s="255"/>
    </row>
    <row r="85" customFormat="1" spans="1:1">
      <c r="A85" s="255"/>
    </row>
    <row r="86" customFormat="1" spans="1:1">
      <c r="A86" s="255"/>
    </row>
    <row r="87" customFormat="1" spans="1:1">
      <c r="A87" s="255"/>
    </row>
    <row r="88" customFormat="1" spans="1:1">
      <c r="A88" s="255"/>
    </row>
    <row r="89" customFormat="1" spans="1:1">
      <c r="A89" s="255"/>
    </row>
    <row r="90" customFormat="1" spans="1:1">
      <c r="A90" s="255"/>
    </row>
    <row r="91" customFormat="1" spans="1:1">
      <c r="A91" s="255"/>
    </row>
    <row r="92" customFormat="1" spans="1:1">
      <c r="A92" s="255"/>
    </row>
    <row r="93" customFormat="1" spans="1:1">
      <c r="A93" s="255"/>
    </row>
    <row r="94" customFormat="1" spans="1:1">
      <c r="A94" s="255"/>
    </row>
    <row r="95" customFormat="1" spans="1:1">
      <c r="A95" s="255"/>
    </row>
    <row r="96" customFormat="1" spans="1:1">
      <c r="A96" s="255"/>
    </row>
    <row r="97" customFormat="1" spans="1:1">
      <c r="A97" s="255"/>
    </row>
    <row r="98" customFormat="1" spans="1:1">
      <c r="A98" s="255"/>
    </row>
    <row r="99" customFormat="1" spans="1:1">
      <c r="A99" s="255"/>
    </row>
    <row r="100" customFormat="1" spans="1:1">
      <c r="A100" s="255"/>
    </row>
    <row r="101" customFormat="1" spans="1:1">
      <c r="A101" s="255"/>
    </row>
    <row r="102" customFormat="1" spans="1:1">
      <c r="A102" s="255"/>
    </row>
    <row r="103" customFormat="1" spans="1:1">
      <c r="A103" s="255"/>
    </row>
    <row r="104" customFormat="1" spans="1:1">
      <c r="A104" s="255"/>
    </row>
    <row r="105" customFormat="1" spans="1:1">
      <c r="A105" s="255"/>
    </row>
    <row r="106" customFormat="1" spans="1:1">
      <c r="A106" s="255"/>
    </row>
    <row r="107" customFormat="1" spans="1:1">
      <c r="A107" s="255"/>
    </row>
    <row r="108" customFormat="1" spans="1:1">
      <c r="A108" s="255"/>
    </row>
    <row r="109" customFormat="1" spans="1:1">
      <c r="A109" s="255"/>
    </row>
    <row r="110" customFormat="1" spans="1:1">
      <c r="A110" s="255"/>
    </row>
    <row r="111" customFormat="1" spans="1:1">
      <c r="A111" s="255"/>
    </row>
    <row r="112" customFormat="1" spans="1:1">
      <c r="A112" s="255"/>
    </row>
    <row r="113" customFormat="1" spans="1:1">
      <c r="A113" s="255"/>
    </row>
    <row r="114" customFormat="1" spans="1:1">
      <c r="A114" s="255"/>
    </row>
    <row r="115" customFormat="1" spans="1:1">
      <c r="A115" s="255"/>
    </row>
    <row r="116" customFormat="1" spans="1:1">
      <c r="A116" s="255"/>
    </row>
    <row r="117" customFormat="1" spans="1:1">
      <c r="A117" s="255"/>
    </row>
    <row r="118" customFormat="1" spans="1:1">
      <c r="A118" s="255"/>
    </row>
    <row r="119" customFormat="1" spans="1:1">
      <c r="A119" s="255"/>
    </row>
    <row r="120" customFormat="1" spans="1:1">
      <c r="A120" s="255"/>
    </row>
    <row r="121" customFormat="1" spans="1:1">
      <c r="A121" s="255"/>
    </row>
    <row r="122" customFormat="1" spans="1:1">
      <c r="A122" s="255"/>
    </row>
    <row r="123" customFormat="1" spans="1:1">
      <c r="A123" s="255"/>
    </row>
    <row r="124" customFormat="1" spans="1:1">
      <c r="A124" s="255"/>
    </row>
    <row r="125" customFormat="1" spans="1:1">
      <c r="A125" s="255"/>
    </row>
    <row r="126" customFormat="1" spans="1:1">
      <c r="A126" s="255"/>
    </row>
    <row r="127" customFormat="1" spans="1:1">
      <c r="A127" s="255"/>
    </row>
    <row r="128" customFormat="1" spans="1:1">
      <c r="A128" s="255"/>
    </row>
    <row r="129" customFormat="1" spans="1:1">
      <c r="A129" s="255"/>
    </row>
    <row r="130" customFormat="1" spans="1:1">
      <c r="A130" s="255"/>
    </row>
    <row r="131" customFormat="1" spans="1:1">
      <c r="A131" s="255"/>
    </row>
    <row r="132" customFormat="1" spans="1:1">
      <c r="A132" s="255"/>
    </row>
    <row r="133" customFormat="1" spans="1:1">
      <c r="A133" s="255"/>
    </row>
    <row r="134" customFormat="1" spans="1:1">
      <c r="A134" s="255"/>
    </row>
    <row r="135" customFormat="1" spans="1:1">
      <c r="A135" s="255"/>
    </row>
    <row r="136" customFormat="1" spans="1:1">
      <c r="A136" s="255"/>
    </row>
    <row r="137" customFormat="1" spans="1:1">
      <c r="A137" s="255"/>
    </row>
    <row r="138" customFormat="1" spans="1:1">
      <c r="A138" s="255"/>
    </row>
    <row r="139" customFormat="1" spans="1:1">
      <c r="A139" s="255"/>
    </row>
    <row r="140" customFormat="1" spans="1:1">
      <c r="A140" s="255"/>
    </row>
    <row r="141" customFormat="1" spans="1:1">
      <c r="A141" s="255"/>
    </row>
    <row r="142" customFormat="1" spans="1:1">
      <c r="A142" s="255"/>
    </row>
    <row r="143" customFormat="1" spans="1:1">
      <c r="A143" s="255"/>
    </row>
    <row r="144" customFormat="1" spans="1:1">
      <c r="A144" s="255"/>
    </row>
    <row r="145" customFormat="1" spans="1:1">
      <c r="A145" s="255"/>
    </row>
    <row r="146" customFormat="1" spans="1:1">
      <c r="A146" s="255"/>
    </row>
    <row r="147" customFormat="1" spans="1:1">
      <c r="A147" s="255"/>
    </row>
    <row r="148" customFormat="1" spans="1:1">
      <c r="A148" s="255"/>
    </row>
    <row r="149" customFormat="1" spans="1:1">
      <c r="A149" s="255"/>
    </row>
    <row r="150" customFormat="1" spans="1:1">
      <c r="A150" s="255"/>
    </row>
    <row r="151" customFormat="1" spans="1:1">
      <c r="A151" s="255"/>
    </row>
    <row r="152" customFormat="1" spans="1:1">
      <c r="A152" s="255"/>
    </row>
    <row r="153" customFormat="1" spans="1:1">
      <c r="A153" s="255"/>
    </row>
    <row r="154" customFormat="1" spans="1:1">
      <c r="A154" s="255"/>
    </row>
    <row r="155" customFormat="1" spans="1:1">
      <c r="A155" s="255"/>
    </row>
    <row r="156" customFormat="1" spans="1:1">
      <c r="A156" s="255"/>
    </row>
    <row r="157" customFormat="1" spans="1:1">
      <c r="A157" s="255"/>
    </row>
    <row r="158" customFormat="1" spans="1:1">
      <c r="A158" s="255"/>
    </row>
    <row r="159" customFormat="1" spans="1:1">
      <c r="A159" s="255"/>
    </row>
    <row r="160" customFormat="1" spans="1:1">
      <c r="A160" s="255"/>
    </row>
    <row r="161" customFormat="1" spans="1:1">
      <c r="A161" s="255"/>
    </row>
    <row r="162" customFormat="1" spans="1:1">
      <c r="A162" s="255"/>
    </row>
    <row r="163" customFormat="1" spans="1:1">
      <c r="A163" s="255"/>
    </row>
    <row r="164" customFormat="1" spans="1:1">
      <c r="A164" s="255"/>
    </row>
    <row r="165" customFormat="1" spans="1:1">
      <c r="A165" s="255"/>
    </row>
    <row r="166" customFormat="1" spans="1:1">
      <c r="A166" s="255"/>
    </row>
    <row r="167" customFormat="1" spans="1:1">
      <c r="A167" s="255"/>
    </row>
    <row r="168" customFormat="1" spans="1:1">
      <c r="A168" s="255"/>
    </row>
    <row r="169" customFormat="1" spans="1:1">
      <c r="A169" s="255"/>
    </row>
    <row r="170" customFormat="1" spans="1:1">
      <c r="A170" s="255"/>
    </row>
    <row r="171" customFormat="1" spans="1:1">
      <c r="A171" s="255"/>
    </row>
    <row r="172" customFormat="1" spans="1:1">
      <c r="A172" s="255"/>
    </row>
    <row r="173" customFormat="1" spans="1:1">
      <c r="A173" s="255"/>
    </row>
    <row r="174" customFormat="1" spans="1:1">
      <c r="A174" s="255"/>
    </row>
    <row r="175" customFormat="1" spans="1:1">
      <c r="A175" s="255"/>
    </row>
    <row r="176" customFormat="1" spans="1:1">
      <c r="A176" s="255"/>
    </row>
    <row r="177" customFormat="1" spans="1:1">
      <c r="A177" s="255"/>
    </row>
    <row r="178" customFormat="1" spans="1:1">
      <c r="A178" s="255"/>
    </row>
    <row r="179" customFormat="1" spans="1:1">
      <c r="A179" s="255"/>
    </row>
    <row r="180" customFormat="1" spans="1:1">
      <c r="A180" s="255"/>
    </row>
    <row r="181" customFormat="1" spans="1:1">
      <c r="A181" s="255"/>
    </row>
    <row r="182" customFormat="1" spans="1:1">
      <c r="A182" s="255"/>
    </row>
    <row r="183" customFormat="1" spans="1:1">
      <c r="A183" s="255"/>
    </row>
    <row r="184" customFormat="1" spans="1:1">
      <c r="A184" s="255"/>
    </row>
    <row r="185" customFormat="1" spans="1:1">
      <c r="A185" s="255"/>
    </row>
    <row r="186" customFormat="1" spans="1:1">
      <c r="A186" s="255"/>
    </row>
    <row r="187" customFormat="1" spans="1:1">
      <c r="A187" s="255"/>
    </row>
    <row r="188" customFormat="1" spans="1:1">
      <c r="A188" s="255"/>
    </row>
    <row r="189" customFormat="1" spans="1:1">
      <c r="A189" s="255"/>
    </row>
    <row r="190" customFormat="1" spans="1:1">
      <c r="A190" s="255"/>
    </row>
    <row r="191" customFormat="1" spans="1:1">
      <c r="A191" s="255"/>
    </row>
    <row r="192" customFormat="1" spans="1:1">
      <c r="A192" s="255"/>
    </row>
    <row r="193" customFormat="1" spans="1:1">
      <c r="A193" s="255"/>
    </row>
    <row r="194" customFormat="1" spans="1:1">
      <c r="A194" s="255"/>
    </row>
    <row r="195" customFormat="1" spans="1:1">
      <c r="A195" s="255"/>
    </row>
    <row r="196" customFormat="1" spans="1:1">
      <c r="A196" s="255"/>
    </row>
    <row r="197" customFormat="1" spans="1:1">
      <c r="A197" s="255"/>
    </row>
    <row r="198" customFormat="1" spans="1:1">
      <c r="A198" s="255"/>
    </row>
    <row r="199" customFormat="1" spans="1:1">
      <c r="A199" s="255"/>
    </row>
    <row r="200" customFormat="1" spans="1:1">
      <c r="A200" s="255"/>
    </row>
    <row r="201" customFormat="1" spans="1:1">
      <c r="A201" s="255"/>
    </row>
    <row r="202" customFormat="1" spans="1:1">
      <c r="A202" s="255"/>
    </row>
    <row r="203" customFormat="1" spans="1:1">
      <c r="A203" s="255"/>
    </row>
    <row r="204" customFormat="1" spans="1:1">
      <c r="A204" s="255"/>
    </row>
    <row r="205" customFormat="1" spans="1:1">
      <c r="A205" s="255"/>
    </row>
    <row r="206" customFormat="1" spans="1:1">
      <c r="A206" s="255"/>
    </row>
    <row r="207" customFormat="1" spans="1:1">
      <c r="A207" s="255"/>
    </row>
    <row r="208" customFormat="1" spans="1:1">
      <c r="A208" s="255"/>
    </row>
    <row r="209" customFormat="1" spans="1:1">
      <c r="A209" s="255"/>
    </row>
    <row r="210" customFormat="1" spans="1:1">
      <c r="A210" s="255"/>
    </row>
    <row r="211" customFormat="1" spans="1:1">
      <c r="A211" s="255"/>
    </row>
    <row r="212" customFormat="1" spans="1:1">
      <c r="A212" s="255"/>
    </row>
    <row r="213" customFormat="1" spans="1:1">
      <c r="A213" s="255"/>
    </row>
    <row r="214" customFormat="1" spans="1:1">
      <c r="A214" s="255"/>
    </row>
    <row r="215" customFormat="1" spans="1:1">
      <c r="A215" s="255"/>
    </row>
    <row r="216" customFormat="1" spans="1:1">
      <c r="A216" s="255"/>
    </row>
    <row r="217" customFormat="1" spans="1:1">
      <c r="A217" s="255"/>
    </row>
    <row r="218" customFormat="1" spans="1:1">
      <c r="A218" s="255"/>
    </row>
    <row r="219" customFormat="1" spans="1:1">
      <c r="A219" s="255"/>
    </row>
    <row r="220" customFormat="1" spans="1:1">
      <c r="A220" s="255"/>
    </row>
    <row r="221" customFormat="1" spans="1:1">
      <c r="A221" s="255"/>
    </row>
    <row r="222" customFormat="1" spans="1:1">
      <c r="A222" s="255"/>
    </row>
    <row r="223" customFormat="1" spans="1:1">
      <c r="A223" s="255"/>
    </row>
    <row r="224" customFormat="1" spans="1:1">
      <c r="A224" s="255"/>
    </row>
    <row r="225" customFormat="1" spans="1:1">
      <c r="A225" s="255"/>
    </row>
    <row r="226" customFormat="1" spans="1:1">
      <c r="A226" s="255"/>
    </row>
    <row r="227" customFormat="1" spans="1:1">
      <c r="A227" s="255"/>
    </row>
    <row r="228" customFormat="1" spans="1:1">
      <c r="A228" s="255"/>
    </row>
    <row r="229" customFormat="1" spans="1:1">
      <c r="A229" s="255"/>
    </row>
    <row r="230" customFormat="1" spans="1:1">
      <c r="A230" s="255"/>
    </row>
    <row r="231" customFormat="1" spans="1:1">
      <c r="A231" s="255"/>
    </row>
    <row r="232" customFormat="1" spans="1:1">
      <c r="A232" s="255"/>
    </row>
    <row r="233" customFormat="1" spans="1:1">
      <c r="A233" s="255"/>
    </row>
    <row r="234" customFormat="1" spans="1:1">
      <c r="A234" s="255"/>
    </row>
    <row r="235" customFormat="1" spans="1:1">
      <c r="A235" s="255"/>
    </row>
    <row r="236" customFormat="1" spans="1:1">
      <c r="A236" s="255"/>
    </row>
    <row r="237" customFormat="1" spans="1:1">
      <c r="A237" s="255"/>
    </row>
    <row r="238" customFormat="1" spans="1:1">
      <c r="A238" s="255"/>
    </row>
    <row r="239" customFormat="1" spans="1:1">
      <c r="A239" s="255"/>
    </row>
    <row r="240" customFormat="1" spans="1:1">
      <c r="A240" s="255"/>
    </row>
    <row r="241" customFormat="1" spans="1:1">
      <c r="A241" s="255"/>
    </row>
    <row r="242" customFormat="1" spans="1:1">
      <c r="A242" s="255"/>
    </row>
    <row r="243" customFormat="1" spans="1:1">
      <c r="A243" s="255"/>
    </row>
    <row r="244" customFormat="1" spans="1:1">
      <c r="A244" s="255"/>
    </row>
    <row r="245" customFormat="1" spans="1:1">
      <c r="A245" s="255"/>
    </row>
    <row r="246" customFormat="1" spans="1:1">
      <c r="A246" s="255"/>
    </row>
    <row r="247" customFormat="1" spans="1:1">
      <c r="A247" s="255"/>
    </row>
    <row r="248" customFormat="1" spans="1:1">
      <c r="A248" s="255"/>
    </row>
    <row r="249" customFormat="1" spans="1:1">
      <c r="A249" s="255"/>
    </row>
    <row r="250" customFormat="1" spans="1:1">
      <c r="A250" s="255"/>
    </row>
    <row r="251" customFormat="1" spans="1:1">
      <c r="A251" s="255"/>
    </row>
    <row r="252" customFormat="1" spans="1:1">
      <c r="A252" s="255"/>
    </row>
    <row r="253" customFormat="1" spans="1:1">
      <c r="A253" s="255"/>
    </row>
    <row r="254" customFormat="1" spans="1:1">
      <c r="A254" s="255"/>
    </row>
    <row r="255" customFormat="1" spans="1:1">
      <c r="A255" s="255"/>
    </row>
    <row r="256" customFormat="1" spans="1:1">
      <c r="A256" s="255"/>
    </row>
    <row r="257" customFormat="1" spans="1:1">
      <c r="A257" s="255"/>
    </row>
    <row r="258" customFormat="1" spans="1:1">
      <c r="A258" s="255"/>
    </row>
    <row r="259" customFormat="1" spans="1:1">
      <c r="A259" s="255"/>
    </row>
    <row r="260" customFormat="1" spans="1:1">
      <c r="A260" s="255"/>
    </row>
    <row r="261" customFormat="1" spans="1:1">
      <c r="A261" s="255"/>
    </row>
    <row r="262" customFormat="1" spans="1:1">
      <c r="A262" s="255"/>
    </row>
    <row r="263" customFormat="1" spans="1:1">
      <c r="A263" s="255"/>
    </row>
    <row r="264" customFormat="1" spans="1:1">
      <c r="A264" s="255"/>
    </row>
    <row r="265" customFormat="1" spans="1:1">
      <c r="A265" s="255"/>
    </row>
    <row r="266" customFormat="1" spans="1:1">
      <c r="A266" s="255"/>
    </row>
    <row r="267" customFormat="1" spans="1:1">
      <c r="A267" s="255"/>
    </row>
    <row r="268" customFormat="1" spans="1:1">
      <c r="A268" s="255"/>
    </row>
    <row r="269" customFormat="1" spans="1:1">
      <c r="A269" s="255"/>
    </row>
    <row r="270" customFormat="1" spans="1:1">
      <c r="A270" s="255"/>
    </row>
    <row r="271" customFormat="1" spans="1:1">
      <c r="A271" s="255"/>
    </row>
    <row r="272" customFormat="1" spans="1:1">
      <c r="A272" s="255"/>
    </row>
    <row r="273" customFormat="1" spans="1:1">
      <c r="A273" s="255"/>
    </row>
    <row r="274" customFormat="1" spans="1:1">
      <c r="A274" s="255"/>
    </row>
    <row r="275" customFormat="1" spans="1:1">
      <c r="A275" s="255"/>
    </row>
    <row r="276" customFormat="1" spans="1:1">
      <c r="A276" s="255"/>
    </row>
    <row r="277" customFormat="1" spans="1:1">
      <c r="A277" s="255"/>
    </row>
    <row r="278" customFormat="1" spans="1:1">
      <c r="A278" s="255"/>
    </row>
    <row r="279" customFormat="1" spans="1:1">
      <c r="A279" s="255"/>
    </row>
    <row r="280" customFormat="1" spans="1:1">
      <c r="A280" s="255"/>
    </row>
    <row r="281" customFormat="1" spans="1:1">
      <c r="A281" s="255"/>
    </row>
    <row r="282" customFormat="1" spans="1:1">
      <c r="A282" s="255"/>
    </row>
    <row r="283" customFormat="1" spans="1:1">
      <c r="A283" s="255"/>
    </row>
    <row r="284" customFormat="1" spans="1:1">
      <c r="A284" s="255"/>
    </row>
    <row r="285" customFormat="1" spans="1:1">
      <c r="A285" s="255"/>
    </row>
    <row r="286" customFormat="1" spans="1:1">
      <c r="A286" s="255"/>
    </row>
    <row r="287" customFormat="1" spans="1:1">
      <c r="A287" s="255"/>
    </row>
    <row r="288" customFormat="1" spans="1:1">
      <c r="A288" s="255"/>
    </row>
    <row r="289" customFormat="1" spans="1:1">
      <c r="A289" s="255"/>
    </row>
    <row r="290" customFormat="1" spans="1:1">
      <c r="A290" s="255"/>
    </row>
    <row r="291" customFormat="1" spans="1:1">
      <c r="A291" s="255"/>
    </row>
    <row r="292" customFormat="1" spans="1:1">
      <c r="A292" s="255"/>
    </row>
    <row r="293" customFormat="1" spans="1:1">
      <c r="A293" s="255"/>
    </row>
    <row r="294" customFormat="1" spans="1:1">
      <c r="A294" s="255"/>
    </row>
    <row r="295" customFormat="1" spans="1:1">
      <c r="A295" s="255"/>
    </row>
    <row r="296" customFormat="1" spans="1:1">
      <c r="A296" s="255"/>
    </row>
    <row r="297" customFormat="1" spans="1:1">
      <c r="A297" s="255"/>
    </row>
    <row r="298" customFormat="1" spans="1:1">
      <c r="A298" s="255"/>
    </row>
    <row r="299" customFormat="1" spans="1:1">
      <c r="A299" s="255"/>
    </row>
    <row r="300" customFormat="1" spans="1:1">
      <c r="A300" s="255"/>
    </row>
    <row r="301" customFormat="1" spans="1:1">
      <c r="A301" s="255"/>
    </row>
    <row r="302" customFormat="1" spans="1:1">
      <c r="A302" s="255"/>
    </row>
    <row r="303" customFormat="1" spans="1:1">
      <c r="A303" s="255"/>
    </row>
    <row r="304" customFormat="1" spans="1:1">
      <c r="A304" s="255"/>
    </row>
    <row r="305" customFormat="1" spans="1:1">
      <c r="A305" s="255"/>
    </row>
    <row r="306" customFormat="1" spans="1:1">
      <c r="A306" s="255"/>
    </row>
    <row r="307" customFormat="1" spans="1:1">
      <c r="A307" s="255"/>
    </row>
    <row r="308" customFormat="1" spans="1:1">
      <c r="A308" s="255"/>
    </row>
    <row r="309" customFormat="1" spans="1:1">
      <c r="A309" s="255"/>
    </row>
    <row r="310" customFormat="1" spans="1:1">
      <c r="A310" s="255"/>
    </row>
    <row r="311" customFormat="1" spans="1:1">
      <c r="A311" s="255"/>
    </row>
    <row r="312" customFormat="1" spans="1:1">
      <c r="A312" s="255"/>
    </row>
    <row r="313" customFormat="1" spans="1:1">
      <c r="A313" s="255"/>
    </row>
    <row r="314" customFormat="1" spans="1:1">
      <c r="A314" s="255"/>
    </row>
    <row r="315" customFormat="1" spans="1:1">
      <c r="A315" s="255"/>
    </row>
    <row r="316" customFormat="1" spans="1:1">
      <c r="A316" s="255"/>
    </row>
    <row r="317" customFormat="1" spans="1:1">
      <c r="A317" s="255"/>
    </row>
    <row r="318" customFormat="1" spans="1:1">
      <c r="A318" s="255"/>
    </row>
    <row r="319" customFormat="1" spans="1:1">
      <c r="A319" s="255"/>
    </row>
    <row r="320" customFormat="1" spans="1:1">
      <c r="A320" s="255"/>
    </row>
    <row r="321" customFormat="1" spans="1:1">
      <c r="A321" s="255"/>
    </row>
    <row r="322" customFormat="1" spans="1:1">
      <c r="A322" s="255"/>
    </row>
    <row r="323" customFormat="1" spans="1:1">
      <c r="A323" s="255"/>
    </row>
    <row r="324" customFormat="1" spans="1:1">
      <c r="A324" s="255"/>
    </row>
    <row r="325" customFormat="1" spans="1:1">
      <c r="A325" s="255"/>
    </row>
    <row r="326" customFormat="1" spans="1:1">
      <c r="A326" s="255"/>
    </row>
    <row r="327" customFormat="1" spans="1:1">
      <c r="A327" s="255"/>
    </row>
    <row r="328" customFormat="1" spans="1:1">
      <c r="A328" s="255"/>
    </row>
    <row r="329" customFormat="1" spans="1:1">
      <c r="A329" s="255"/>
    </row>
    <row r="330" customFormat="1" spans="1:1">
      <c r="A330" s="255"/>
    </row>
    <row r="331" customFormat="1" spans="1:1">
      <c r="A331" s="255"/>
    </row>
    <row r="332" customFormat="1" spans="1:1">
      <c r="A332" s="255"/>
    </row>
    <row r="333" customFormat="1" spans="1:1">
      <c r="A333" s="255"/>
    </row>
    <row r="334" customFormat="1" spans="1:1">
      <c r="A334" s="255"/>
    </row>
    <row r="335" customFormat="1" spans="1:1">
      <c r="A335" s="255"/>
    </row>
    <row r="336" customFormat="1" spans="1:1">
      <c r="A336" s="255"/>
    </row>
    <row r="337" customFormat="1" spans="1:1">
      <c r="A337" s="255"/>
    </row>
    <row r="338" customFormat="1" spans="1:1">
      <c r="A338" s="255"/>
    </row>
    <row r="339" customFormat="1" spans="1:1">
      <c r="A339" s="255"/>
    </row>
    <row r="340" customFormat="1" spans="1:1">
      <c r="A340" s="255"/>
    </row>
    <row r="341" customFormat="1" spans="1:1">
      <c r="A341" s="255"/>
    </row>
    <row r="342" customFormat="1" spans="1:1">
      <c r="A342" s="255"/>
    </row>
    <row r="343" customFormat="1" spans="1:1">
      <c r="A343" s="255"/>
    </row>
    <row r="344" customFormat="1" spans="1:1">
      <c r="A344" s="255"/>
    </row>
    <row r="345" customFormat="1" spans="1:1">
      <c r="A345" s="255"/>
    </row>
    <row r="346" customFormat="1" spans="1:1">
      <c r="A346" s="255"/>
    </row>
    <row r="347" customFormat="1" spans="1:1">
      <c r="A347" s="255"/>
    </row>
    <row r="348" customFormat="1" spans="1:1">
      <c r="A348" s="255"/>
    </row>
    <row r="349" customFormat="1" spans="1:1">
      <c r="A349" s="255"/>
    </row>
    <row r="350" customFormat="1" spans="1:1">
      <c r="A350" s="255"/>
    </row>
    <row r="351" customFormat="1" spans="1:1">
      <c r="A351" s="255"/>
    </row>
    <row r="352" customFormat="1" spans="1:1">
      <c r="A352" s="255"/>
    </row>
    <row r="353" customFormat="1" spans="1:1">
      <c r="A353" s="255"/>
    </row>
    <row r="354" customFormat="1" spans="1:1">
      <c r="A354" s="255"/>
    </row>
    <row r="355" customFormat="1" spans="1:1">
      <c r="A355" s="255"/>
    </row>
    <row r="356" customFormat="1" spans="1:1">
      <c r="A356" s="255"/>
    </row>
    <row r="357" customFormat="1" spans="1:1">
      <c r="A357" s="255"/>
    </row>
    <row r="358" customFormat="1" spans="1:1">
      <c r="A358" s="255"/>
    </row>
    <row r="359" customFormat="1" spans="1:1">
      <c r="A359" s="255"/>
    </row>
    <row r="360" customFormat="1" spans="1:1">
      <c r="A360" s="255"/>
    </row>
    <row r="361" customFormat="1" spans="1:1">
      <c r="A361" s="255"/>
    </row>
    <row r="362" customFormat="1" spans="1:1">
      <c r="A362" s="255"/>
    </row>
    <row r="363" customFormat="1" spans="1:1">
      <c r="A363" s="255"/>
    </row>
    <row r="364" customFormat="1" spans="1:1">
      <c r="A364" s="255"/>
    </row>
    <row r="365" customFormat="1" spans="1:1">
      <c r="A365" s="255"/>
    </row>
    <row r="366" customFormat="1" spans="1:1">
      <c r="A366" s="255"/>
    </row>
    <row r="367" customFormat="1" spans="1:1">
      <c r="A367" s="255"/>
    </row>
    <row r="368" customFormat="1" spans="1:1">
      <c r="A368" s="255"/>
    </row>
    <row r="369" customFormat="1" spans="1:1">
      <c r="A369" s="255"/>
    </row>
    <row r="370" customFormat="1" spans="1:1">
      <c r="A370" s="255"/>
    </row>
    <row r="371" customFormat="1" spans="1:1">
      <c r="A371" s="255"/>
    </row>
    <row r="372" customFormat="1" spans="1:1">
      <c r="A372" s="255"/>
    </row>
    <row r="373" customFormat="1" spans="1:1">
      <c r="A373" s="255"/>
    </row>
    <row r="374" customFormat="1" spans="1:1">
      <c r="A374" s="255"/>
    </row>
    <row r="375" customFormat="1" spans="1:1">
      <c r="A375" s="255"/>
    </row>
    <row r="376" customFormat="1" spans="1:1">
      <c r="A376" s="255"/>
    </row>
    <row r="377" customFormat="1" spans="1:1">
      <c r="A377" s="255"/>
    </row>
    <row r="378" customFormat="1" spans="1:1">
      <c r="A378" s="255"/>
    </row>
    <row r="379" customFormat="1" spans="1:1">
      <c r="A379" s="255"/>
    </row>
    <row r="380" customFormat="1" spans="1:1">
      <c r="A380" s="255"/>
    </row>
    <row r="381" customFormat="1" spans="1:1">
      <c r="A381" s="255"/>
    </row>
    <row r="382" customFormat="1" spans="1:1">
      <c r="A382" s="255"/>
    </row>
    <row r="383" customFormat="1" spans="1:1">
      <c r="A383" s="255"/>
    </row>
    <row r="384" customFormat="1" spans="1:1">
      <c r="A384" s="255"/>
    </row>
    <row r="385" customFormat="1" spans="1:1">
      <c r="A385" s="255"/>
    </row>
    <row r="386" customFormat="1" spans="1:1">
      <c r="A386" s="255"/>
    </row>
    <row r="387" customFormat="1" spans="1:1">
      <c r="A387" s="255"/>
    </row>
    <row r="388" customFormat="1" spans="1:1">
      <c r="A388" s="255"/>
    </row>
    <row r="389" customFormat="1" spans="1:1">
      <c r="A389" s="255"/>
    </row>
    <row r="390" customFormat="1" spans="1:1">
      <c r="A390" s="255"/>
    </row>
    <row r="391" customFormat="1" spans="1:1">
      <c r="A391" s="255"/>
    </row>
    <row r="392" customFormat="1" spans="1:1">
      <c r="A392" s="255"/>
    </row>
    <row r="393" customFormat="1" spans="1:1">
      <c r="A393" s="255"/>
    </row>
    <row r="394" customFormat="1" spans="1:1">
      <c r="A394" s="255"/>
    </row>
    <row r="395" customFormat="1" spans="1:1">
      <c r="A395" s="255"/>
    </row>
    <row r="396" customFormat="1" spans="1:1">
      <c r="A396" s="255"/>
    </row>
    <row r="397" customFormat="1" spans="1:1">
      <c r="A397" s="255"/>
    </row>
    <row r="398" customFormat="1" spans="1:1">
      <c r="A398" s="255"/>
    </row>
    <row r="399" customFormat="1" spans="1:1">
      <c r="A399" s="255"/>
    </row>
    <row r="400" customFormat="1" spans="1:1">
      <c r="A400" s="255"/>
    </row>
    <row r="401" customFormat="1" spans="1:1">
      <c r="A401" s="255"/>
    </row>
    <row r="402" customFormat="1" spans="1:1">
      <c r="A402" s="255"/>
    </row>
    <row r="403" customFormat="1" spans="1:1">
      <c r="A403" s="255"/>
    </row>
    <row r="404" customFormat="1" spans="1:1">
      <c r="A404" s="255"/>
    </row>
    <row r="405" customFormat="1" spans="1:1">
      <c r="A405" s="255"/>
    </row>
    <row r="406" customFormat="1" spans="1:1">
      <c r="A406" s="255"/>
    </row>
    <row r="407" customFormat="1" spans="1:1">
      <c r="A407" s="255"/>
    </row>
    <row r="408" customFormat="1" spans="1:1">
      <c r="A408" s="255"/>
    </row>
    <row r="409" customFormat="1" spans="1:1">
      <c r="A409" s="255"/>
    </row>
    <row r="410" customFormat="1" spans="1:1">
      <c r="A410" s="255"/>
    </row>
    <row r="411" customFormat="1" spans="1:1">
      <c r="A411" s="255"/>
    </row>
    <row r="412" customFormat="1" spans="1:1">
      <c r="A412" s="255"/>
    </row>
    <row r="413" customFormat="1" spans="1:1">
      <c r="A413" s="255"/>
    </row>
    <row r="414" customFormat="1" spans="1:1">
      <c r="A414" s="255"/>
    </row>
    <row r="415" customFormat="1" spans="1:1">
      <c r="A415" s="255"/>
    </row>
    <row r="416" customFormat="1" spans="1:1">
      <c r="A416" s="255"/>
    </row>
    <row r="417" customFormat="1" spans="1:1">
      <c r="A417" s="255"/>
    </row>
    <row r="418" customFormat="1" spans="1:1">
      <c r="A418" s="255"/>
    </row>
    <row r="419" customFormat="1" spans="1:1">
      <c r="A419" s="255"/>
    </row>
    <row r="420" customFormat="1" spans="1:1">
      <c r="A420" s="255"/>
    </row>
    <row r="421" customFormat="1" spans="1:1">
      <c r="A421" s="255"/>
    </row>
    <row r="422" customFormat="1" spans="1:1">
      <c r="A422" s="255"/>
    </row>
    <row r="423" customFormat="1" spans="1:1">
      <c r="A423" s="255"/>
    </row>
    <row r="424" customFormat="1" spans="1:1">
      <c r="A424" s="255"/>
    </row>
    <row r="425" customFormat="1" spans="1:1">
      <c r="A425" s="255"/>
    </row>
    <row r="426" customFormat="1" spans="1:1">
      <c r="A426" s="255"/>
    </row>
    <row r="427" customFormat="1" spans="1:1">
      <c r="A427" s="255"/>
    </row>
    <row r="428" customFormat="1" spans="1:1">
      <c r="A428" s="255"/>
    </row>
    <row r="429" customFormat="1" spans="1:1">
      <c r="A429" s="255"/>
    </row>
    <row r="430" customFormat="1" spans="1:1">
      <c r="A430" s="255"/>
    </row>
    <row r="431" customFormat="1" spans="1:1">
      <c r="A431" s="255"/>
    </row>
    <row r="432" customFormat="1" spans="1:1">
      <c r="A432" s="255"/>
    </row>
    <row r="433" customFormat="1" spans="1:1">
      <c r="A433" s="255"/>
    </row>
    <row r="434" customFormat="1" spans="1:1">
      <c r="A434" s="255"/>
    </row>
    <row r="435" customFormat="1" spans="1:1">
      <c r="A435" s="255"/>
    </row>
    <row r="436" customFormat="1" spans="1:1">
      <c r="A436" s="255"/>
    </row>
    <row r="437" customFormat="1" spans="1:1">
      <c r="A437" s="255"/>
    </row>
    <row r="438" customFormat="1" spans="1:1">
      <c r="A438" s="255"/>
    </row>
    <row r="439" customFormat="1" spans="1:1">
      <c r="A439" s="255"/>
    </row>
    <row r="440" customFormat="1" spans="1:1">
      <c r="A440" s="255"/>
    </row>
    <row r="441" customFormat="1" spans="1:1">
      <c r="A441" s="255"/>
    </row>
    <row r="442" customFormat="1" spans="1:1">
      <c r="A442" s="255"/>
    </row>
    <row r="443" customFormat="1" spans="1:1">
      <c r="A443" s="255"/>
    </row>
    <row r="444" customFormat="1" spans="1:1">
      <c r="A444" s="255"/>
    </row>
    <row r="445" customFormat="1" spans="1:1">
      <c r="A445" s="255"/>
    </row>
    <row r="446" customFormat="1" spans="1:1">
      <c r="A446" s="255"/>
    </row>
    <row r="447" customFormat="1" spans="1:1">
      <c r="A447" s="255"/>
    </row>
    <row r="448" customFormat="1" spans="1:1">
      <c r="A448" s="255"/>
    </row>
    <row r="449" customFormat="1" spans="1:1">
      <c r="A449" s="255"/>
    </row>
    <row r="450" customFormat="1" spans="1:1">
      <c r="A450" s="255"/>
    </row>
    <row r="451" customFormat="1" spans="1:1">
      <c r="A451" s="255"/>
    </row>
    <row r="452" customFormat="1" spans="1:1">
      <c r="A452" s="255"/>
    </row>
    <row r="453" customFormat="1" spans="1:1">
      <c r="A453" s="255"/>
    </row>
    <row r="454" customFormat="1" spans="1:1">
      <c r="A454" s="255"/>
    </row>
    <row r="455" customFormat="1" spans="1:1">
      <c r="A455" s="255"/>
    </row>
    <row r="456" customFormat="1" spans="1:1">
      <c r="A456" s="255"/>
    </row>
    <row r="457" customFormat="1" spans="1:1">
      <c r="A457" s="255"/>
    </row>
    <row r="458" customFormat="1" spans="1:1">
      <c r="A458" s="255"/>
    </row>
    <row r="459" customFormat="1" spans="1:1">
      <c r="A459" s="255"/>
    </row>
    <row r="460" customFormat="1" spans="1:1">
      <c r="A460" s="255"/>
    </row>
    <row r="461" customFormat="1" spans="1:1">
      <c r="A461" s="255"/>
    </row>
    <row r="462" customFormat="1" spans="1:1">
      <c r="A462" s="255"/>
    </row>
    <row r="463" customFormat="1" spans="1:1">
      <c r="A463" s="255"/>
    </row>
    <row r="464" customFormat="1" spans="1:1">
      <c r="A464" s="255"/>
    </row>
    <row r="465" customFormat="1" spans="1:1">
      <c r="A465" s="255"/>
    </row>
    <row r="466" customFormat="1" spans="1:1">
      <c r="A466" s="255"/>
    </row>
    <row r="467" customFormat="1" spans="1:1">
      <c r="A467" s="255"/>
    </row>
    <row r="468" customFormat="1" spans="1:1">
      <c r="A468" s="255"/>
    </row>
    <row r="469" customFormat="1" spans="1:1">
      <c r="A469" s="255"/>
    </row>
    <row r="470" customFormat="1" spans="1:1">
      <c r="A470" s="255"/>
    </row>
    <row r="471" customFormat="1" spans="1:1">
      <c r="A471" s="255"/>
    </row>
    <row r="472" customFormat="1" spans="1:1">
      <c r="A472" s="255"/>
    </row>
    <row r="473" customFormat="1" spans="1:1">
      <c r="A473" s="255"/>
    </row>
    <row r="474" customFormat="1" spans="1:1">
      <c r="A474" s="255"/>
    </row>
    <row r="475" customFormat="1" spans="1:1">
      <c r="A475" s="255"/>
    </row>
    <row r="476" customFormat="1" spans="1:1">
      <c r="A476" s="255"/>
    </row>
    <row r="477" customFormat="1" spans="1:1">
      <c r="A477" s="255"/>
    </row>
    <row r="478" customFormat="1" spans="1:1">
      <c r="A478" s="255"/>
    </row>
    <row r="479" customFormat="1" spans="1:1">
      <c r="A479" s="255"/>
    </row>
    <row r="480" customFormat="1" spans="1:1">
      <c r="A480" s="255"/>
    </row>
    <row r="481" customFormat="1" spans="1:1">
      <c r="A481" s="255"/>
    </row>
    <row r="482" customFormat="1" spans="1:1">
      <c r="A482" s="255"/>
    </row>
    <row r="483" customFormat="1" spans="1:1">
      <c r="A483" s="255"/>
    </row>
    <row r="484" customFormat="1" spans="1:1">
      <c r="A484" s="255"/>
    </row>
    <row r="485" customFormat="1" spans="1:1">
      <c r="A485" s="255"/>
    </row>
    <row r="486" customFormat="1" spans="1:1">
      <c r="A486" s="255"/>
    </row>
    <row r="487" customFormat="1" spans="1:1">
      <c r="A487" s="255"/>
    </row>
    <row r="488" customFormat="1" spans="1:1">
      <c r="A488" s="255"/>
    </row>
    <row r="489" customFormat="1" spans="1:1">
      <c r="A489" s="255"/>
    </row>
    <row r="490" customFormat="1" spans="1:1">
      <c r="A490" s="255"/>
    </row>
    <row r="491" customFormat="1" spans="1:1">
      <c r="A491" s="255"/>
    </row>
    <row r="492" customFormat="1" spans="1:1">
      <c r="A492" s="255"/>
    </row>
    <row r="493" customFormat="1" spans="1:1">
      <c r="A493" s="255"/>
    </row>
    <row r="494" customFormat="1" spans="1:1">
      <c r="A494" s="255"/>
    </row>
    <row r="495" customFormat="1" spans="1:1">
      <c r="A495" s="255"/>
    </row>
    <row r="496" customFormat="1" spans="1:1">
      <c r="A496" s="255"/>
    </row>
    <row r="497" customFormat="1" spans="1:1">
      <c r="A497" s="255"/>
    </row>
    <row r="498" customFormat="1" spans="1:1">
      <c r="A498" s="255"/>
    </row>
    <row r="499" customFormat="1" spans="1:1">
      <c r="A499" s="255"/>
    </row>
    <row r="500" customFormat="1" spans="1:1">
      <c r="A500" s="255"/>
    </row>
    <row r="501" customFormat="1" spans="1:1">
      <c r="A501" s="255"/>
    </row>
    <row r="502" customFormat="1" spans="1:1">
      <c r="A502" s="255"/>
    </row>
    <row r="503" customFormat="1" spans="1:1">
      <c r="A503" s="255"/>
    </row>
    <row r="504" customFormat="1" spans="1:1">
      <c r="A504" s="255"/>
    </row>
    <row r="505" customFormat="1" spans="1:1">
      <c r="A505" s="255"/>
    </row>
    <row r="506" customFormat="1" spans="1:1">
      <c r="A506" s="255"/>
    </row>
    <row r="507" customFormat="1" spans="1:1">
      <c r="A507" s="255"/>
    </row>
    <row r="508" customFormat="1" spans="1:1">
      <c r="A508" s="255"/>
    </row>
    <row r="509" customFormat="1" spans="1:1">
      <c r="A509" s="255"/>
    </row>
    <row r="510" customFormat="1" spans="1:1">
      <c r="A510" s="255"/>
    </row>
    <row r="511" customFormat="1" spans="1:1">
      <c r="A511" s="255"/>
    </row>
    <row r="512" customFormat="1" spans="1:1">
      <c r="A512" s="255"/>
    </row>
    <row r="513" customFormat="1" spans="1:1">
      <c r="A513" s="255"/>
    </row>
    <row r="514" customFormat="1" spans="1:1">
      <c r="A514" s="255"/>
    </row>
    <row r="515" customFormat="1" spans="1:1">
      <c r="A515" s="255"/>
    </row>
    <row r="516" customFormat="1" spans="1:1">
      <c r="A516" s="255"/>
    </row>
    <row r="517" customFormat="1" spans="1:1">
      <c r="A517" s="255"/>
    </row>
    <row r="518" customFormat="1" spans="1:1">
      <c r="A518" s="255"/>
    </row>
    <row r="519" customFormat="1" spans="1:1">
      <c r="A519" s="255"/>
    </row>
    <row r="520" customFormat="1" spans="1:1">
      <c r="A520" s="255"/>
    </row>
    <row r="521" customFormat="1" spans="1:1">
      <c r="A521" s="255"/>
    </row>
    <row r="522" customFormat="1" spans="1:1">
      <c r="A522" s="255"/>
    </row>
    <row r="523" customFormat="1" spans="1:1">
      <c r="A523" s="255"/>
    </row>
    <row r="524" customFormat="1" spans="1:1">
      <c r="A524" s="255"/>
    </row>
    <row r="525" customFormat="1" spans="1:1">
      <c r="A525" s="255"/>
    </row>
    <row r="526" customFormat="1" spans="1:1">
      <c r="A526" s="255"/>
    </row>
    <row r="527" customFormat="1" spans="1:1">
      <c r="A527" s="255"/>
    </row>
    <row r="528" customFormat="1" spans="1:1">
      <c r="A528" s="255"/>
    </row>
    <row r="529" customFormat="1" spans="1:1">
      <c r="A529" s="255"/>
    </row>
    <row r="530" customFormat="1" spans="1:1">
      <c r="A530" s="255"/>
    </row>
    <row r="531" customFormat="1" spans="1:1">
      <c r="A531" s="255"/>
    </row>
    <row r="532" customFormat="1" spans="1:1">
      <c r="A532" s="255"/>
    </row>
    <row r="533" customFormat="1" spans="1:1">
      <c r="A533" s="255"/>
    </row>
    <row r="534" customFormat="1" spans="1:1">
      <c r="A534" s="255"/>
    </row>
    <row r="535" customFormat="1" spans="1:1">
      <c r="A535" s="255"/>
    </row>
    <row r="536" customFormat="1" spans="1:1">
      <c r="A536" s="255"/>
    </row>
    <row r="537" customFormat="1" spans="1:1">
      <c r="A537" s="255"/>
    </row>
    <row r="538" customFormat="1" spans="1:1">
      <c r="A538" s="255"/>
    </row>
    <row r="539" customFormat="1" spans="1:1">
      <c r="A539" s="255"/>
    </row>
    <row r="540" customFormat="1" spans="1:1">
      <c r="A540" s="255"/>
    </row>
    <row r="541" customFormat="1" spans="1:1">
      <c r="A541" s="255"/>
    </row>
    <row r="542" customFormat="1" spans="1:1">
      <c r="A542" s="255"/>
    </row>
    <row r="543" customFormat="1" spans="1:1">
      <c r="A543" s="255"/>
    </row>
    <row r="544" customFormat="1" spans="1:1">
      <c r="A544" s="255"/>
    </row>
    <row r="545" customFormat="1" spans="1:1">
      <c r="A545" s="255"/>
    </row>
    <row r="546" customFormat="1" spans="1:1">
      <c r="A546" s="255"/>
    </row>
    <row r="547" customFormat="1" spans="1:1">
      <c r="A547" s="255"/>
    </row>
    <row r="548" customFormat="1" spans="1:1">
      <c r="A548" s="255"/>
    </row>
    <row r="549" customFormat="1" spans="1:1">
      <c r="A549" s="255"/>
    </row>
    <row r="550" customFormat="1" spans="1:1">
      <c r="A550" s="255"/>
    </row>
    <row r="551" customFormat="1" spans="1:1">
      <c r="A551" s="255"/>
    </row>
    <row r="552" customFormat="1" spans="1:1">
      <c r="A552" s="255"/>
    </row>
    <row r="553" customFormat="1" spans="1:1">
      <c r="A553" s="255"/>
    </row>
    <row r="554" customFormat="1" spans="1:1">
      <c r="A554" s="255"/>
    </row>
    <row r="555" customFormat="1" spans="1:1">
      <c r="A555" s="255"/>
    </row>
    <row r="556" customFormat="1" spans="1:1">
      <c r="A556" s="255"/>
    </row>
    <row r="557" customFormat="1" spans="1:1">
      <c r="A557" s="255"/>
    </row>
    <row r="558" customFormat="1" spans="1:1">
      <c r="A558" s="255"/>
    </row>
    <row r="559" customFormat="1" spans="1:1">
      <c r="A559" s="255"/>
    </row>
    <row r="560" customFormat="1" spans="1:1">
      <c r="A560" s="255"/>
    </row>
    <row r="561" customFormat="1" spans="1:1">
      <c r="A561" s="255"/>
    </row>
    <row r="562" customFormat="1" spans="1:1">
      <c r="A562" s="255"/>
    </row>
    <row r="563" customFormat="1" spans="1:1">
      <c r="A563" s="255"/>
    </row>
    <row r="564" customFormat="1" spans="1:1">
      <c r="A564" s="255"/>
    </row>
    <row r="565" customFormat="1" spans="1:1">
      <c r="A565" s="255"/>
    </row>
    <row r="566" customFormat="1" spans="1:1">
      <c r="A566" s="255"/>
    </row>
    <row r="567" customFormat="1" spans="1:1">
      <c r="A567" s="255"/>
    </row>
    <row r="568" customFormat="1" spans="1:1">
      <c r="A568" s="255"/>
    </row>
    <row r="569" customFormat="1" spans="1:1">
      <c r="A569" s="255"/>
    </row>
    <row r="570" customFormat="1" spans="1:1">
      <c r="A570" s="255"/>
    </row>
    <row r="571" customFormat="1" spans="1:1">
      <c r="A571" s="255"/>
    </row>
    <row r="572" customFormat="1" spans="1:1">
      <c r="A572" s="255"/>
    </row>
    <row r="573" customFormat="1" spans="1:1">
      <c r="A573" s="255"/>
    </row>
    <row r="574" customFormat="1" spans="1:1">
      <c r="A574" s="255"/>
    </row>
    <row r="575" customFormat="1" spans="1:1">
      <c r="A575" s="255"/>
    </row>
    <row r="576" customFormat="1" spans="1:1">
      <c r="A576" s="255"/>
    </row>
    <row r="577" customFormat="1" spans="1:1">
      <c r="A577" s="255"/>
    </row>
    <row r="578" customFormat="1" spans="1:1">
      <c r="A578" s="255"/>
    </row>
    <row r="579" customFormat="1" spans="1:1">
      <c r="A579" s="255"/>
    </row>
    <row r="580" customFormat="1" spans="1:1">
      <c r="A580" s="255"/>
    </row>
    <row r="581" customFormat="1" spans="1:1">
      <c r="A581" s="255"/>
    </row>
    <row r="582" customFormat="1" spans="1:1">
      <c r="A582" s="255"/>
    </row>
    <row r="583" customFormat="1" spans="1:1">
      <c r="A583" s="255"/>
    </row>
    <row r="584" customFormat="1" spans="1:1">
      <c r="A584" s="255"/>
    </row>
    <row r="585" customFormat="1" spans="1:1">
      <c r="A585" s="255"/>
    </row>
    <row r="586" customFormat="1" spans="1:1">
      <c r="A586" s="255"/>
    </row>
    <row r="587" customFormat="1" spans="1:1">
      <c r="A587" s="255"/>
    </row>
    <row r="588" customFormat="1" spans="1:1">
      <c r="A588" s="255"/>
    </row>
    <row r="589" customFormat="1" spans="1:1">
      <c r="A589" s="255"/>
    </row>
    <row r="590" customFormat="1" spans="1:1">
      <c r="A590" s="255"/>
    </row>
    <row r="591" customFormat="1" spans="1:1">
      <c r="A591" s="255"/>
    </row>
    <row r="592" customFormat="1" spans="1:1">
      <c r="A592" s="255"/>
    </row>
    <row r="593" customFormat="1" spans="1:1">
      <c r="A593" s="255"/>
    </row>
    <row r="594" customFormat="1" spans="1:1">
      <c r="A594" s="255"/>
    </row>
    <row r="595" customFormat="1" spans="1:1">
      <c r="A595" s="255"/>
    </row>
    <row r="596" customFormat="1" spans="1:1">
      <c r="A596" s="255"/>
    </row>
    <row r="597" customFormat="1" spans="1:1">
      <c r="A597" s="255"/>
    </row>
    <row r="598" customFormat="1" spans="1:1">
      <c r="A598" s="255"/>
    </row>
    <row r="599" customFormat="1" spans="1:1">
      <c r="A599" s="255"/>
    </row>
    <row r="600" customFormat="1" spans="1:1">
      <c r="A600" s="255"/>
    </row>
    <row r="601" customFormat="1" spans="1:1">
      <c r="A601" s="255"/>
    </row>
    <row r="602" customFormat="1" spans="1:1">
      <c r="A602" s="255"/>
    </row>
    <row r="603" customFormat="1" spans="1:1">
      <c r="A603" s="255"/>
    </row>
    <row r="604" customFormat="1" spans="1:1">
      <c r="A604" s="255"/>
    </row>
    <row r="605" customFormat="1" spans="1:1">
      <c r="A605" s="255"/>
    </row>
    <row r="606" customFormat="1" spans="1:1">
      <c r="A606" s="255"/>
    </row>
    <row r="607" customFormat="1" spans="1:1">
      <c r="A607" s="255"/>
    </row>
    <row r="608" customFormat="1" spans="1:1">
      <c r="A608" s="255"/>
    </row>
    <row r="609" customFormat="1" spans="1:1">
      <c r="A609" s="255"/>
    </row>
    <row r="610" customFormat="1" spans="1:1">
      <c r="A610" s="255"/>
    </row>
    <row r="611" customFormat="1" spans="1:1">
      <c r="A611" s="255"/>
    </row>
    <row r="612" customFormat="1" spans="1:1">
      <c r="A612" s="255"/>
    </row>
    <row r="613" customFormat="1" spans="1:1">
      <c r="A613" s="255"/>
    </row>
    <row r="614" customFormat="1" spans="1:1">
      <c r="A614" s="255"/>
    </row>
    <row r="615" customFormat="1" spans="1:1">
      <c r="A615" s="255"/>
    </row>
    <row r="616" customFormat="1" spans="1:1">
      <c r="A616" s="255"/>
    </row>
    <row r="617" customFormat="1" spans="1:1">
      <c r="A617" s="255"/>
    </row>
    <row r="618" customFormat="1" spans="1:1">
      <c r="A618" s="255"/>
    </row>
    <row r="619" customFormat="1" spans="1:1">
      <c r="A619" s="255"/>
    </row>
    <row r="620" customFormat="1" spans="1:1">
      <c r="A620" s="255"/>
    </row>
    <row r="621" customFormat="1" spans="1:1">
      <c r="A621" s="255"/>
    </row>
    <row r="622" customFormat="1" spans="1:1">
      <c r="A622" s="255"/>
    </row>
    <row r="623" customFormat="1" spans="1:1">
      <c r="A623" s="255"/>
    </row>
    <row r="624" customFormat="1" spans="1:1">
      <c r="A624" s="255"/>
    </row>
    <row r="625" customFormat="1" spans="1:1">
      <c r="A625" s="255"/>
    </row>
    <row r="626" customFormat="1" spans="1:1">
      <c r="A626" s="255"/>
    </row>
    <row r="627" customFormat="1" spans="1:1">
      <c r="A627" s="255"/>
    </row>
    <row r="628" customFormat="1" spans="1:1">
      <c r="A628" s="255"/>
    </row>
    <row r="629" customFormat="1" spans="1:1">
      <c r="A629" s="255"/>
    </row>
    <row r="630" customFormat="1" spans="1:1">
      <c r="A630" s="255"/>
    </row>
    <row r="631" customFormat="1" spans="1:1">
      <c r="A631" s="255"/>
    </row>
    <row r="632" customFormat="1" spans="1:1">
      <c r="A632" s="255"/>
    </row>
    <row r="633" customFormat="1" spans="1:1">
      <c r="A633" s="255"/>
    </row>
    <row r="634" customFormat="1" spans="1:1">
      <c r="A634" s="255"/>
    </row>
    <row r="635" customFormat="1" spans="1:1">
      <c r="A635" s="255"/>
    </row>
    <row r="636" customFormat="1" spans="1:1">
      <c r="A636" s="255"/>
    </row>
    <row r="637" customFormat="1" spans="1:1">
      <c r="A637" s="255"/>
    </row>
    <row r="638" customFormat="1" spans="1:1">
      <c r="A638" s="255"/>
    </row>
    <row r="639" customFormat="1" spans="1:1">
      <c r="A639" s="255"/>
    </row>
    <row r="640" customFormat="1" spans="1:1">
      <c r="A640" s="255"/>
    </row>
    <row r="641" customFormat="1" spans="1:1">
      <c r="A641" s="255"/>
    </row>
    <row r="642" customFormat="1" spans="1:1">
      <c r="A642" s="255"/>
    </row>
    <row r="643" customFormat="1" spans="1:1">
      <c r="A643" s="255"/>
    </row>
    <row r="644" customFormat="1" spans="1:1">
      <c r="A644" s="255"/>
    </row>
    <row r="645" customFormat="1" spans="1:1">
      <c r="A645" s="255"/>
    </row>
    <row r="646" customFormat="1" spans="1:1">
      <c r="A646" s="255"/>
    </row>
    <row r="647" customFormat="1" spans="1:1">
      <c r="A647" s="255"/>
    </row>
    <row r="648" customFormat="1" spans="1:1">
      <c r="A648" s="255"/>
    </row>
    <row r="649" customFormat="1" spans="1:1">
      <c r="A649" s="255"/>
    </row>
    <row r="650" customFormat="1" spans="1:1">
      <c r="A650" s="255"/>
    </row>
    <row r="651" customFormat="1" spans="1:1">
      <c r="A651" s="255"/>
    </row>
    <row r="652" customFormat="1" spans="1:1">
      <c r="A652" s="255"/>
    </row>
    <row r="653" customFormat="1" spans="1:1">
      <c r="A653" s="255"/>
    </row>
    <row r="654" customFormat="1" spans="1:1">
      <c r="A654" s="255"/>
    </row>
    <row r="655" customFormat="1" spans="1:1">
      <c r="A655" s="255"/>
    </row>
    <row r="656" customFormat="1" spans="1:1">
      <c r="A656" s="255"/>
    </row>
    <row r="657" customFormat="1" spans="1:1">
      <c r="A657" s="255"/>
    </row>
    <row r="658" customFormat="1" spans="1:1">
      <c r="A658" s="255"/>
    </row>
    <row r="659" customFormat="1" spans="1:1">
      <c r="A659" s="255"/>
    </row>
    <row r="660" customFormat="1" spans="1:1">
      <c r="A660" s="255"/>
    </row>
    <row r="661" customFormat="1" spans="1:1">
      <c r="A661" s="255"/>
    </row>
    <row r="662" customFormat="1" spans="1:1">
      <c r="A662" s="255"/>
    </row>
    <row r="663" customFormat="1" spans="1:1">
      <c r="A663" s="255"/>
    </row>
    <row r="664" customFormat="1" spans="1:1">
      <c r="A664" s="255"/>
    </row>
    <row r="665" customFormat="1" spans="1:1">
      <c r="A665" s="255"/>
    </row>
    <row r="666" customFormat="1" spans="1:1">
      <c r="A666" s="255"/>
    </row>
    <row r="667" customFormat="1" spans="1:1">
      <c r="A667" s="255"/>
    </row>
    <row r="668" customFormat="1" spans="1:1">
      <c r="A668" s="255"/>
    </row>
    <row r="669" customFormat="1" spans="1:1">
      <c r="A669" s="255"/>
    </row>
    <row r="670" customFormat="1" spans="1:1">
      <c r="A670" s="255"/>
    </row>
    <row r="671" customFormat="1" spans="1:1">
      <c r="A671" s="255"/>
    </row>
    <row r="672" customFormat="1" spans="1:1">
      <c r="A672" s="255"/>
    </row>
    <row r="673" customFormat="1" spans="1:1">
      <c r="A673" s="255"/>
    </row>
    <row r="674" customFormat="1" spans="1:1">
      <c r="A674" s="255"/>
    </row>
    <row r="675" customFormat="1" spans="1:1">
      <c r="A675" s="255"/>
    </row>
    <row r="676" customFormat="1" spans="1:1">
      <c r="A676" s="255"/>
    </row>
    <row r="677" customFormat="1" spans="1:1">
      <c r="A677" s="255"/>
    </row>
    <row r="678" customFormat="1" spans="1:1">
      <c r="A678" s="255"/>
    </row>
    <row r="679" customFormat="1" spans="1:1">
      <c r="A679" s="255"/>
    </row>
    <row r="680" customFormat="1" spans="1:1">
      <c r="A680" s="255"/>
    </row>
    <row r="681" customFormat="1" spans="1:1">
      <c r="A681" s="255"/>
    </row>
    <row r="682" customFormat="1" spans="1:1">
      <c r="A682" s="255"/>
    </row>
    <row r="683" customFormat="1" spans="1:1">
      <c r="A683" s="255"/>
    </row>
    <row r="684" customFormat="1" spans="1:1">
      <c r="A684" s="255"/>
    </row>
    <row r="685" customFormat="1" spans="1:1">
      <c r="A685" s="255"/>
    </row>
    <row r="686" customFormat="1" spans="1:1">
      <c r="A686" s="255"/>
    </row>
    <row r="687" customFormat="1" spans="1:1">
      <c r="A687" s="255"/>
    </row>
    <row r="688" customFormat="1" spans="1:1">
      <c r="A688" s="255"/>
    </row>
    <row r="689" customFormat="1" spans="1:1">
      <c r="A689" s="255"/>
    </row>
    <row r="690" customFormat="1" spans="1:1">
      <c r="A690" s="255"/>
    </row>
    <row r="691" customFormat="1" spans="1:1">
      <c r="A691" s="255"/>
    </row>
    <row r="692" customFormat="1" spans="1:1">
      <c r="A692" s="255"/>
    </row>
    <row r="693" customFormat="1" spans="1:1">
      <c r="A693" s="255"/>
    </row>
    <row r="694" customFormat="1" spans="1:1">
      <c r="A694" s="255"/>
    </row>
    <row r="695" customFormat="1" spans="1:1">
      <c r="A695" s="255"/>
    </row>
    <row r="696" customFormat="1" spans="1:1">
      <c r="A696" s="255"/>
    </row>
    <row r="697" customFormat="1" spans="1:1">
      <c r="A697" s="255"/>
    </row>
    <row r="698" customFormat="1" spans="1:1">
      <c r="A698" s="255"/>
    </row>
    <row r="699" customFormat="1" spans="1:1">
      <c r="A699" s="255"/>
    </row>
    <row r="700" customFormat="1" spans="1:1">
      <c r="A700" s="255"/>
    </row>
    <row r="701" customFormat="1" spans="1:1">
      <c r="A701" s="255"/>
    </row>
    <row r="702" customFormat="1" spans="1:1">
      <c r="A702" s="255"/>
    </row>
    <row r="703" customFormat="1" spans="1:1">
      <c r="A703" s="255"/>
    </row>
    <row r="704" customFormat="1" spans="1:1">
      <c r="A704" s="255"/>
    </row>
    <row r="705" customFormat="1" spans="1:1">
      <c r="A705" s="255"/>
    </row>
    <row r="706" customFormat="1" spans="1:1">
      <c r="A706" s="255"/>
    </row>
    <row r="707" customFormat="1" spans="1:1">
      <c r="A707" s="255"/>
    </row>
    <row r="708" customFormat="1" spans="1:1">
      <c r="A708" s="255"/>
    </row>
    <row r="709" customFormat="1" spans="1:1">
      <c r="A709" s="255"/>
    </row>
    <row r="710" customFormat="1" spans="1:1">
      <c r="A710" s="255"/>
    </row>
    <row r="711" customFormat="1" spans="1:1">
      <c r="A711" s="255"/>
    </row>
    <row r="712" customFormat="1" spans="1:1">
      <c r="A712" s="255"/>
    </row>
    <row r="713" customFormat="1" spans="1:1">
      <c r="A713" s="255"/>
    </row>
    <row r="714" customFormat="1" spans="1:1">
      <c r="A714" s="255"/>
    </row>
    <row r="715" customFormat="1" spans="1:1">
      <c r="A715" s="255"/>
    </row>
    <row r="716" customFormat="1" spans="1:1">
      <c r="A716" s="255"/>
    </row>
    <row r="717" customFormat="1" spans="1:1">
      <c r="A717" s="255"/>
    </row>
    <row r="718" customFormat="1" spans="1:1">
      <c r="A718" s="255"/>
    </row>
    <row r="719" customFormat="1" spans="1:1">
      <c r="A719" s="255"/>
    </row>
    <row r="720" customFormat="1" spans="1:1">
      <c r="A720" s="255"/>
    </row>
    <row r="721" customFormat="1" spans="1:1">
      <c r="A721" s="255"/>
    </row>
    <row r="722" customFormat="1" spans="1:1">
      <c r="A722" s="255"/>
    </row>
    <row r="723" customFormat="1" spans="1:1">
      <c r="A723" s="255"/>
    </row>
    <row r="724" customFormat="1" spans="1:1">
      <c r="A724" s="255"/>
    </row>
    <row r="725" customFormat="1" spans="1:1">
      <c r="A725" s="255"/>
    </row>
    <row r="726" customFormat="1" spans="1:1">
      <c r="A726" s="255"/>
    </row>
    <row r="727" customFormat="1" spans="1:1">
      <c r="A727" s="255"/>
    </row>
    <row r="728" customFormat="1" spans="1:1">
      <c r="A728" s="255"/>
    </row>
    <row r="729" customFormat="1" spans="1:1">
      <c r="A729" s="255"/>
    </row>
    <row r="730" customFormat="1" spans="1:1">
      <c r="A730" s="255"/>
    </row>
    <row r="731" customFormat="1" spans="1:1">
      <c r="A731" s="255"/>
    </row>
    <row r="732" customFormat="1" spans="1:1">
      <c r="A732" s="255"/>
    </row>
    <row r="733" customFormat="1" spans="1:1">
      <c r="A733" s="255"/>
    </row>
    <row r="734" customFormat="1" spans="1:1">
      <c r="A734" s="255"/>
    </row>
    <row r="735" customFormat="1" spans="1:1">
      <c r="A735" s="255"/>
    </row>
    <row r="736" customFormat="1" spans="1:1">
      <c r="A736" s="255"/>
    </row>
    <row r="737" customFormat="1" spans="1:1">
      <c r="A737" s="255"/>
    </row>
    <row r="738" customFormat="1" spans="1:1">
      <c r="A738" s="255"/>
    </row>
    <row r="739" customFormat="1" spans="1:1">
      <c r="A739" s="255"/>
    </row>
    <row r="740" customFormat="1" spans="1:1">
      <c r="A740" s="255"/>
    </row>
    <row r="741" customFormat="1" spans="1:1">
      <c r="A741" s="255"/>
    </row>
    <row r="742" customFormat="1" spans="1:1">
      <c r="A742" s="255"/>
    </row>
    <row r="743" customFormat="1" spans="1:1">
      <c r="A743" s="255"/>
    </row>
    <row r="744" customFormat="1" spans="1:1">
      <c r="A744" s="255"/>
    </row>
    <row r="745" customFormat="1" spans="1:1">
      <c r="A745" s="255"/>
    </row>
    <row r="746" customFormat="1" spans="1:1">
      <c r="A746" s="255"/>
    </row>
    <row r="747" customFormat="1" spans="1:1">
      <c r="A747" s="255"/>
    </row>
    <row r="748" customFormat="1" spans="1:1">
      <c r="A748" s="255"/>
    </row>
    <row r="749" customFormat="1" spans="1:1">
      <c r="A749" s="255"/>
    </row>
    <row r="750" customFormat="1" spans="1:1">
      <c r="A750" s="255"/>
    </row>
    <row r="751" customFormat="1" spans="1:1">
      <c r="A751" s="255"/>
    </row>
    <row r="752" customFormat="1" spans="1:1">
      <c r="A752" s="255"/>
    </row>
    <row r="753" customFormat="1" spans="1:1">
      <c r="A753" s="255"/>
    </row>
    <row r="754" customFormat="1" spans="1:1">
      <c r="A754" s="255"/>
    </row>
    <row r="755" customFormat="1" spans="1:1">
      <c r="A755" s="255"/>
    </row>
    <row r="756" customFormat="1" spans="1:1">
      <c r="A756" s="255"/>
    </row>
    <row r="757" customFormat="1" spans="1:1">
      <c r="A757" s="255"/>
    </row>
    <row r="758" customFormat="1" spans="1:1">
      <c r="A758" s="255"/>
    </row>
    <row r="759" customFormat="1" spans="1:1">
      <c r="A759" s="255"/>
    </row>
    <row r="760" customFormat="1" spans="1:1">
      <c r="A760" s="255"/>
    </row>
    <row r="761" customFormat="1" spans="1:1">
      <c r="A761" s="255"/>
    </row>
    <row r="762" customFormat="1" spans="1:1">
      <c r="A762" s="255"/>
    </row>
    <row r="763" customFormat="1" spans="1:1">
      <c r="A763" s="255"/>
    </row>
    <row r="764" customFormat="1" spans="1:1">
      <c r="A764" s="255"/>
    </row>
    <row r="765" customFormat="1" spans="1:1">
      <c r="A765" s="255"/>
    </row>
    <row r="766" customFormat="1" spans="1:1">
      <c r="A766" s="255"/>
    </row>
    <row r="767" customFormat="1" spans="1:1">
      <c r="A767" s="255"/>
    </row>
    <row r="768" customFormat="1" spans="1:1">
      <c r="A768" s="255"/>
    </row>
    <row r="769" customFormat="1" spans="1:1">
      <c r="A769" s="255"/>
    </row>
    <row r="770" customFormat="1" spans="1:1">
      <c r="A770" s="255"/>
    </row>
    <row r="771" customFormat="1" spans="1:1">
      <c r="A771" s="255"/>
    </row>
    <row r="772" customFormat="1" spans="1:1">
      <c r="A772" s="255"/>
    </row>
    <row r="773" customFormat="1" spans="1:1">
      <c r="A773" s="255"/>
    </row>
    <row r="774" customFormat="1" spans="1:1">
      <c r="A774" s="255"/>
    </row>
    <row r="775" customFormat="1" spans="1:1">
      <c r="A775" s="255"/>
    </row>
    <row r="776" customFormat="1" spans="1:1">
      <c r="A776" s="255"/>
    </row>
    <row r="777" customFormat="1" spans="1:1">
      <c r="A777" s="255"/>
    </row>
    <row r="778" customFormat="1" spans="1:1">
      <c r="A778" s="255"/>
    </row>
    <row r="779" customFormat="1" spans="1:1">
      <c r="A779" s="255"/>
    </row>
    <row r="780" customFormat="1" spans="1:1">
      <c r="A780" s="255"/>
    </row>
    <row r="781" customFormat="1" spans="1:1">
      <c r="A781" s="255"/>
    </row>
    <row r="782" customFormat="1" spans="1:1">
      <c r="A782" s="255"/>
    </row>
    <row r="783" customFormat="1" spans="1:1">
      <c r="A783" s="255"/>
    </row>
    <row r="784" customFormat="1" spans="1:1">
      <c r="A784" s="255"/>
    </row>
    <row r="785" customFormat="1" spans="1:1">
      <c r="A785" s="255"/>
    </row>
    <row r="786" customFormat="1" spans="1:1">
      <c r="A786" s="255"/>
    </row>
    <row r="787" customFormat="1" spans="1:1">
      <c r="A787" s="255"/>
    </row>
    <row r="788" customFormat="1" spans="1:1">
      <c r="A788" s="255"/>
    </row>
    <row r="789" customFormat="1" spans="1:1">
      <c r="A789" s="255"/>
    </row>
    <row r="790" customFormat="1" spans="1:1">
      <c r="A790" s="255"/>
    </row>
    <row r="791" customFormat="1" spans="1:1">
      <c r="A791" s="255"/>
    </row>
    <row r="792" customFormat="1" spans="1:1">
      <c r="A792" s="255"/>
    </row>
    <row r="793" customFormat="1" spans="1:1">
      <c r="A793" s="255"/>
    </row>
    <row r="794" customFormat="1" spans="1:1">
      <c r="A794" s="255"/>
    </row>
    <row r="795" customFormat="1" spans="1:1">
      <c r="A795" s="255"/>
    </row>
    <row r="796" customFormat="1" spans="1:1">
      <c r="A796" s="255"/>
    </row>
    <row r="797" customFormat="1" spans="1:1">
      <c r="A797" s="255"/>
    </row>
    <row r="798" customFormat="1" spans="1:1">
      <c r="A798" s="255"/>
    </row>
    <row r="799" customFormat="1" spans="1:1">
      <c r="A799" s="255"/>
    </row>
    <row r="800" customFormat="1" spans="1:1">
      <c r="A800" s="255"/>
    </row>
    <row r="801" customFormat="1" spans="1:1">
      <c r="A801" s="255"/>
    </row>
    <row r="802" customFormat="1" spans="1:1">
      <c r="A802" s="255"/>
    </row>
    <row r="803" customFormat="1" spans="1:1">
      <c r="A803" s="255"/>
    </row>
    <row r="804" customFormat="1" spans="1:1">
      <c r="A804" s="255"/>
    </row>
    <row r="805" customFormat="1" spans="1:1">
      <c r="A805" s="255"/>
    </row>
    <row r="806" customFormat="1" spans="1:1">
      <c r="A806" s="255"/>
    </row>
    <row r="807" customFormat="1" spans="1:1">
      <c r="A807" s="255"/>
    </row>
    <row r="808" customFormat="1" spans="1:1">
      <c r="A808" s="255"/>
    </row>
    <row r="809" customFormat="1" spans="1:1">
      <c r="A809" s="255"/>
    </row>
    <row r="810" customFormat="1" spans="1:1">
      <c r="A810" s="255"/>
    </row>
    <row r="811" customFormat="1" spans="1:1">
      <c r="A811" s="255"/>
    </row>
    <row r="812" customFormat="1" spans="1:1">
      <c r="A812" s="255"/>
    </row>
    <row r="813" customFormat="1" spans="1:1">
      <c r="A813" s="255"/>
    </row>
    <row r="814" customFormat="1" spans="1:1">
      <c r="A814" s="255"/>
    </row>
    <row r="815" customFormat="1" spans="1:1">
      <c r="A815" s="255"/>
    </row>
    <row r="816" customFormat="1" spans="1:1">
      <c r="A816" s="255"/>
    </row>
    <row r="817" customFormat="1" spans="1:1">
      <c r="A817" s="255"/>
    </row>
    <row r="818" customFormat="1" spans="1:1">
      <c r="A818" s="255"/>
    </row>
    <row r="819" customFormat="1" spans="1:1">
      <c r="A819" s="255"/>
    </row>
    <row r="820" customFormat="1" spans="1:1">
      <c r="A820" s="255"/>
    </row>
    <row r="821" customFormat="1" spans="1:1">
      <c r="A821" s="255"/>
    </row>
    <row r="822" customFormat="1" spans="1:1">
      <c r="A822" s="255"/>
    </row>
    <row r="823" customFormat="1" spans="1:1">
      <c r="A823" s="255"/>
    </row>
    <row r="824" customFormat="1" spans="1:1">
      <c r="A824" s="255"/>
    </row>
    <row r="825" customFormat="1" spans="1:1">
      <c r="A825" s="255"/>
    </row>
    <row r="826" customFormat="1" spans="1:1">
      <c r="A826" s="255"/>
    </row>
    <row r="827" customFormat="1" spans="1:1">
      <c r="A827" s="255"/>
    </row>
    <row r="828" customFormat="1" spans="1:1">
      <c r="A828" s="255"/>
    </row>
    <row r="829" customFormat="1" spans="1:1">
      <c r="A829" s="255"/>
    </row>
    <row r="830" customFormat="1" spans="1:1">
      <c r="A830" s="255"/>
    </row>
    <row r="831" customFormat="1" spans="1:1">
      <c r="A831" s="255"/>
    </row>
    <row r="832" customFormat="1" spans="1:1">
      <c r="A832" s="255"/>
    </row>
    <row r="833" customFormat="1" spans="1:1">
      <c r="A833" s="255"/>
    </row>
    <row r="834" customFormat="1" spans="1:1">
      <c r="A834" s="255"/>
    </row>
    <row r="835" customFormat="1" spans="1:1">
      <c r="A835" s="255"/>
    </row>
    <row r="836" customFormat="1" spans="1:1">
      <c r="A836" s="255"/>
    </row>
    <row r="837" customFormat="1" spans="1:1">
      <c r="A837" s="255"/>
    </row>
    <row r="838" customFormat="1" spans="1:1">
      <c r="A838" s="255"/>
    </row>
    <row r="839" customFormat="1" spans="1:1">
      <c r="A839" s="255"/>
    </row>
    <row r="840" customFormat="1" spans="1:1">
      <c r="A840" s="255"/>
    </row>
    <row r="841" customFormat="1" spans="1:1">
      <c r="A841" s="255"/>
    </row>
    <row r="842" customFormat="1" spans="1:1">
      <c r="A842" s="255"/>
    </row>
    <row r="843" customFormat="1" spans="1:1">
      <c r="A843" s="255"/>
    </row>
    <row r="844" customFormat="1" spans="1:1">
      <c r="A844" s="255"/>
    </row>
    <row r="845" customFormat="1" spans="1:1">
      <c r="A845" s="255"/>
    </row>
    <row r="846" customFormat="1" spans="1:1">
      <c r="A846" s="255"/>
    </row>
    <row r="847" customFormat="1" spans="1:1">
      <c r="A847" s="255"/>
    </row>
    <row r="848" customFormat="1" spans="1:1">
      <c r="A848" s="255"/>
    </row>
    <row r="849" customFormat="1" spans="1:1">
      <c r="A849" s="255"/>
    </row>
    <row r="850" customFormat="1" spans="1:1">
      <c r="A850" s="255"/>
    </row>
    <row r="851" customFormat="1" spans="1:1">
      <c r="A851" s="255"/>
    </row>
    <row r="852" customFormat="1" spans="1:1">
      <c r="A852" s="255"/>
    </row>
    <row r="853" customFormat="1" spans="1:1">
      <c r="A853" s="255"/>
    </row>
    <row r="854" customFormat="1" spans="1:1">
      <c r="A854" s="255"/>
    </row>
    <row r="855" customFormat="1" spans="1:1">
      <c r="A855" s="255"/>
    </row>
    <row r="856" customFormat="1" spans="1:1">
      <c r="A856" s="255"/>
    </row>
    <row r="857" customFormat="1" spans="1:1">
      <c r="A857" s="255"/>
    </row>
    <row r="858" customFormat="1" spans="1:1">
      <c r="A858" s="255"/>
    </row>
    <row r="859" customFormat="1" spans="1:1">
      <c r="A859" s="255"/>
    </row>
    <row r="860" customFormat="1" spans="1:1">
      <c r="A860" s="255"/>
    </row>
    <row r="861" customFormat="1" spans="1:1">
      <c r="A861" s="255"/>
    </row>
    <row r="862" customFormat="1" spans="1:1">
      <c r="A862" s="255"/>
    </row>
    <row r="863" customFormat="1" spans="1:1">
      <c r="A863" s="255"/>
    </row>
    <row r="864" customFormat="1" spans="1:1">
      <c r="A864" s="255"/>
    </row>
    <row r="865" customFormat="1" spans="1:1">
      <c r="A865" s="255"/>
    </row>
    <row r="866" customFormat="1" spans="1:1">
      <c r="A866" s="255"/>
    </row>
    <row r="867" customFormat="1" spans="1:1">
      <c r="A867" s="255"/>
    </row>
    <row r="868" customFormat="1" spans="1:1">
      <c r="A868" s="255"/>
    </row>
    <row r="869" customFormat="1" spans="1:1">
      <c r="A869" s="255"/>
    </row>
    <row r="870" customFormat="1" spans="1:1">
      <c r="A870" s="255"/>
    </row>
    <row r="871" customFormat="1" spans="1:1">
      <c r="A871" s="255"/>
    </row>
    <row r="872" customFormat="1" spans="1:1">
      <c r="A872" s="255"/>
    </row>
    <row r="873" customFormat="1" spans="1:1">
      <c r="A873" s="255"/>
    </row>
    <row r="874" customFormat="1" spans="1:1">
      <c r="A874" s="255"/>
    </row>
    <row r="875" customFormat="1" spans="1:1">
      <c r="A875" s="255"/>
    </row>
    <row r="876" customFormat="1" spans="1:1">
      <c r="A876" s="255"/>
    </row>
    <row r="877" customFormat="1" spans="1:1">
      <c r="A877" s="255"/>
    </row>
    <row r="878" customFormat="1" spans="1:1">
      <c r="A878" s="255"/>
    </row>
    <row r="879" customFormat="1" spans="1:1">
      <c r="A879" s="255"/>
    </row>
    <row r="880" customFormat="1" spans="1:1">
      <c r="A880" s="255"/>
    </row>
    <row r="881" customFormat="1" spans="1:1">
      <c r="A881" s="255"/>
    </row>
    <row r="882" customFormat="1" spans="1:1">
      <c r="A882" s="255"/>
    </row>
    <row r="883" customFormat="1" spans="1:1">
      <c r="A883" s="255"/>
    </row>
    <row r="884" customFormat="1" spans="1:1">
      <c r="A884" s="255"/>
    </row>
    <row r="885" customFormat="1" spans="1:1">
      <c r="A885" s="255"/>
    </row>
    <row r="886" customFormat="1" spans="1:1">
      <c r="A886" s="255"/>
    </row>
    <row r="887" customFormat="1" spans="1:1">
      <c r="A887" s="255"/>
    </row>
    <row r="888" customFormat="1" spans="1:1">
      <c r="A888" s="255"/>
    </row>
    <row r="889" customFormat="1" spans="1:1">
      <c r="A889" s="255"/>
    </row>
    <row r="890" customFormat="1" spans="1:1">
      <c r="A890" s="255"/>
    </row>
    <row r="891" customFormat="1" spans="1:1">
      <c r="A891" s="255"/>
    </row>
    <row r="892" customFormat="1" spans="1:1">
      <c r="A892" s="255"/>
    </row>
    <row r="893" customFormat="1" spans="1:1">
      <c r="A893" s="255"/>
    </row>
    <row r="894" customFormat="1" spans="1:1">
      <c r="A894" s="255"/>
    </row>
    <row r="895" customFormat="1" spans="1:1">
      <c r="A895" s="255"/>
    </row>
    <row r="896" customFormat="1" spans="1:1">
      <c r="A896" s="255"/>
    </row>
    <row r="897" customFormat="1" spans="1:1">
      <c r="A897" s="255"/>
    </row>
    <row r="898" customFormat="1" spans="1:1">
      <c r="A898" s="255"/>
    </row>
    <row r="899" customFormat="1" spans="1:1">
      <c r="A899" s="255"/>
    </row>
    <row r="900" customFormat="1" spans="1:1">
      <c r="A900" s="255"/>
    </row>
    <row r="901" customFormat="1" spans="1:1">
      <c r="A901" s="255"/>
    </row>
    <row r="902" customFormat="1" spans="1:1">
      <c r="A902" s="255"/>
    </row>
    <row r="903" customFormat="1" spans="1:1">
      <c r="A903" s="255"/>
    </row>
    <row r="904" customFormat="1" spans="1:1">
      <c r="A904" s="255"/>
    </row>
    <row r="905" customFormat="1" spans="1:1">
      <c r="A905" s="255"/>
    </row>
    <row r="906" customFormat="1" spans="1:1">
      <c r="A906" s="255"/>
    </row>
    <row r="907" customFormat="1" spans="1:1">
      <c r="A907" s="255"/>
    </row>
    <row r="908" customFormat="1" spans="1:1">
      <c r="A908" s="255"/>
    </row>
    <row r="909" customFormat="1" spans="1:1">
      <c r="A909" s="255"/>
    </row>
    <row r="910" customFormat="1" spans="1:1">
      <c r="A910" s="255"/>
    </row>
    <row r="911" customFormat="1" spans="1:1">
      <c r="A911" s="255"/>
    </row>
    <row r="912" customFormat="1" spans="1:1">
      <c r="A912" s="255"/>
    </row>
    <row r="913" customFormat="1" spans="1:1">
      <c r="A913" s="255"/>
    </row>
    <row r="914" customFormat="1" spans="1:1">
      <c r="A914" s="255"/>
    </row>
    <row r="915" customFormat="1" spans="1:1">
      <c r="A915" s="255"/>
    </row>
    <row r="916" customFormat="1" spans="1:1">
      <c r="A916" s="255"/>
    </row>
    <row r="917" customFormat="1" spans="1:1">
      <c r="A917" s="255"/>
    </row>
    <row r="918" customFormat="1" spans="1:1">
      <c r="A918" s="255"/>
    </row>
    <row r="919" customFormat="1" spans="1:1">
      <c r="A919" s="255"/>
    </row>
    <row r="920" customFormat="1" spans="1:1">
      <c r="A920" s="255"/>
    </row>
    <row r="921" customFormat="1" spans="1:1">
      <c r="A921" s="255"/>
    </row>
    <row r="922" customFormat="1" spans="1:1">
      <c r="A922" s="255"/>
    </row>
    <row r="923" customFormat="1" spans="1:1">
      <c r="A923" s="255"/>
    </row>
    <row r="924" customFormat="1" spans="1:1">
      <c r="A924" s="255"/>
    </row>
    <row r="925" customFormat="1" spans="1:1">
      <c r="A925" s="255"/>
    </row>
    <row r="926" customFormat="1" spans="1:1">
      <c r="A926" s="255"/>
    </row>
    <row r="927" customFormat="1" spans="1:1">
      <c r="A927" s="255"/>
    </row>
    <row r="928" customFormat="1" spans="1:1">
      <c r="A928" s="255"/>
    </row>
    <row r="929" customFormat="1" spans="1:1">
      <c r="A929" s="255"/>
    </row>
    <row r="930" customFormat="1" spans="1:1">
      <c r="A930" s="255"/>
    </row>
    <row r="931" customFormat="1" spans="1:1">
      <c r="A931" s="255"/>
    </row>
    <row r="932" customFormat="1" spans="1:1">
      <c r="A932" s="255"/>
    </row>
    <row r="933" customFormat="1" spans="1:1">
      <c r="A933" s="255"/>
    </row>
    <row r="934" customFormat="1" spans="1:1">
      <c r="A934" s="255"/>
    </row>
    <row r="935" customFormat="1" spans="1:1">
      <c r="A935" s="255"/>
    </row>
    <row r="936" customFormat="1" spans="1:1">
      <c r="A936" s="255"/>
    </row>
    <row r="937" customFormat="1" spans="1:1">
      <c r="A937" s="255"/>
    </row>
    <row r="938" customFormat="1" spans="1:1">
      <c r="A938" s="255"/>
    </row>
    <row r="939" customFormat="1" spans="1:1">
      <c r="A939" s="255"/>
    </row>
    <row r="940" customFormat="1" spans="1:1">
      <c r="A940" s="255"/>
    </row>
    <row r="941" customFormat="1" spans="1:1">
      <c r="A941" s="255"/>
    </row>
    <row r="942" customFormat="1" spans="1:1">
      <c r="A942" s="255"/>
    </row>
    <row r="943" customFormat="1" spans="1:1">
      <c r="A943" s="255"/>
    </row>
    <row r="944" customFormat="1" spans="1:1">
      <c r="A944" s="255"/>
    </row>
    <row r="945" customFormat="1" spans="1:1">
      <c r="A945" s="255"/>
    </row>
    <row r="946" customFormat="1" spans="1:1">
      <c r="A946" s="255"/>
    </row>
    <row r="947" customFormat="1" spans="1:1">
      <c r="A947" s="255"/>
    </row>
    <row r="948" customFormat="1" spans="1:1">
      <c r="A948" s="255"/>
    </row>
    <row r="949" customFormat="1" spans="1:1">
      <c r="A949" s="255"/>
    </row>
    <row r="950" customFormat="1" spans="1:1">
      <c r="A950" s="255"/>
    </row>
    <row r="951" customFormat="1" spans="1:1">
      <c r="A951" s="255"/>
    </row>
    <row r="952" customFormat="1" spans="1:1">
      <c r="A952" s="255"/>
    </row>
    <row r="953" customFormat="1" spans="1:1">
      <c r="A953" s="255"/>
    </row>
    <row r="954" customFormat="1" spans="1:1">
      <c r="A954" s="255"/>
    </row>
    <row r="955" customFormat="1" spans="1:1">
      <c r="A955" s="255"/>
    </row>
    <row r="956" customFormat="1" spans="1:1">
      <c r="A956" s="255"/>
    </row>
    <row r="957" customFormat="1" spans="1:1">
      <c r="A957" s="255"/>
    </row>
    <row r="958" customFormat="1" spans="1:1">
      <c r="A958" s="255"/>
    </row>
    <row r="959" customFormat="1" spans="1:1">
      <c r="A959" s="255"/>
    </row>
    <row r="960" customFormat="1" spans="1:1">
      <c r="A960" s="255"/>
    </row>
    <row r="961" customFormat="1" spans="1:1">
      <c r="A961" s="255"/>
    </row>
    <row r="962" customFormat="1" spans="1:1">
      <c r="A962" s="255"/>
    </row>
    <row r="963" customFormat="1" spans="1:1">
      <c r="A963" s="255"/>
    </row>
    <row r="964" customFormat="1" spans="1:1">
      <c r="A964" s="255"/>
    </row>
    <row r="965" customFormat="1" spans="1:1">
      <c r="A965" s="255"/>
    </row>
    <row r="966" customFormat="1" spans="1:1">
      <c r="A966" s="255"/>
    </row>
    <row r="967" customFormat="1" spans="1:1">
      <c r="A967" s="255"/>
    </row>
    <row r="968" customFormat="1" spans="1:1">
      <c r="A968" s="255"/>
    </row>
    <row r="969" customFormat="1" spans="1:1">
      <c r="A969" s="255"/>
    </row>
    <row r="970" customFormat="1" spans="1:1">
      <c r="A970" s="255"/>
    </row>
    <row r="971" customFormat="1" spans="1:1">
      <c r="A971" s="255"/>
    </row>
    <row r="972" customFormat="1" spans="1:1">
      <c r="A972" s="255"/>
    </row>
    <row r="973" customFormat="1" spans="1:1">
      <c r="A973" s="255"/>
    </row>
    <row r="974" customFormat="1" spans="1:1">
      <c r="A974" s="255"/>
    </row>
    <row r="975" customFormat="1" spans="1:1">
      <c r="A975" s="255"/>
    </row>
    <row r="976" customFormat="1" spans="1:1">
      <c r="A976" s="255"/>
    </row>
    <row r="977" customFormat="1" spans="1:1">
      <c r="A977" s="255"/>
    </row>
    <row r="978" customFormat="1" spans="1:1">
      <c r="A978" s="255"/>
    </row>
    <row r="979" customFormat="1" spans="1:1">
      <c r="A979" s="255"/>
    </row>
    <row r="980" customFormat="1" spans="1:1">
      <c r="A980" s="255"/>
    </row>
    <row r="981" customFormat="1" spans="1:1">
      <c r="A981" s="255"/>
    </row>
    <row r="982" customFormat="1" spans="1:1">
      <c r="A982" s="255"/>
    </row>
    <row r="983" customFormat="1" spans="1:1">
      <c r="A983" s="255"/>
    </row>
    <row r="984" customFormat="1" spans="1:1">
      <c r="A984" s="255"/>
    </row>
    <row r="985" customFormat="1" spans="1:1">
      <c r="A985" s="255"/>
    </row>
    <row r="986" customFormat="1" spans="1:1">
      <c r="A986" s="255"/>
    </row>
    <row r="987" customFormat="1" spans="1:1">
      <c r="A987" s="255"/>
    </row>
    <row r="988" customFormat="1" spans="1:1">
      <c r="A988" s="255"/>
    </row>
    <row r="989" customFormat="1" spans="1:1">
      <c r="A989" s="255"/>
    </row>
    <row r="990" customFormat="1" spans="1:1">
      <c r="A990" s="255"/>
    </row>
    <row r="991" customFormat="1" spans="1:1">
      <c r="A991" s="255"/>
    </row>
    <row r="992" customFormat="1" spans="1:1">
      <c r="A992" s="255"/>
    </row>
    <row r="993" customFormat="1" spans="1:1">
      <c r="A993" s="255"/>
    </row>
    <row r="994" customFormat="1" spans="1:1">
      <c r="A994" s="255"/>
    </row>
    <row r="995" customFormat="1" spans="1:1">
      <c r="A995" s="255"/>
    </row>
    <row r="996" customFormat="1" spans="1:1">
      <c r="A996" s="255"/>
    </row>
    <row r="997" customFormat="1" spans="1:1">
      <c r="A997" s="255"/>
    </row>
    <row r="998" customFormat="1" spans="1:1">
      <c r="A998" s="255"/>
    </row>
    <row r="999" customFormat="1" spans="1:1">
      <c r="A999" s="255"/>
    </row>
    <row r="1000" customFormat="1" spans="1:1">
      <c r="A1000" s="255"/>
    </row>
    <row r="1001" customFormat="1" spans="1:1">
      <c r="A1001" s="255"/>
    </row>
    <row r="1002" customFormat="1" spans="1:1">
      <c r="A1002" s="255"/>
    </row>
    <row r="1003" customFormat="1" spans="1:1">
      <c r="A1003" s="255"/>
    </row>
    <row r="1004" customFormat="1" spans="1:1">
      <c r="A1004" s="255"/>
    </row>
    <row r="1005" customFormat="1" spans="1:1">
      <c r="A1005" s="255"/>
    </row>
    <row r="1006" customFormat="1" spans="1:1">
      <c r="A1006" s="255"/>
    </row>
    <row r="1007" customFormat="1" spans="1:1">
      <c r="A1007" s="255"/>
    </row>
    <row r="1008" customFormat="1" spans="1:1">
      <c r="A1008" s="255"/>
    </row>
    <row r="1009" customFormat="1" spans="1:1">
      <c r="A1009" s="255"/>
    </row>
    <row r="1010" customFormat="1" spans="1:1">
      <c r="A1010" s="255"/>
    </row>
    <row r="1011" customFormat="1" spans="1:1">
      <c r="A1011" s="255"/>
    </row>
    <row r="1012" customFormat="1" spans="1:1">
      <c r="A1012" s="255"/>
    </row>
    <row r="1013" customFormat="1" spans="1:1">
      <c r="A1013" s="255"/>
    </row>
    <row r="1014" customFormat="1" spans="1:1">
      <c r="A1014" s="255"/>
    </row>
    <row r="1015" customFormat="1" spans="1:1">
      <c r="A1015" s="255"/>
    </row>
    <row r="1016" customFormat="1" spans="1:1">
      <c r="A1016" s="255"/>
    </row>
    <row r="1017" customFormat="1" spans="1:1">
      <c r="A1017" s="255"/>
    </row>
    <row r="1018" customFormat="1" spans="1:1">
      <c r="A1018" s="255"/>
    </row>
    <row r="1019" customFormat="1" spans="1:1">
      <c r="A1019" s="255"/>
    </row>
    <row r="1020" customFormat="1" spans="1:1">
      <c r="A1020" s="255"/>
    </row>
    <row r="1021" customFormat="1" spans="1:1">
      <c r="A1021" s="255"/>
    </row>
    <row r="1022" customFormat="1" spans="1:1">
      <c r="A1022" s="255"/>
    </row>
    <row r="1023" customFormat="1" spans="1:1">
      <c r="A1023" s="255"/>
    </row>
    <row r="1024" customFormat="1" spans="1:1">
      <c r="A1024" s="255"/>
    </row>
    <row r="1025" customFormat="1" spans="1:1">
      <c r="A1025" s="255"/>
    </row>
    <row r="1026" customFormat="1" spans="1:1">
      <c r="A1026" s="255"/>
    </row>
    <row r="1027" customFormat="1" spans="1:1">
      <c r="A1027" s="255"/>
    </row>
    <row r="1028" customFormat="1" spans="1:1">
      <c r="A1028" s="255"/>
    </row>
    <row r="1029" customFormat="1" spans="1:1">
      <c r="A1029" s="255"/>
    </row>
    <row r="1030" customFormat="1" spans="1:1">
      <c r="A1030" s="255"/>
    </row>
    <row r="1031" customFormat="1" spans="1:1">
      <c r="A1031" s="255"/>
    </row>
    <row r="1032" customFormat="1" spans="1:1">
      <c r="A1032" s="255"/>
    </row>
    <row r="1033" customFormat="1" spans="1:1">
      <c r="A1033" s="255"/>
    </row>
    <row r="1034" customFormat="1" spans="1:1">
      <c r="A1034" s="255"/>
    </row>
    <row r="1035" customFormat="1" spans="1:1">
      <c r="A1035" s="255"/>
    </row>
    <row r="1036" customFormat="1" spans="1:1">
      <c r="A1036" s="255"/>
    </row>
    <row r="1037" customFormat="1" spans="1:1">
      <c r="A1037" s="255"/>
    </row>
    <row r="1038" customFormat="1" spans="1:1">
      <c r="A1038" s="255"/>
    </row>
    <row r="1039" customFormat="1" spans="1:1">
      <c r="A1039" s="255"/>
    </row>
    <row r="1040" customFormat="1" spans="1:1">
      <c r="A1040" s="255"/>
    </row>
    <row r="1041" customFormat="1" spans="1:1">
      <c r="A1041" s="255"/>
    </row>
    <row r="1042" customFormat="1" spans="1:1">
      <c r="A1042" s="255"/>
    </row>
    <row r="1043" customFormat="1" spans="1:1">
      <c r="A1043" s="255"/>
    </row>
    <row r="1044" customFormat="1" spans="1:1">
      <c r="A1044" s="255"/>
    </row>
    <row r="1045" customFormat="1" spans="1:1">
      <c r="A1045" s="255"/>
    </row>
    <row r="1046" customFormat="1" spans="1:1">
      <c r="A1046" s="255"/>
    </row>
    <row r="1047" customFormat="1" spans="1:1">
      <c r="A1047" s="255"/>
    </row>
    <row r="1048" customFormat="1" spans="1:1">
      <c r="A1048" s="255"/>
    </row>
    <row r="1049" customFormat="1" spans="1:1">
      <c r="A1049" s="255"/>
    </row>
    <row r="1050" customFormat="1" spans="1:1">
      <c r="A1050" s="255"/>
    </row>
    <row r="1051" customFormat="1" spans="1:1">
      <c r="A1051" s="255"/>
    </row>
    <row r="1052" customFormat="1" spans="1:1">
      <c r="A1052" s="255"/>
    </row>
    <row r="1053" customFormat="1" spans="1:1">
      <c r="A1053" s="255"/>
    </row>
    <row r="1054" customFormat="1" spans="1:1">
      <c r="A1054" s="255"/>
    </row>
    <row r="1055" customFormat="1" spans="1:1">
      <c r="A1055" s="255"/>
    </row>
    <row r="1056" customFormat="1" spans="1:1">
      <c r="A1056" s="255"/>
    </row>
    <row r="1057" customFormat="1" spans="1:1">
      <c r="A1057" s="255"/>
    </row>
    <row r="1058" customFormat="1" spans="1:1">
      <c r="A1058" s="255"/>
    </row>
    <row r="1059" customFormat="1" spans="1:1">
      <c r="A1059" s="255"/>
    </row>
    <row r="1060" customFormat="1" spans="1:1">
      <c r="A1060" s="255"/>
    </row>
    <row r="1061" customFormat="1" spans="1:1">
      <c r="A1061" s="255"/>
    </row>
    <row r="1062" customFormat="1" spans="1:1">
      <c r="A1062" s="255"/>
    </row>
    <row r="1063" customFormat="1" spans="1:1">
      <c r="A1063" s="255"/>
    </row>
    <row r="1064" customFormat="1" spans="1:1">
      <c r="A1064" s="255"/>
    </row>
    <row r="1065" customFormat="1" spans="1:1">
      <c r="A1065" s="255"/>
    </row>
    <row r="1066" customFormat="1" spans="1:1">
      <c r="A1066" s="255"/>
    </row>
    <row r="1067" customFormat="1" spans="1:1">
      <c r="A1067" s="255"/>
    </row>
    <row r="1068" customFormat="1" spans="1:1">
      <c r="A1068" s="255"/>
    </row>
    <row r="1069" customFormat="1" spans="1:1">
      <c r="A1069" s="255"/>
    </row>
    <row r="1070" customFormat="1" spans="1:1">
      <c r="A1070" s="255"/>
    </row>
    <row r="1071" customFormat="1" spans="1:1">
      <c r="A1071" s="255"/>
    </row>
    <row r="1072" customFormat="1" spans="1:1">
      <c r="A1072" s="255"/>
    </row>
    <row r="1073" customFormat="1" spans="1:1">
      <c r="A1073" s="255"/>
    </row>
    <row r="1074" customFormat="1" spans="1:1">
      <c r="A1074" s="255"/>
    </row>
    <row r="1075" customFormat="1" spans="1:1">
      <c r="A1075" s="255"/>
    </row>
    <row r="1076" customFormat="1" spans="1:1">
      <c r="A1076" s="255"/>
    </row>
    <row r="1077" customFormat="1" spans="1:1">
      <c r="A1077" s="255"/>
    </row>
    <row r="1078" customFormat="1" spans="1:1">
      <c r="A1078" s="255"/>
    </row>
    <row r="1079" customFormat="1" spans="1:1">
      <c r="A1079" s="255"/>
    </row>
    <row r="1080" customFormat="1" spans="1:1">
      <c r="A1080" s="255"/>
    </row>
    <row r="1081" customFormat="1" spans="1:1">
      <c r="A1081" s="255"/>
    </row>
    <row r="1082" customFormat="1" spans="1:1">
      <c r="A1082" s="255"/>
    </row>
    <row r="1083" customFormat="1" spans="1:1">
      <c r="A1083" s="255"/>
    </row>
    <row r="1084" customFormat="1" spans="1:1">
      <c r="A1084" s="255"/>
    </row>
    <row r="1085" customFormat="1" spans="1:1">
      <c r="A1085" s="255"/>
    </row>
    <row r="1086" customFormat="1" spans="1:1">
      <c r="A1086" s="255"/>
    </row>
    <row r="1087" customFormat="1" spans="1:1">
      <c r="A1087" s="255"/>
    </row>
    <row r="1088" customFormat="1" spans="1:1">
      <c r="A1088" s="255"/>
    </row>
    <row r="1089" customFormat="1" spans="1:1">
      <c r="A1089" s="255"/>
    </row>
    <row r="1090" customFormat="1" spans="1:1">
      <c r="A1090" s="255"/>
    </row>
    <row r="1091" customFormat="1" spans="1:1">
      <c r="A1091" s="255"/>
    </row>
    <row r="1092" customFormat="1" spans="1:1">
      <c r="A1092" s="255"/>
    </row>
    <row r="1093" customFormat="1" spans="1:1">
      <c r="A1093" s="255"/>
    </row>
    <row r="1094" customFormat="1" spans="1:1">
      <c r="A1094" s="255"/>
    </row>
    <row r="1095" customFormat="1" spans="1:1">
      <c r="A1095" s="255"/>
    </row>
    <row r="1096" customFormat="1" spans="1:1">
      <c r="A1096" s="255"/>
    </row>
    <row r="1097" customFormat="1" spans="1:1">
      <c r="A1097" s="255"/>
    </row>
    <row r="1098" customFormat="1" spans="1:1">
      <c r="A1098" s="255"/>
    </row>
    <row r="1099" customFormat="1" spans="1:1">
      <c r="A1099" s="255"/>
    </row>
    <row r="1100" customFormat="1" spans="1:1">
      <c r="A1100" s="255"/>
    </row>
    <row r="1101" customFormat="1" spans="1:1">
      <c r="A1101" s="255"/>
    </row>
    <row r="1102" customFormat="1" spans="1:1">
      <c r="A1102" s="255"/>
    </row>
    <row r="1103" customFormat="1" spans="1:1">
      <c r="A1103" s="255"/>
    </row>
    <row r="1104" customFormat="1" spans="1:1">
      <c r="A1104" s="255"/>
    </row>
    <row r="1105" customFormat="1" spans="1:1">
      <c r="A1105" s="255"/>
    </row>
    <row r="1106" customFormat="1" spans="1:1">
      <c r="A1106" s="255"/>
    </row>
    <row r="1107" customFormat="1" spans="1:1">
      <c r="A1107" s="255"/>
    </row>
    <row r="1108" customFormat="1" spans="1:1">
      <c r="A1108" s="255"/>
    </row>
    <row r="1109" customFormat="1" spans="1:1">
      <c r="A1109" s="255"/>
    </row>
    <row r="1110" customFormat="1" spans="1:1">
      <c r="A1110" s="255"/>
    </row>
    <row r="1111" customFormat="1" spans="1:1">
      <c r="A1111" s="255"/>
    </row>
    <row r="1112" customFormat="1" spans="1:1">
      <c r="A1112" s="255"/>
    </row>
    <row r="1113" customFormat="1" spans="1:1">
      <c r="A1113" s="255"/>
    </row>
    <row r="1114" customFormat="1" spans="1:1">
      <c r="A1114" s="255"/>
    </row>
    <row r="1115" customFormat="1" spans="1:1">
      <c r="A1115" s="255"/>
    </row>
    <row r="1116" customFormat="1" spans="1:1">
      <c r="A1116" s="255"/>
    </row>
    <row r="1117" customFormat="1" spans="1:1">
      <c r="A1117" s="255"/>
    </row>
    <row r="1118" customFormat="1" spans="1:1">
      <c r="A1118" s="255"/>
    </row>
    <row r="1119" customFormat="1" spans="1:1">
      <c r="A1119" s="255"/>
    </row>
    <row r="1120" customFormat="1" spans="1:1">
      <c r="A1120" s="255"/>
    </row>
    <row r="1121" customFormat="1" spans="1:1">
      <c r="A1121" s="255"/>
    </row>
    <row r="1122" customFormat="1" spans="1:1">
      <c r="A1122" s="255"/>
    </row>
    <row r="1123" customFormat="1" spans="1:1">
      <c r="A1123" s="255"/>
    </row>
    <row r="1124" customFormat="1" spans="1:1">
      <c r="A1124" s="255"/>
    </row>
    <row r="1125" customFormat="1" spans="1:1">
      <c r="A1125" s="255"/>
    </row>
    <row r="1126" customFormat="1" spans="1:1">
      <c r="A1126" s="255"/>
    </row>
    <row r="1127" customFormat="1" spans="1:1">
      <c r="A1127" s="255"/>
    </row>
    <row r="1128" customFormat="1" spans="1:1">
      <c r="A1128" s="255"/>
    </row>
    <row r="1129" customFormat="1" spans="1:1">
      <c r="A1129" s="255"/>
    </row>
    <row r="1130" customFormat="1" spans="1:1">
      <c r="A1130" s="255"/>
    </row>
    <row r="1131" customFormat="1" spans="1:1">
      <c r="A1131" s="255"/>
    </row>
    <row r="1132" customFormat="1" spans="1:1">
      <c r="A1132" s="255"/>
    </row>
    <row r="1133" customFormat="1" spans="1:1">
      <c r="A1133" s="255"/>
    </row>
    <row r="1134" customFormat="1" spans="1:1">
      <c r="A1134" s="255"/>
    </row>
    <row r="1135" customFormat="1" spans="1:1">
      <c r="A1135" s="255"/>
    </row>
    <row r="1136" customFormat="1" spans="1:1">
      <c r="A1136" s="255"/>
    </row>
    <row r="1137" customFormat="1" spans="1:1">
      <c r="A1137" s="255"/>
    </row>
    <row r="1138" customFormat="1" spans="1:1">
      <c r="A1138" s="255"/>
    </row>
    <row r="1139" customFormat="1" spans="1:1">
      <c r="A1139" s="255"/>
    </row>
    <row r="1140" customFormat="1" spans="1:1">
      <c r="A1140" s="255"/>
    </row>
    <row r="1141" customFormat="1" spans="1:1">
      <c r="A1141" s="255"/>
    </row>
    <row r="1142" customFormat="1" spans="1:1">
      <c r="A1142" s="255"/>
    </row>
    <row r="1143" customFormat="1" spans="1:1">
      <c r="A1143" s="255"/>
    </row>
    <row r="1144" customFormat="1" spans="1:1">
      <c r="A1144" s="255"/>
    </row>
    <row r="1145" customFormat="1" spans="1:1">
      <c r="A1145" s="255"/>
    </row>
    <row r="1146" customFormat="1" spans="1:1">
      <c r="A1146" s="255"/>
    </row>
    <row r="1147" customFormat="1" spans="1:1">
      <c r="A1147" s="255"/>
    </row>
    <row r="1148" customFormat="1" spans="1:1">
      <c r="A1148" s="255"/>
    </row>
    <row r="1149" customFormat="1" spans="1:1">
      <c r="A1149" s="255"/>
    </row>
    <row r="1150" customFormat="1" spans="1:1">
      <c r="A1150" s="255"/>
    </row>
    <row r="1151" customFormat="1" spans="1:1">
      <c r="A1151" s="255"/>
    </row>
    <row r="1152" customFormat="1" spans="1:1">
      <c r="A1152" s="255"/>
    </row>
    <row r="1153" customFormat="1" spans="1:1">
      <c r="A1153" s="255"/>
    </row>
    <row r="1154" customFormat="1" spans="1:1">
      <c r="A1154" s="255"/>
    </row>
    <row r="1155" customFormat="1" spans="1:1">
      <c r="A1155" s="255"/>
    </row>
    <row r="1156" customFormat="1" spans="1:1">
      <c r="A1156" s="255"/>
    </row>
    <row r="1157" customFormat="1" spans="1:1">
      <c r="A1157" s="255"/>
    </row>
    <row r="1158" customFormat="1" spans="1:1">
      <c r="A1158" s="255"/>
    </row>
    <row r="1159" customFormat="1" spans="1:1">
      <c r="A1159" s="255"/>
    </row>
    <row r="1160" customFormat="1" spans="1:1">
      <c r="A1160" s="255"/>
    </row>
    <row r="1161" customFormat="1" spans="1:1">
      <c r="A1161" s="255"/>
    </row>
    <row r="1162" customFormat="1" spans="1:1">
      <c r="A1162" s="255"/>
    </row>
    <row r="1163" customFormat="1" spans="1:1">
      <c r="A1163" s="255"/>
    </row>
    <row r="1164" customFormat="1" spans="1:1">
      <c r="A1164" s="255"/>
    </row>
    <row r="1165" customFormat="1" spans="1:1">
      <c r="A1165" s="255"/>
    </row>
    <row r="1166" customFormat="1" spans="1:1">
      <c r="A1166" s="255"/>
    </row>
    <row r="1167" customFormat="1" spans="1:1">
      <c r="A1167" s="255"/>
    </row>
    <row r="1168" customFormat="1" spans="1:1">
      <c r="A1168" s="255"/>
    </row>
    <row r="1169" customFormat="1" spans="1:1">
      <c r="A1169" s="255"/>
    </row>
    <row r="1170" customFormat="1" spans="1:1">
      <c r="A1170" s="255"/>
    </row>
    <row r="1171" customFormat="1" spans="1:1">
      <c r="A1171" s="255"/>
    </row>
    <row r="1172" customFormat="1" spans="1:1">
      <c r="A1172" s="255"/>
    </row>
    <row r="1173" customFormat="1" spans="1:1">
      <c r="A1173" s="255"/>
    </row>
    <row r="1174" customFormat="1" spans="1:1">
      <c r="A1174" s="255"/>
    </row>
    <row r="1175" customFormat="1" spans="1:1">
      <c r="A1175" s="255"/>
    </row>
    <row r="1176" customFormat="1" spans="1:1">
      <c r="A1176" s="255"/>
    </row>
    <row r="1177" customFormat="1" spans="1:1">
      <c r="A1177" s="255"/>
    </row>
    <row r="1178" customFormat="1" spans="1:1">
      <c r="A1178" s="255"/>
    </row>
    <row r="1179" customFormat="1" spans="1:1">
      <c r="A1179" s="255"/>
    </row>
    <row r="1180" customFormat="1" spans="1:1">
      <c r="A1180" s="255"/>
    </row>
    <row r="1181" customFormat="1" spans="1:1">
      <c r="A1181" s="255"/>
    </row>
    <row r="1182" customFormat="1" spans="1:1">
      <c r="A1182" s="255"/>
    </row>
    <row r="1183" customFormat="1" spans="1:1">
      <c r="A1183" s="255"/>
    </row>
    <row r="1184" customFormat="1" spans="1:1">
      <c r="A1184" s="255"/>
    </row>
    <row r="1185" customFormat="1" spans="1:1">
      <c r="A1185" s="255"/>
    </row>
    <row r="1186" customFormat="1" spans="1:1">
      <c r="A1186" s="255"/>
    </row>
    <row r="1187" customFormat="1" spans="1:1">
      <c r="A1187" s="255"/>
    </row>
    <row r="1188" customFormat="1" spans="1:1">
      <c r="A1188" s="255"/>
    </row>
    <row r="1189" customFormat="1" spans="1:1">
      <c r="A1189" s="255"/>
    </row>
    <row r="1190" customFormat="1" spans="1:1">
      <c r="A1190" s="255"/>
    </row>
    <row r="1191" customFormat="1" spans="1:1">
      <c r="A1191" s="255"/>
    </row>
    <row r="1192" customFormat="1" spans="1:1">
      <c r="A1192" s="255"/>
    </row>
    <row r="1193" customFormat="1" spans="1:1">
      <c r="A1193" s="255"/>
    </row>
    <row r="1194" customFormat="1" spans="1:1">
      <c r="A1194" s="255"/>
    </row>
    <row r="1195" customFormat="1" spans="1:1">
      <c r="A1195" s="255"/>
    </row>
    <row r="1196" customFormat="1" spans="1:1">
      <c r="A1196" s="255"/>
    </row>
    <row r="1197" customFormat="1" spans="1:1">
      <c r="A1197" s="255"/>
    </row>
    <row r="1198" customFormat="1" spans="1:1">
      <c r="A1198" s="255"/>
    </row>
    <row r="1199" customFormat="1" spans="1:1">
      <c r="A1199" s="255"/>
    </row>
    <row r="1200" customFormat="1" spans="1:1">
      <c r="A1200" s="255"/>
    </row>
    <row r="1201" customFormat="1" spans="1:1">
      <c r="A1201" s="255"/>
    </row>
    <row r="1202" customFormat="1" spans="1:1">
      <c r="A1202" s="255"/>
    </row>
    <row r="1203" customFormat="1" spans="1:1">
      <c r="A1203" s="255"/>
    </row>
    <row r="1204" customFormat="1" spans="1:1">
      <c r="A1204" s="255"/>
    </row>
    <row r="1205" customFormat="1" spans="1:1">
      <c r="A1205" s="255"/>
    </row>
    <row r="1206" customFormat="1" spans="1:1">
      <c r="A1206" s="255"/>
    </row>
    <row r="1207" customFormat="1" spans="1:1">
      <c r="A1207" s="255"/>
    </row>
    <row r="1208" customFormat="1" spans="1:1">
      <c r="A1208" s="255"/>
    </row>
    <row r="1209" customFormat="1" spans="1:1">
      <c r="A1209" s="255"/>
    </row>
    <row r="1210" customFormat="1" spans="1:1">
      <c r="A1210" s="255"/>
    </row>
    <row r="1211" customFormat="1" spans="1:1">
      <c r="A1211" s="255"/>
    </row>
    <row r="1212" customFormat="1" spans="1:1">
      <c r="A1212" s="255"/>
    </row>
    <row r="1213" customFormat="1" spans="1:1">
      <c r="A1213" s="255"/>
    </row>
    <row r="1214" customFormat="1" spans="1:1">
      <c r="A1214" s="255"/>
    </row>
    <row r="1215" customFormat="1" spans="1:1">
      <c r="A1215" s="255"/>
    </row>
    <row r="1216" customFormat="1" spans="1:1">
      <c r="A1216" s="255"/>
    </row>
    <row r="1217" customFormat="1" spans="1:1">
      <c r="A1217" s="255"/>
    </row>
    <row r="1218" customFormat="1" spans="1:1">
      <c r="A1218" s="255"/>
    </row>
    <row r="1219" customFormat="1" spans="1:1">
      <c r="A1219" s="255"/>
    </row>
    <row r="1220" customFormat="1" spans="1:1">
      <c r="A1220" s="255"/>
    </row>
    <row r="1221" customFormat="1" spans="1:1">
      <c r="A1221" s="255"/>
    </row>
    <row r="1222" customFormat="1" spans="1:1">
      <c r="A1222" s="255"/>
    </row>
    <row r="1223" customFormat="1" spans="1:1">
      <c r="A1223" s="255"/>
    </row>
    <row r="1224" customFormat="1" spans="1:1">
      <c r="A1224" s="255"/>
    </row>
    <row r="1225" customFormat="1" spans="1:1">
      <c r="A1225" s="255"/>
    </row>
    <row r="1226" customFormat="1" spans="1:1">
      <c r="A1226" s="255"/>
    </row>
    <row r="1227" customFormat="1" spans="1:1">
      <c r="A1227" s="255"/>
    </row>
    <row r="1228" customFormat="1" spans="1:1">
      <c r="A1228" s="255"/>
    </row>
    <row r="1229" customFormat="1" spans="1:1">
      <c r="A1229" s="255"/>
    </row>
    <row r="1230" customFormat="1" spans="1:1">
      <c r="A1230" s="255"/>
    </row>
    <row r="1231" customFormat="1" spans="1:1">
      <c r="A1231" s="255"/>
    </row>
    <row r="1232" customFormat="1" spans="1:1">
      <c r="A1232" s="255"/>
    </row>
    <row r="1233" customFormat="1" spans="1:1">
      <c r="A1233" s="255"/>
    </row>
    <row r="1234" customFormat="1" spans="1:1">
      <c r="A1234" s="255"/>
    </row>
    <row r="1235" customFormat="1" spans="1:1">
      <c r="A1235" s="255"/>
    </row>
    <row r="1236" customFormat="1" spans="1:1">
      <c r="A1236" s="255"/>
    </row>
    <row r="1237" customFormat="1" spans="1:1">
      <c r="A1237" s="255"/>
    </row>
    <row r="1238" customFormat="1" spans="1:1">
      <c r="A1238" s="255"/>
    </row>
    <row r="1239" customFormat="1" spans="1:1">
      <c r="A1239" s="255"/>
    </row>
    <row r="1240" customFormat="1" spans="1:1">
      <c r="A1240" s="255"/>
    </row>
    <row r="1241" customFormat="1" spans="1:1">
      <c r="A1241" s="255"/>
    </row>
    <row r="1242" customFormat="1" spans="1:1">
      <c r="A1242" s="255"/>
    </row>
    <row r="1243" customFormat="1" spans="1:1">
      <c r="A1243" s="255"/>
    </row>
    <row r="1244" customFormat="1" spans="1:1">
      <c r="A1244" s="255"/>
    </row>
    <row r="1245" customFormat="1" spans="1:1">
      <c r="A1245" s="255"/>
    </row>
    <row r="1246" customFormat="1" spans="1:1">
      <c r="A1246" s="255"/>
    </row>
    <row r="1247" customFormat="1" spans="1:1">
      <c r="A1247" s="255"/>
    </row>
    <row r="1248" customFormat="1" spans="1:1">
      <c r="A1248" s="255"/>
    </row>
    <row r="1249" customFormat="1" spans="1:1">
      <c r="A1249" s="255"/>
    </row>
    <row r="1250" customFormat="1" spans="1:1">
      <c r="A1250" s="255"/>
    </row>
    <row r="1251" customFormat="1" spans="1:1">
      <c r="A1251" s="255"/>
    </row>
    <row r="1252" customFormat="1" spans="1:1">
      <c r="A1252" s="255"/>
    </row>
    <row r="1253" customFormat="1" spans="1:1">
      <c r="A1253" s="255"/>
    </row>
    <row r="1254" customFormat="1" spans="1:1">
      <c r="A1254" s="255"/>
    </row>
    <row r="1255" customFormat="1" spans="1:1">
      <c r="A1255" s="255"/>
    </row>
    <row r="1256" customFormat="1" spans="1:1">
      <c r="A1256" s="255"/>
    </row>
    <row r="1257" customFormat="1" spans="1:1">
      <c r="A1257" s="255"/>
    </row>
    <row r="1258" customFormat="1" spans="1:1">
      <c r="A1258" s="255"/>
    </row>
    <row r="1259" customFormat="1" spans="1:1">
      <c r="A1259" s="255"/>
    </row>
    <row r="1260" customFormat="1" spans="1:1">
      <c r="A1260" s="255"/>
    </row>
    <row r="1261" customFormat="1" spans="1:1">
      <c r="A1261" s="255"/>
    </row>
    <row r="1262" customFormat="1" spans="1:1">
      <c r="A1262" s="255"/>
    </row>
    <row r="1263" customFormat="1" spans="1:1">
      <c r="A1263" s="255"/>
    </row>
    <row r="1264" customFormat="1" spans="1:1">
      <c r="A1264" s="255"/>
    </row>
    <row r="1265" customFormat="1" spans="1:1">
      <c r="A1265" s="255"/>
    </row>
    <row r="1266" customFormat="1" spans="1:1">
      <c r="A1266" s="255"/>
    </row>
    <row r="1267" customFormat="1" spans="1:1">
      <c r="A1267" s="255"/>
    </row>
    <row r="1268" customFormat="1" spans="1:1">
      <c r="A1268" s="255"/>
    </row>
    <row r="1269" customFormat="1" spans="1:1">
      <c r="A1269" s="255"/>
    </row>
    <row r="1270" customFormat="1" spans="1:1">
      <c r="A1270" s="255"/>
    </row>
    <row r="1271" customFormat="1" spans="1:1">
      <c r="A1271" s="255"/>
    </row>
    <row r="1272" customFormat="1" spans="1:1">
      <c r="A1272" s="255"/>
    </row>
    <row r="1273" customFormat="1" spans="1:1">
      <c r="A1273" s="255"/>
    </row>
    <row r="1274" customFormat="1" spans="1:1">
      <c r="A1274" s="255"/>
    </row>
    <row r="1275" customFormat="1" spans="1:1">
      <c r="A1275" s="255"/>
    </row>
    <row r="1276" customFormat="1" spans="1:1">
      <c r="A1276" s="255"/>
    </row>
    <row r="1277" customFormat="1" spans="1:1">
      <c r="A1277" s="255"/>
    </row>
    <row r="1278" customFormat="1" spans="1:1">
      <c r="A1278" s="255"/>
    </row>
    <row r="1279" customFormat="1" spans="1:1">
      <c r="A1279" s="255"/>
    </row>
    <row r="1280" customFormat="1" spans="1:1">
      <c r="A1280" s="255"/>
    </row>
    <row r="1281" customFormat="1" spans="1:1">
      <c r="A1281" s="255"/>
    </row>
    <row r="1282" customFormat="1" spans="1:1">
      <c r="A1282" s="255"/>
    </row>
    <row r="1283" customFormat="1" spans="1:1">
      <c r="A1283" s="255"/>
    </row>
    <row r="1284" customFormat="1" spans="1:1">
      <c r="A1284" s="255"/>
    </row>
    <row r="1285" customFormat="1" spans="1:1">
      <c r="A1285" s="255"/>
    </row>
    <row r="1286" customFormat="1" spans="1:1">
      <c r="A1286" s="255"/>
    </row>
    <row r="1287" customFormat="1" spans="1:1">
      <c r="A1287" s="255"/>
    </row>
    <row r="1288" customFormat="1" spans="1:1">
      <c r="A1288" s="255"/>
    </row>
    <row r="1289" customFormat="1" spans="1:1">
      <c r="A1289" s="255"/>
    </row>
    <row r="1290" customFormat="1" spans="1:1">
      <c r="A1290" s="255"/>
    </row>
    <row r="1291" customFormat="1" spans="1:1">
      <c r="A1291" s="255"/>
    </row>
    <row r="1292" customFormat="1" spans="1:1">
      <c r="A1292" s="255"/>
    </row>
    <row r="1293" customFormat="1" spans="1:1">
      <c r="A1293" s="255"/>
    </row>
    <row r="1294" customFormat="1" spans="1:1">
      <c r="A1294" s="255"/>
    </row>
    <row r="1295" customFormat="1" spans="1:1">
      <c r="A1295" s="255"/>
    </row>
    <row r="1296" customFormat="1" spans="1:1">
      <c r="A1296" s="255"/>
    </row>
    <row r="1297" customFormat="1" spans="1:1">
      <c r="A1297" s="255"/>
    </row>
    <row r="1298" customFormat="1" spans="1:1">
      <c r="A1298" s="255"/>
    </row>
    <row r="1299" customFormat="1" spans="1:1">
      <c r="A1299" s="255"/>
    </row>
    <row r="1300" customFormat="1" spans="1:1">
      <c r="A1300" s="255"/>
    </row>
    <row r="1301" customFormat="1" spans="1:1">
      <c r="A1301" s="255"/>
    </row>
    <row r="1302" customFormat="1" spans="1:1">
      <c r="A1302" s="255"/>
    </row>
    <row r="1303" customFormat="1" spans="1:1">
      <c r="A1303" s="255"/>
    </row>
    <row r="1304" customFormat="1" spans="1:1">
      <c r="A1304" s="255"/>
    </row>
    <row r="1305" customFormat="1" spans="1:1">
      <c r="A1305" s="255"/>
    </row>
    <row r="1306" customFormat="1" spans="1:1">
      <c r="A1306" s="255"/>
    </row>
    <row r="1307" customFormat="1" spans="1:1">
      <c r="A1307" s="255"/>
    </row>
    <row r="1308" customFormat="1" spans="1:1">
      <c r="A1308" s="255"/>
    </row>
    <row r="1309" customFormat="1" spans="1:1">
      <c r="A1309" s="255"/>
    </row>
    <row r="1310" customFormat="1" spans="1:1">
      <c r="A1310" s="255"/>
    </row>
    <row r="1311" customFormat="1" spans="1:1">
      <c r="A1311" s="255"/>
    </row>
    <row r="1312" customFormat="1" spans="1:1">
      <c r="A1312" s="255"/>
    </row>
    <row r="1313" customFormat="1" spans="1:1">
      <c r="A1313" s="255"/>
    </row>
    <row r="1314" customFormat="1" spans="1:1">
      <c r="A1314" s="255"/>
    </row>
    <row r="1315" customFormat="1" spans="1:1">
      <c r="A1315" s="255"/>
    </row>
    <row r="1316" customFormat="1" spans="1:1">
      <c r="A1316" s="255"/>
    </row>
    <row r="1317" customFormat="1" spans="1:1">
      <c r="A1317" s="255"/>
    </row>
    <row r="1318" customFormat="1" spans="1:1">
      <c r="A1318" s="255"/>
    </row>
    <row r="1319" customFormat="1" spans="1:1">
      <c r="A1319" s="255"/>
    </row>
    <row r="1320" customFormat="1" spans="1:1">
      <c r="A1320" s="255"/>
    </row>
    <row r="1321" customFormat="1" spans="1:1">
      <c r="A1321" s="255"/>
    </row>
    <row r="1322" customFormat="1" spans="1:1">
      <c r="A1322" s="255"/>
    </row>
    <row r="1323" customFormat="1" spans="1:1">
      <c r="A1323" s="255"/>
    </row>
    <row r="1324" customFormat="1" spans="1:1">
      <c r="A1324" s="255"/>
    </row>
    <row r="1325" customFormat="1" spans="1:1">
      <c r="A1325" s="255"/>
    </row>
    <row r="1326" customFormat="1" spans="1:1">
      <c r="A1326" s="255"/>
    </row>
    <row r="1327" customFormat="1" spans="1:1">
      <c r="A1327" s="255"/>
    </row>
    <row r="1328" customFormat="1" spans="1:1">
      <c r="A1328" s="255"/>
    </row>
    <row r="1329" customFormat="1" spans="1:1">
      <c r="A1329" s="255"/>
    </row>
    <row r="1330" customFormat="1" spans="1:1">
      <c r="A1330" s="255"/>
    </row>
    <row r="1331" customFormat="1" spans="1:1">
      <c r="A1331" s="255"/>
    </row>
    <row r="1332" customFormat="1" spans="1:1">
      <c r="A1332" s="255"/>
    </row>
    <row r="1333" customFormat="1" spans="1:1">
      <c r="A1333" s="255"/>
    </row>
    <row r="1334" customFormat="1" spans="1:1">
      <c r="A1334" s="255"/>
    </row>
    <row r="1335" customFormat="1" spans="1:1">
      <c r="A1335" s="255"/>
    </row>
    <row r="1336" customFormat="1" spans="1:1">
      <c r="A1336" s="255"/>
    </row>
    <row r="1337" customFormat="1" spans="1:1">
      <c r="A1337" s="255"/>
    </row>
    <row r="1338" customFormat="1" spans="1:1">
      <c r="A1338" s="255"/>
    </row>
    <row r="1339" customFormat="1" spans="1:1">
      <c r="A1339" s="255"/>
    </row>
    <row r="1340" customFormat="1" spans="1:1">
      <c r="A1340" s="255"/>
    </row>
    <row r="1341" customFormat="1" spans="1:1">
      <c r="A1341" s="255"/>
    </row>
    <row r="1342" customFormat="1" spans="1:1">
      <c r="A1342" s="255"/>
    </row>
    <row r="1343" customFormat="1" spans="1:1">
      <c r="A1343" s="255"/>
    </row>
    <row r="1344" customFormat="1" spans="1:1">
      <c r="A1344" s="255"/>
    </row>
    <row r="1345" customFormat="1" spans="1:1">
      <c r="A1345" s="255"/>
    </row>
    <row r="1346" customFormat="1" spans="1:1">
      <c r="A1346" s="255"/>
    </row>
    <row r="1347" customFormat="1" spans="1:1">
      <c r="A1347" s="255"/>
    </row>
    <row r="1348" customFormat="1" spans="1:1">
      <c r="A1348" s="255"/>
    </row>
    <row r="1349" customFormat="1" spans="1:1">
      <c r="A1349" s="255"/>
    </row>
    <row r="1350" customFormat="1" spans="1:1">
      <c r="A1350" s="255"/>
    </row>
    <row r="1351" customFormat="1" spans="1:1">
      <c r="A1351" s="255"/>
    </row>
    <row r="1352" customFormat="1" spans="1:1">
      <c r="A1352" s="255"/>
    </row>
    <row r="1353" customFormat="1" spans="1:1">
      <c r="A1353" s="255"/>
    </row>
    <row r="1354" customFormat="1" spans="1:1">
      <c r="A1354" s="255"/>
    </row>
    <row r="1355" customFormat="1" spans="1:1">
      <c r="A1355" s="255"/>
    </row>
    <row r="1356" customFormat="1" spans="1:1">
      <c r="A1356" s="255"/>
    </row>
    <row r="1357" customFormat="1" spans="1:1">
      <c r="A1357" s="255"/>
    </row>
    <row r="1358" customFormat="1" spans="1:1">
      <c r="A1358" s="255"/>
    </row>
    <row r="1359" customFormat="1" spans="1:1">
      <c r="A1359" s="255"/>
    </row>
    <row r="1360" customFormat="1" spans="1:1">
      <c r="A1360" s="255"/>
    </row>
    <row r="1361" customFormat="1" spans="1:1">
      <c r="A1361" s="255"/>
    </row>
    <row r="1362" customFormat="1" spans="1:1">
      <c r="A1362" s="255"/>
    </row>
    <row r="1363" customFormat="1" spans="1:1">
      <c r="A1363" s="255"/>
    </row>
    <row r="1364" customFormat="1" spans="1:1">
      <c r="A1364" s="255"/>
    </row>
    <row r="1365" customFormat="1" spans="1:1">
      <c r="A1365" s="255"/>
    </row>
    <row r="1366" customFormat="1" spans="1:1">
      <c r="A1366" s="255"/>
    </row>
    <row r="1367" customFormat="1" spans="1:1">
      <c r="A1367" s="255"/>
    </row>
    <row r="1368" customFormat="1" spans="1:1">
      <c r="A1368" s="255"/>
    </row>
    <row r="1369" customFormat="1" spans="1:1">
      <c r="A1369" s="255"/>
    </row>
    <row r="1370" customFormat="1" spans="1:1">
      <c r="A1370" s="255"/>
    </row>
    <row r="1371" customFormat="1" spans="1:1">
      <c r="A1371" s="255"/>
    </row>
    <row r="1372" customFormat="1" spans="1:1">
      <c r="A1372" s="255"/>
    </row>
    <row r="1373" customFormat="1" spans="1:1">
      <c r="A1373" s="255"/>
    </row>
    <row r="1374" customFormat="1" spans="1:1">
      <c r="A1374" s="255"/>
    </row>
    <row r="1375" customFormat="1" spans="1:1">
      <c r="A1375" s="255"/>
    </row>
    <row r="1376" customFormat="1" spans="1:1">
      <c r="A1376" s="255"/>
    </row>
    <row r="1377" customFormat="1" spans="1:1">
      <c r="A1377" s="255"/>
    </row>
    <row r="1378" customFormat="1" spans="1:1">
      <c r="A1378" s="255"/>
    </row>
    <row r="1379" customFormat="1" spans="1:1">
      <c r="A1379" s="255"/>
    </row>
    <row r="1380" customFormat="1" spans="1:1">
      <c r="A1380" s="255"/>
    </row>
    <row r="1381" customFormat="1" spans="1:1">
      <c r="A1381" s="255"/>
    </row>
    <row r="1382" customFormat="1" spans="1:1">
      <c r="A1382" s="255"/>
    </row>
    <row r="1383" customFormat="1" spans="1:1">
      <c r="A1383" s="255"/>
    </row>
    <row r="1384" customFormat="1" spans="1:1">
      <c r="A1384" s="255"/>
    </row>
    <row r="1385" customFormat="1" spans="1:1">
      <c r="A1385" s="255"/>
    </row>
    <row r="1386" customFormat="1" spans="1:1">
      <c r="A1386" s="255"/>
    </row>
    <row r="1387" customFormat="1" spans="1:1">
      <c r="A1387" s="255"/>
    </row>
    <row r="1388" customFormat="1" spans="1:1">
      <c r="A1388" s="255"/>
    </row>
    <row r="1389" customFormat="1" spans="1:1">
      <c r="A1389" s="255"/>
    </row>
    <row r="1390" customFormat="1" spans="1:1">
      <c r="A1390" s="255"/>
    </row>
    <row r="1391" customFormat="1" spans="1:1">
      <c r="A1391" s="255"/>
    </row>
    <row r="1392" customFormat="1" spans="1:1">
      <c r="A1392" s="255"/>
    </row>
    <row r="1393" customFormat="1" spans="1:1">
      <c r="A1393" s="255"/>
    </row>
    <row r="1394" customFormat="1" spans="1:1">
      <c r="A1394" s="255"/>
    </row>
    <row r="1395" customFormat="1" spans="1:1">
      <c r="A1395" s="255"/>
    </row>
    <row r="1396" customFormat="1" spans="1:1">
      <c r="A1396" s="255"/>
    </row>
    <row r="1397" customFormat="1" spans="1:1">
      <c r="A1397" s="255"/>
    </row>
    <row r="1398" customFormat="1" spans="1:1">
      <c r="A1398" s="255"/>
    </row>
    <row r="1399" customFormat="1" spans="1:1">
      <c r="A1399" s="255"/>
    </row>
    <row r="1400" customFormat="1" spans="1:1">
      <c r="A1400" s="255"/>
    </row>
    <row r="1401" customFormat="1" spans="1:1">
      <c r="A1401" s="255"/>
    </row>
    <row r="1402" customFormat="1" spans="1:1">
      <c r="A1402" s="255"/>
    </row>
    <row r="1403" customFormat="1" spans="1:1">
      <c r="A1403" s="255"/>
    </row>
    <row r="1404" customFormat="1" spans="1:1">
      <c r="A1404" s="255"/>
    </row>
    <row r="1405" customFormat="1" spans="1:1">
      <c r="A1405" s="255"/>
    </row>
    <row r="1406" customFormat="1" spans="1:1">
      <c r="A1406" s="255"/>
    </row>
    <row r="1407" customFormat="1" spans="1:1">
      <c r="A1407" s="255"/>
    </row>
    <row r="1408" customFormat="1" spans="1:1">
      <c r="A1408" s="255"/>
    </row>
    <row r="1409" customFormat="1" spans="1:1">
      <c r="A1409" s="255"/>
    </row>
    <row r="1410" customFormat="1" spans="1:1">
      <c r="A1410" s="255"/>
    </row>
    <row r="1411" customFormat="1" spans="1:1">
      <c r="A1411" s="255"/>
    </row>
    <row r="1412" customFormat="1" spans="1:1">
      <c r="A1412" s="255"/>
    </row>
    <row r="1413" customFormat="1" spans="1:1">
      <c r="A1413" s="255"/>
    </row>
    <row r="1414" customFormat="1" spans="1:1">
      <c r="A1414" s="255"/>
    </row>
    <row r="1415" customFormat="1" spans="1:1">
      <c r="A1415" s="255"/>
    </row>
    <row r="1416" customFormat="1" spans="1:1">
      <c r="A1416" s="255"/>
    </row>
    <row r="1417" customFormat="1" spans="1:1">
      <c r="A1417" s="255"/>
    </row>
    <row r="1418" customFormat="1" spans="1:1">
      <c r="A1418" s="255"/>
    </row>
    <row r="1419" customFormat="1" spans="1:1">
      <c r="A1419" s="255"/>
    </row>
    <row r="1420" customFormat="1" spans="1:1">
      <c r="A1420" s="255"/>
    </row>
    <row r="1421" customFormat="1" spans="1:1">
      <c r="A1421" s="255"/>
    </row>
    <row r="1422" customFormat="1" spans="1:1">
      <c r="A1422" s="255"/>
    </row>
    <row r="1423" customFormat="1" spans="1:1">
      <c r="A1423" s="255"/>
    </row>
    <row r="1424" customFormat="1" spans="1:1">
      <c r="A1424" s="255"/>
    </row>
    <row r="1425" customFormat="1" spans="1:1">
      <c r="A1425" s="255"/>
    </row>
    <row r="1426" customFormat="1" spans="1:1">
      <c r="A1426" s="255"/>
    </row>
    <row r="1427" customFormat="1" spans="1:1">
      <c r="A1427" s="255"/>
    </row>
    <row r="1428" customFormat="1" spans="1:1">
      <c r="A1428" s="255"/>
    </row>
    <row r="1429" customFormat="1" spans="1:1">
      <c r="A1429" s="255"/>
    </row>
    <row r="1430" customFormat="1" spans="1:1">
      <c r="A1430" s="255"/>
    </row>
    <row r="1431" customFormat="1" spans="1:1">
      <c r="A1431" s="255"/>
    </row>
    <row r="1432" customFormat="1" spans="1:1">
      <c r="A1432" s="255"/>
    </row>
    <row r="1433" customFormat="1" spans="1:1">
      <c r="A1433" s="255"/>
    </row>
    <row r="1434" customFormat="1" spans="1:1">
      <c r="A1434" s="255"/>
    </row>
    <row r="1435" customFormat="1" spans="1:1">
      <c r="A1435" s="255"/>
    </row>
    <row r="1436" customFormat="1" spans="1:1">
      <c r="A1436" s="255"/>
    </row>
    <row r="1437" customFormat="1" spans="1:1">
      <c r="A1437" s="255"/>
    </row>
    <row r="1438" customFormat="1" spans="1:1">
      <c r="A1438" s="255"/>
    </row>
    <row r="1439" customFormat="1" spans="1:1">
      <c r="A1439" s="255"/>
    </row>
    <row r="1440" customFormat="1" spans="1:1">
      <c r="A1440" s="255"/>
    </row>
    <row r="1441" customFormat="1" spans="1:1">
      <c r="A1441" s="255"/>
    </row>
    <row r="1442" customFormat="1" spans="1:1">
      <c r="A1442" s="255"/>
    </row>
    <row r="1443" customFormat="1" spans="1:1">
      <c r="A1443" s="255"/>
    </row>
    <row r="1444" customFormat="1" spans="1:1">
      <c r="A1444" s="255"/>
    </row>
    <row r="1445" customFormat="1" spans="1:1">
      <c r="A1445" s="255"/>
    </row>
    <row r="1446" customFormat="1" spans="1:1">
      <c r="A1446" s="255"/>
    </row>
    <row r="1447" customFormat="1" spans="1:1">
      <c r="A1447" s="255"/>
    </row>
    <row r="1448" customFormat="1" spans="1:1">
      <c r="A1448" s="255"/>
    </row>
    <row r="1449" customFormat="1" spans="1:1">
      <c r="A1449" s="255"/>
    </row>
    <row r="1450" customFormat="1" spans="1:1">
      <c r="A1450" s="255"/>
    </row>
    <row r="1451" customFormat="1" spans="1:1">
      <c r="A1451" s="255"/>
    </row>
    <row r="1452" customFormat="1" spans="1:1">
      <c r="A1452" s="255"/>
    </row>
    <row r="1453" customFormat="1" spans="1:1">
      <c r="A1453" s="255"/>
    </row>
    <row r="1454" customFormat="1" spans="1:1">
      <c r="A1454" s="255"/>
    </row>
    <row r="1455" customFormat="1" spans="1:1">
      <c r="A1455" s="255"/>
    </row>
    <row r="1456" customFormat="1" spans="1:1">
      <c r="A1456" s="255"/>
    </row>
    <row r="1457" customFormat="1" spans="1:1">
      <c r="A1457" s="255"/>
    </row>
    <row r="1458" customFormat="1" spans="1:1">
      <c r="A1458" s="255"/>
    </row>
    <row r="1459" customFormat="1" spans="1:1">
      <c r="A1459" s="255"/>
    </row>
    <row r="1460" customFormat="1" spans="1:1">
      <c r="A1460" s="255"/>
    </row>
    <row r="1461" customFormat="1" spans="1:1">
      <c r="A1461" s="255"/>
    </row>
    <row r="1462" customFormat="1" spans="1:1">
      <c r="A1462" s="255"/>
    </row>
    <row r="1463" customFormat="1" spans="1:1">
      <c r="A1463" s="255"/>
    </row>
    <row r="1464" customFormat="1" spans="1:1">
      <c r="A1464" s="255"/>
    </row>
    <row r="1465" customFormat="1" spans="1:1">
      <c r="A1465" s="255"/>
    </row>
    <row r="1466" customFormat="1" spans="1:1">
      <c r="A1466" s="255"/>
    </row>
    <row r="1467" customFormat="1" spans="1:1">
      <c r="A1467" s="255"/>
    </row>
    <row r="1468" customFormat="1" spans="1:1">
      <c r="A1468" s="255"/>
    </row>
    <row r="1469" customFormat="1" spans="1:1">
      <c r="A1469" s="255"/>
    </row>
    <row r="1470" customFormat="1" spans="1:1">
      <c r="A1470" s="255"/>
    </row>
    <row r="1471" customFormat="1" spans="1:1">
      <c r="A1471" s="255"/>
    </row>
    <row r="1472" customFormat="1" spans="1:1">
      <c r="A1472" s="255"/>
    </row>
    <row r="1473" customFormat="1" spans="1:1">
      <c r="A1473" s="255"/>
    </row>
    <row r="1474" customFormat="1" spans="1:1">
      <c r="A1474" s="255"/>
    </row>
    <row r="1475" customFormat="1" spans="1:1">
      <c r="A1475" s="255"/>
    </row>
    <row r="1476" customFormat="1" spans="1:1">
      <c r="A1476" s="255"/>
    </row>
    <row r="1477" customFormat="1" spans="1:1">
      <c r="A1477" s="255"/>
    </row>
    <row r="1478" customFormat="1" spans="1:1">
      <c r="A1478" s="255"/>
    </row>
    <row r="1479" customFormat="1" spans="1:1">
      <c r="A1479" s="255"/>
    </row>
    <row r="1480" customFormat="1" spans="1:1">
      <c r="A1480" s="255"/>
    </row>
    <row r="1481" customFormat="1" spans="1:1">
      <c r="A1481" s="255"/>
    </row>
    <row r="1482" customFormat="1" spans="1:1">
      <c r="A1482" s="255"/>
    </row>
    <row r="1483" customFormat="1" spans="1:1">
      <c r="A1483" s="255"/>
    </row>
    <row r="1484" customFormat="1" spans="1:1">
      <c r="A1484" s="255"/>
    </row>
    <row r="1485" customFormat="1" spans="1:1">
      <c r="A1485" s="255"/>
    </row>
    <row r="1486" customFormat="1" spans="1:1">
      <c r="A1486" s="255"/>
    </row>
    <row r="1487" customFormat="1" spans="1:1">
      <c r="A1487" s="255"/>
    </row>
    <row r="1488" customFormat="1" spans="1:1">
      <c r="A1488" s="255"/>
    </row>
    <row r="1489" customFormat="1" spans="1:1">
      <c r="A1489" s="255"/>
    </row>
    <row r="1490" customFormat="1" spans="1:1">
      <c r="A1490" s="255"/>
    </row>
    <row r="1491" customFormat="1" spans="1:1">
      <c r="A1491" s="255"/>
    </row>
    <row r="1492" customFormat="1" spans="1:1">
      <c r="A1492" s="255"/>
    </row>
    <row r="1493" customFormat="1" spans="1:1">
      <c r="A1493" s="255"/>
    </row>
    <row r="1494" customFormat="1" spans="1:1">
      <c r="A1494" s="255"/>
    </row>
    <row r="1495" customFormat="1" spans="1:1">
      <c r="A1495" s="255"/>
    </row>
    <row r="1496" customFormat="1" spans="1:1">
      <c r="A1496" s="255"/>
    </row>
    <row r="1497" customFormat="1" spans="1:1">
      <c r="A1497" s="255"/>
    </row>
    <row r="1498" customFormat="1" spans="1:1">
      <c r="A1498" s="255"/>
    </row>
    <row r="1499" customFormat="1" spans="1:1">
      <c r="A1499" s="255"/>
    </row>
    <row r="1500" customFormat="1" spans="1:1">
      <c r="A1500" s="255"/>
    </row>
    <row r="1501" customFormat="1" spans="1:1">
      <c r="A1501" s="255"/>
    </row>
    <row r="1502" customFormat="1" spans="1:1">
      <c r="A1502" s="255"/>
    </row>
    <row r="1503" customFormat="1" spans="1:1">
      <c r="A1503" s="255"/>
    </row>
    <row r="1504" customFormat="1" spans="1:1">
      <c r="A1504" s="255"/>
    </row>
    <row r="1505" customFormat="1" spans="1:1">
      <c r="A1505" s="255"/>
    </row>
    <row r="1506" customFormat="1" spans="1:1">
      <c r="A1506" s="255"/>
    </row>
    <row r="1507" customFormat="1" spans="1:1">
      <c r="A1507" s="255"/>
    </row>
    <row r="1508" customFormat="1" spans="1:1">
      <c r="A1508" s="255"/>
    </row>
    <row r="1509" customFormat="1" spans="1:1">
      <c r="A1509" s="255"/>
    </row>
    <row r="1510" customFormat="1" spans="1:1">
      <c r="A1510" s="255"/>
    </row>
    <row r="1511" customFormat="1" spans="1:1">
      <c r="A1511" s="255"/>
    </row>
    <row r="1512" customFormat="1" spans="1:1">
      <c r="A1512" s="255"/>
    </row>
    <row r="1513" customFormat="1" spans="1:1">
      <c r="A1513" s="255"/>
    </row>
    <row r="1514" customFormat="1" spans="1:1">
      <c r="A1514" s="255"/>
    </row>
    <row r="1515" customFormat="1" spans="1:1">
      <c r="A1515" s="255"/>
    </row>
    <row r="1516" customFormat="1" spans="1:1">
      <c r="A1516" s="255"/>
    </row>
    <row r="1517" customFormat="1" spans="1:1">
      <c r="A1517" s="255"/>
    </row>
    <row r="1518" customFormat="1" spans="1:1">
      <c r="A1518" s="255"/>
    </row>
    <row r="1519" customFormat="1" spans="1:1">
      <c r="A1519" s="255"/>
    </row>
    <row r="1520" customFormat="1" spans="1:1">
      <c r="A1520" s="255"/>
    </row>
    <row r="1521" customFormat="1" spans="1:1">
      <c r="A1521" s="255"/>
    </row>
    <row r="1522" customFormat="1" spans="1:1">
      <c r="A1522" s="255"/>
    </row>
    <row r="1523" customFormat="1" spans="1:1">
      <c r="A1523" s="255"/>
    </row>
    <row r="1524" customFormat="1" spans="1:1">
      <c r="A1524" s="255"/>
    </row>
    <row r="1525" customFormat="1" spans="1:1">
      <c r="A1525" s="255"/>
    </row>
    <row r="1526" customFormat="1" spans="1:1">
      <c r="A1526" s="255"/>
    </row>
    <row r="1527" customFormat="1" spans="1:1">
      <c r="A1527" s="255"/>
    </row>
    <row r="1528" customFormat="1" spans="1:1">
      <c r="A1528" s="255"/>
    </row>
    <row r="1529" customFormat="1" spans="1:1">
      <c r="A1529" s="255"/>
    </row>
    <row r="1530" customFormat="1" spans="1:1">
      <c r="A1530" s="255"/>
    </row>
    <row r="1531" customFormat="1" spans="1:1">
      <c r="A1531" s="255"/>
    </row>
    <row r="1532" customFormat="1" spans="1:1">
      <c r="A1532" s="255"/>
    </row>
    <row r="1533" customFormat="1" spans="1:1">
      <c r="A1533" s="255"/>
    </row>
    <row r="1534" customFormat="1" spans="1:1">
      <c r="A1534" s="255"/>
    </row>
    <row r="1535" customFormat="1" spans="1:1">
      <c r="A1535" s="255"/>
    </row>
    <row r="1536" customFormat="1" spans="1:1">
      <c r="A1536" s="255"/>
    </row>
    <row r="1537" customFormat="1" spans="1:1">
      <c r="A1537" s="255"/>
    </row>
    <row r="1538" customFormat="1" spans="1:1">
      <c r="A1538" s="255"/>
    </row>
    <row r="1539" customFormat="1" spans="1:1">
      <c r="A1539" s="255"/>
    </row>
    <row r="1540" customFormat="1" spans="1:1">
      <c r="A1540" s="255"/>
    </row>
    <row r="1541" customFormat="1" spans="1:1">
      <c r="A1541" s="255"/>
    </row>
    <row r="1542" customFormat="1" spans="1:1">
      <c r="A1542" s="255"/>
    </row>
    <row r="1543" customFormat="1" spans="1:1">
      <c r="A1543" s="255"/>
    </row>
    <row r="1544" customFormat="1" spans="1:1">
      <c r="A1544" s="255"/>
    </row>
    <row r="1545" customFormat="1" spans="1:1">
      <c r="A1545" s="255"/>
    </row>
    <row r="1546" customFormat="1" spans="1:1">
      <c r="A1546" s="255"/>
    </row>
    <row r="1547" customFormat="1" spans="1:1">
      <c r="A1547" s="255"/>
    </row>
    <row r="1548" customFormat="1" spans="1:1">
      <c r="A1548" s="255"/>
    </row>
    <row r="1549" customFormat="1" spans="1:1">
      <c r="A1549" s="255"/>
    </row>
    <row r="1550" customFormat="1" spans="1:1">
      <c r="A1550" s="255"/>
    </row>
    <row r="1551" customFormat="1" spans="1:1">
      <c r="A1551" s="255"/>
    </row>
    <row r="1552" customFormat="1" spans="1:1">
      <c r="A1552" s="255"/>
    </row>
    <row r="1553" customFormat="1" spans="1:1">
      <c r="A1553" s="255"/>
    </row>
    <row r="1554" customFormat="1" spans="1:1">
      <c r="A1554" s="255"/>
    </row>
    <row r="1555" customFormat="1" spans="1:1">
      <c r="A1555" s="255"/>
    </row>
    <row r="1556" customFormat="1" spans="1:1">
      <c r="A1556" s="255"/>
    </row>
    <row r="1557" customFormat="1" spans="1:1">
      <c r="A1557" s="255"/>
    </row>
    <row r="1558" customFormat="1" spans="1:1">
      <c r="A1558" s="255"/>
    </row>
    <row r="1559" customFormat="1" spans="1:1">
      <c r="A1559" s="255"/>
    </row>
    <row r="1560" customFormat="1" spans="1:1">
      <c r="A1560" s="255"/>
    </row>
    <row r="1561" customFormat="1" spans="1:1">
      <c r="A1561" s="255"/>
    </row>
    <row r="1562" customFormat="1" spans="1:1">
      <c r="A1562" s="255"/>
    </row>
    <row r="1563" customFormat="1" spans="1:1">
      <c r="A1563" s="255"/>
    </row>
    <row r="1564" customFormat="1" spans="1:1">
      <c r="A1564" s="255"/>
    </row>
    <row r="1565" customFormat="1" spans="1:1">
      <c r="A1565" s="255"/>
    </row>
    <row r="1566" customFormat="1" spans="1:1">
      <c r="A1566" s="255"/>
    </row>
    <row r="1567" customFormat="1" spans="1:1">
      <c r="A1567" s="255"/>
    </row>
    <row r="1568" customFormat="1" spans="1:1">
      <c r="A1568" s="255"/>
    </row>
    <row r="1569" customFormat="1" spans="1:1">
      <c r="A1569" s="255"/>
    </row>
    <row r="1570" customFormat="1" spans="1:1">
      <c r="A1570" s="255"/>
    </row>
    <row r="1571" customFormat="1" spans="1:1">
      <c r="A1571" s="255"/>
    </row>
    <row r="1572" customFormat="1" spans="1:1">
      <c r="A1572" s="255"/>
    </row>
    <row r="1573" customFormat="1" spans="1:1">
      <c r="A1573" s="255"/>
    </row>
    <row r="1574" customFormat="1" spans="1:1">
      <c r="A1574" s="255"/>
    </row>
    <row r="1575" customFormat="1" spans="1:1">
      <c r="A1575" s="255"/>
    </row>
    <row r="1576" customFormat="1" spans="1:1">
      <c r="A1576" s="255"/>
    </row>
    <row r="1577" customFormat="1" spans="1:1">
      <c r="A1577" s="255"/>
    </row>
    <row r="1578" customFormat="1" spans="1:1">
      <c r="A1578" s="255"/>
    </row>
    <row r="1579" customFormat="1" spans="1:1">
      <c r="A1579" s="255"/>
    </row>
    <row r="1580" customFormat="1" spans="1:1">
      <c r="A1580" s="255"/>
    </row>
    <row r="1581" customFormat="1" spans="1:1">
      <c r="A1581" s="255"/>
    </row>
    <row r="1582" customFormat="1" spans="1:1">
      <c r="A1582" s="255"/>
    </row>
    <row r="1583" customFormat="1" spans="1:1">
      <c r="A1583" s="255"/>
    </row>
    <row r="1584" customFormat="1" spans="1:1">
      <c r="A1584" s="255"/>
    </row>
    <row r="1585" customFormat="1" spans="1:1">
      <c r="A1585" s="255"/>
    </row>
    <row r="1586" customFormat="1" spans="1:1">
      <c r="A1586" s="255"/>
    </row>
    <row r="1587" customFormat="1" spans="1:1">
      <c r="A1587" s="255"/>
    </row>
    <row r="1588" customFormat="1" spans="1:1">
      <c r="A1588" s="255"/>
    </row>
    <row r="1589" customFormat="1" spans="1:1">
      <c r="A1589" s="255"/>
    </row>
    <row r="1590" customFormat="1" spans="1:1">
      <c r="A1590" s="255"/>
    </row>
    <row r="1591" customFormat="1" spans="1:1">
      <c r="A1591" s="255"/>
    </row>
    <row r="1592" customFormat="1" spans="1:1">
      <c r="A1592" s="255"/>
    </row>
    <row r="1593" customFormat="1" spans="1:1">
      <c r="A1593" s="255"/>
    </row>
    <row r="1594" customFormat="1" spans="1:1">
      <c r="A1594" s="255"/>
    </row>
    <row r="1595" customFormat="1" spans="1:1">
      <c r="A1595" s="255"/>
    </row>
    <row r="1596" customFormat="1" spans="1:1">
      <c r="A1596" s="255"/>
    </row>
    <row r="1597" customFormat="1" spans="1:1">
      <c r="A1597" s="255"/>
    </row>
    <row r="1598" customFormat="1" spans="1:1">
      <c r="A1598" s="255"/>
    </row>
    <row r="1599" customFormat="1" spans="1:1">
      <c r="A1599" s="255"/>
    </row>
    <row r="1600" customFormat="1" spans="1:1">
      <c r="A1600" s="255"/>
    </row>
    <row r="1601" customFormat="1" spans="1:1">
      <c r="A1601" s="255"/>
    </row>
    <row r="1602" customFormat="1" spans="1:1">
      <c r="A1602" s="255"/>
    </row>
    <row r="1603" customFormat="1" spans="1:1">
      <c r="A1603" s="255"/>
    </row>
    <row r="1604" customFormat="1" spans="1:1">
      <c r="A1604" s="255"/>
    </row>
    <row r="1605" customFormat="1" spans="1:1">
      <c r="A1605" s="255"/>
    </row>
    <row r="1606" customFormat="1" spans="1:1">
      <c r="A1606" s="255"/>
    </row>
    <row r="1607" customFormat="1" spans="1:1">
      <c r="A1607" s="255"/>
    </row>
    <row r="1608" customFormat="1" spans="1:1">
      <c r="A1608" s="255"/>
    </row>
    <row r="1609" customFormat="1" spans="1:1">
      <c r="A1609" s="255"/>
    </row>
    <row r="1610" customFormat="1" spans="1:1">
      <c r="A1610" s="255"/>
    </row>
    <row r="1611" customFormat="1" spans="1:1">
      <c r="A1611" s="255"/>
    </row>
    <row r="1612" customFormat="1" spans="1:1">
      <c r="A1612" s="255"/>
    </row>
    <row r="1613" customFormat="1" spans="1:1">
      <c r="A1613" s="255"/>
    </row>
    <row r="1614" customFormat="1" spans="1:1">
      <c r="A1614" s="255"/>
    </row>
    <row r="1615" customFormat="1" spans="1:1">
      <c r="A1615" s="255"/>
    </row>
    <row r="1616" customFormat="1" spans="1:1">
      <c r="A1616" s="255"/>
    </row>
    <row r="1617" customFormat="1" spans="1:1">
      <c r="A1617" s="255"/>
    </row>
    <row r="1618" customFormat="1" spans="1:1">
      <c r="A1618" s="255"/>
    </row>
    <row r="1619" customFormat="1" spans="1:1">
      <c r="A1619" s="255"/>
    </row>
    <row r="1620" customFormat="1" spans="1:1">
      <c r="A1620" s="255"/>
    </row>
    <row r="1621" customFormat="1" spans="1:1">
      <c r="A1621" s="255"/>
    </row>
    <row r="1622" customFormat="1" spans="1:1">
      <c r="A1622" s="255"/>
    </row>
    <row r="1623" customFormat="1" spans="1:1">
      <c r="A1623" s="255"/>
    </row>
    <row r="1624" customFormat="1" spans="1:1">
      <c r="A1624" s="255"/>
    </row>
    <row r="1625" customFormat="1" spans="1:1">
      <c r="A1625" s="255"/>
    </row>
    <row r="1626" customFormat="1" spans="1:1">
      <c r="A1626" s="255"/>
    </row>
    <row r="1627" customFormat="1" spans="1:1">
      <c r="A1627" s="255"/>
    </row>
    <row r="1628" customFormat="1" spans="1:1">
      <c r="A1628" s="255"/>
    </row>
    <row r="1629" customFormat="1" spans="1:1">
      <c r="A1629" s="255"/>
    </row>
    <row r="1630" customFormat="1" spans="1:1">
      <c r="A1630" s="255"/>
    </row>
    <row r="1631" customFormat="1" spans="1:1">
      <c r="A1631" s="255"/>
    </row>
    <row r="1632" customFormat="1" spans="1:1">
      <c r="A1632" s="255"/>
    </row>
    <row r="1633" customFormat="1" spans="1:1">
      <c r="A1633" s="255"/>
    </row>
    <row r="1634" customFormat="1" spans="1:1">
      <c r="A1634" s="255"/>
    </row>
    <row r="1635" customFormat="1" spans="1:1">
      <c r="A1635" s="255"/>
    </row>
    <row r="1636" customFormat="1" spans="1:1">
      <c r="A1636" s="255"/>
    </row>
    <row r="1637" customFormat="1" spans="1:1">
      <c r="A1637" s="255"/>
    </row>
    <row r="1638" customFormat="1" spans="1:1">
      <c r="A1638" s="255"/>
    </row>
    <row r="1639" customFormat="1" spans="1:1">
      <c r="A1639" s="255"/>
    </row>
    <row r="1640" customFormat="1" spans="1:1">
      <c r="A1640" s="255"/>
    </row>
    <row r="1641" customFormat="1" spans="1:1">
      <c r="A1641" s="255"/>
    </row>
    <row r="1642" customFormat="1" spans="1:1">
      <c r="A1642" s="255"/>
    </row>
    <row r="1643" customFormat="1" spans="1:1">
      <c r="A1643" s="255"/>
    </row>
    <row r="1644" customFormat="1" spans="1:1">
      <c r="A1644" s="255"/>
    </row>
    <row r="1645" customFormat="1" spans="1:1">
      <c r="A1645" s="255"/>
    </row>
    <row r="1646" customFormat="1" spans="1:1">
      <c r="A1646" s="255"/>
    </row>
    <row r="1647" customFormat="1" spans="1:1">
      <c r="A1647" s="255"/>
    </row>
    <row r="1648" customFormat="1" spans="1:1">
      <c r="A1648" s="255"/>
    </row>
    <row r="1649" customFormat="1" spans="1:1">
      <c r="A1649" s="255"/>
    </row>
    <row r="1650" customFormat="1" spans="1:1">
      <c r="A1650" s="255"/>
    </row>
    <row r="1651" customFormat="1" spans="1:1">
      <c r="A1651" s="255"/>
    </row>
    <row r="1652" customFormat="1" spans="1:1">
      <c r="A1652" s="255"/>
    </row>
    <row r="1653" customFormat="1" spans="1:1">
      <c r="A1653" s="255"/>
    </row>
    <row r="1654" customFormat="1" spans="1:1">
      <c r="A1654" s="255"/>
    </row>
    <row r="1655" customFormat="1" spans="1:1">
      <c r="A1655" s="255"/>
    </row>
    <row r="1656" customFormat="1" spans="1:1">
      <c r="A1656" s="255"/>
    </row>
    <row r="1657" customFormat="1" spans="1:1">
      <c r="A1657" s="255"/>
    </row>
    <row r="1658" customFormat="1" spans="1:1">
      <c r="A1658" s="255"/>
    </row>
    <row r="1659" customFormat="1" spans="1:1">
      <c r="A1659" s="255"/>
    </row>
    <row r="1660" customFormat="1" spans="1:1">
      <c r="A1660" s="255"/>
    </row>
    <row r="1661" customFormat="1" spans="1:1">
      <c r="A1661" s="255"/>
    </row>
    <row r="1662" customFormat="1" spans="1:1">
      <c r="A1662" s="255"/>
    </row>
    <row r="1663" customFormat="1" spans="1:1">
      <c r="A1663" s="255"/>
    </row>
    <row r="1664" customFormat="1" spans="1:1">
      <c r="A1664" s="255"/>
    </row>
    <row r="1665" customFormat="1" spans="1:1">
      <c r="A1665" s="255"/>
    </row>
    <row r="1666" customFormat="1" spans="1:1">
      <c r="A1666" s="255"/>
    </row>
    <row r="1667" customFormat="1" spans="1:1">
      <c r="A1667" s="255"/>
    </row>
    <row r="1668" customFormat="1" spans="1:1">
      <c r="A1668" s="255"/>
    </row>
    <row r="1669" customFormat="1" spans="1:1">
      <c r="A1669" s="255"/>
    </row>
    <row r="1670" customFormat="1" spans="1:1">
      <c r="A1670" s="255"/>
    </row>
    <row r="1671" customFormat="1" spans="1:1">
      <c r="A1671" s="255"/>
    </row>
    <row r="1672" customFormat="1" spans="1:1">
      <c r="A1672" s="255"/>
    </row>
    <row r="1673" customFormat="1" spans="1:1">
      <c r="A1673" s="255"/>
    </row>
    <row r="1674" customFormat="1" spans="1:1">
      <c r="A1674" s="255"/>
    </row>
    <row r="1675" customFormat="1" spans="1:1">
      <c r="A1675" s="255"/>
    </row>
    <row r="1676" customFormat="1" spans="1:1">
      <c r="A1676" s="255"/>
    </row>
    <row r="1677" customFormat="1" spans="1:1">
      <c r="A1677" s="255"/>
    </row>
    <row r="1678" customFormat="1" spans="1:1">
      <c r="A1678" s="255"/>
    </row>
    <row r="1679" customFormat="1" spans="1:1">
      <c r="A1679" s="255"/>
    </row>
    <row r="1680" customFormat="1" spans="1:1">
      <c r="A1680" s="255"/>
    </row>
    <row r="1681" customFormat="1" spans="1:1">
      <c r="A1681" s="255"/>
    </row>
    <row r="1682" customFormat="1" spans="1:1">
      <c r="A1682" s="255"/>
    </row>
    <row r="1683" customFormat="1" spans="1:1">
      <c r="A1683" s="255"/>
    </row>
    <row r="1684" customFormat="1" spans="1:1">
      <c r="A1684" s="255"/>
    </row>
    <row r="1685" customFormat="1" spans="1:1">
      <c r="A1685" s="255"/>
    </row>
    <row r="1686" customFormat="1" spans="1:1">
      <c r="A1686" s="255"/>
    </row>
    <row r="1687" customFormat="1" spans="1:1">
      <c r="A1687" s="255"/>
    </row>
    <row r="1688" customFormat="1" spans="1:1">
      <c r="A1688" s="255"/>
    </row>
    <row r="1689" customFormat="1" spans="1:1">
      <c r="A1689" s="255"/>
    </row>
    <row r="1690" customFormat="1" spans="1:1">
      <c r="A1690" s="255"/>
    </row>
    <row r="1691" customFormat="1" spans="1:1">
      <c r="A1691" s="255"/>
    </row>
    <row r="1692" customFormat="1" spans="1:1">
      <c r="A1692" s="255"/>
    </row>
    <row r="1693" customFormat="1" spans="1:1">
      <c r="A1693" s="255"/>
    </row>
    <row r="1694" customFormat="1" spans="1:1">
      <c r="A1694" s="255"/>
    </row>
    <row r="1695" customFormat="1" spans="1:1">
      <c r="A1695" s="255"/>
    </row>
    <row r="1696" customFormat="1" spans="1:1">
      <c r="A1696" s="255"/>
    </row>
    <row r="1697" customFormat="1" spans="1:1">
      <c r="A1697" s="255"/>
    </row>
    <row r="1698" customFormat="1" spans="1:1">
      <c r="A1698" s="255"/>
    </row>
    <row r="1699" customFormat="1" spans="1:1">
      <c r="A1699" s="255"/>
    </row>
    <row r="1700" customFormat="1" spans="1:1">
      <c r="A1700" s="255"/>
    </row>
    <row r="1701" customFormat="1" spans="1:1">
      <c r="A1701" s="255"/>
    </row>
    <row r="1702" customFormat="1" spans="1:1">
      <c r="A1702" s="255"/>
    </row>
    <row r="1703" customFormat="1" spans="1:1">
      <c r="A1703" s="255"/>
    </row>
    <row r="1704" customFormat="1" spans="1:1">
      <c r="A1704" s="255"/>
    </row>
    <row r="1705" customFormat="1" spans="1:1">
      <c r="A1705" s="255"/>
    </row>
    <row r="1706" customFormat="1" spans="1:1">
      <c r="A1706" s="255"/>
    </row>
    <row r="1707" customFormat="1" spans="1:1">
      <c r="A1707" s="255"/>
    </row>
    <row r="1708" customFormat="1" spans="1:1">
      <c r="A1708" s="255"/>
    </row>
    <row r="1709" customFormat="1" spans="1:1">
      <c r="A1709" s="255"/>
    </row>
    <row r="1710" customFormat="1" spans="1:1">
      <c r="A1710" s="255"/>
    </row>
    <row r="1711" customFormat="1" spans="1:1">
      <c r="A1711" s="255"/>
    </row>
    <row r="1712" customFormat="1" spans="1:1">
      <c r="A1712" s="255"/>
    </row>
    <row r="1713" customFormat="1" spans="1:1">
      <c r="A1713" s="255"/>
    </row>
    <row r="1714" customFormat="1" spans="1:1">
      <c r="A1714" s="255"/>
    </row>
    <row r="1715" customFormat="1" spans="1:1">
      <c r="A1715" s="255"/>
    </row>
    <row r="1716" customFormat="1" spans="1:1">
      <c r="A1716" s="255"/>
    </row>
    <row r="1717" customFormat="1" spans="1:1">
      <c r="A1717" s="255"/>
    </row>
    <row r="1718" customFormat="1" spans="1:1">
      <c r="A1718" s="255"/>
    </row>
    <row r="1719" customFormat="1" spans="1:1">
      <c r="A1719" s="255"/>
    </row>
    <row r="1720" customFormat="1" spans="1:1">
      <c r="A1720" s="255"/>
    </row>
    <row r="1721" customFormat="1" spans="1:1">
      <c r="A1721" s="255"/>
    </row>
    <row r="1722" customFormat="1" spans="1:1">
      <c r="A1722" s="255"/>
    </row>
    <row r="1723" customFormat="1" spans="1:1">
      <c r="A1723" s="255"/>
    </row>
    <row r="1724" customFormat="1" spans="1:1">
      <c r="A1724" s="255"/>
    </row>
    <row r="1725" customFormat="1" spans="1:1">
      <c r="A1725" s="255"/>
    </row>
    <row r="1726" customFormat="1" spans="1:1">
      <c r="A1726" s="255"/>
    </row>
    <row r="1727" customFormat="1" spans="1:1">
      <c r="A1727" s="255"/>
    </row>
    <row r="1728" customFormat="1" spans="1:1">
      <c r="A1728" s="255"/>
    </row>
    <row r="1729" customFormat="1" spans="1:1">
      <c r="A1729" s="255"/>
    </row>
    <row r="1730" customFormat="1" spans="1:1">
      <c r="A1730" s="255"/>
    </row>
    <row r="1731" customFormat="1" spans="1:1">
      <c r="A1731" s="255"/>
    </row>
    <row r="1732" customFormat="1" spans="1:1">
      <c r="A1732" s="255"/>
    </row>
    <row r="1733" customFormat="1" spans="1:1">
      <c r="A1733" s="255"/>
    </row>
    <row r="1734" customFormat="1" spans="1:1">
      <c r="A1734" s="255"/>
    </row>
    <row r="1735" customFormat="1" spans="1:1">
      <c r="A1735" s="255"/>
    </row>
    <row r="1736" customFormat="1" spans="1:1">
      <c r="A1736" s="255"/>
    </row>
    <row r="1737" customFormat="1" spans="1:1">
      <c r="A1737" s="255"/>
    </row>
    <row r="1738" customFormat="1" spans="1:1">
      <c r="A1738" s="255"/>
    </row>
    <row r="1739" customFormat="1" spans="1:1">
      <c r="A1739" s="255"/>
    </row>
    <row r="1740" customFormat="1" spans="1:1">
      <c r="A1740" s="255"/>
    </row>
    <row r="1741" customFormat="1" spans="1:1">
      <c r="A1741" s="255"/>
    </row>
    <row r="1742" customFormat="1" spans="1:1">
      <c r="A1742" s="255"/>
    </row>
    <row r="1743" customFormat="1" spans="1:1">
      <c r="A1743" s="255"/>
    </row>
    <row r="1744" customFormat="1" spans="1:1">
      <c r="A1744" s="255"/>
    </row>
    <row r="1745" customFormat="1" spans="1:1">
      <c r="A1745" s="255"/>
    </row>
    <row r="1746" customFormat="1" spans="1:1">
      <c r="A1746" s="255"/>
    </row>
    <row r="1747" customFormat="1" spans="1:1">
      <c r="A1747" s="255"/>
    </row>
    <row r="1748" customFormat="1" spans="1:1">
      <c r="A1748" s="255"/>
    </row>
    <row r="1749" customFormat="1" spans="1:1">
      <c r="A1749" s="255"/>
    </row>
    <row r="1750" customFormat="1" spans="1:1">
      <c r="A1750" s="255"/>
    </row>
    <row r="1751" customFormat="1" spans="1:1">
      <c r="A1751" s="255"/>
    </row>
    <row r="1752" customFormat="1" spans="1:1">
      <c r="A1752" s="255"/>
    </row>
    <row r="1753" customFormat="1" spans="1:1">
      <c r="A1753" s="255"/>
    </row>
    <row r="1754" customFormat="1" spans="1:1">
      <c r="A1754" s="255"/>
    </row>
    <row r="1755" customFormat="1" spans="1:1">
      <c r="A1755" s="255"/>
    </row>
    <row r="1756" customFormat="1" spans="1:1">
      <c r="A1756" s="255"/>
    </row>
    <row r="1757" customFormat="1" spans="1:1">
      <c r="A1757" s="255"/>
    </row>
    <row r="1758" customFormat="1" spans="1:1">
      <c r="A1758" s="255"/>
    </row>
    <row r="1759" customFormat="1" spans="1:1">
      <c r="A1759" s="255"/>
    </row>
    <row r="1760" customFormat="1" spans="1:1">
      <c r="A1760" s="255"/>
    </row>
    <row r="1761" customFormat="1" spans="1:1">
      <c r="A1761" s="255"/>
    </row>
    <row r="1762" customFormat="1" spans="1:1">
      <c r="A1762" s="255"/>
    </row>
    <row r="1763" customFormat="1" spans="1:1">
      <c r="A1763" s="255"/>
    </row>
    <row r="1764" customFormat="1" spans="1:1">
      <c r="A1764" s="255"/>
    </row>
    <row r="1765" customFormat="1" spans="1:1">
      <c r="A1765" s="255"/>
    </row>
    <row r="1766" customFormat="1" spans="1:1">
      <c r="A1766" s="255"/>
    </row>
    <row r="1767" customFormat="1" spans="1:1">
      <c r="A1767" s="255"/>
    </row>
    <row r="1768" customFormat="1" spans="1:1">
      <c r="A1768" s="255"/>
    </row>
    <row r="1769" customFormat="1" spans="1:1">
      <c r="A1769" s="255"/>
    </row>
    <row r="1770" customFormat="1" spans="1:1">
      <c r="A1770" s="255"/>
    </row>
    <row r="1771" customFormat="1" spans="1:1">
      <c r="A1771" s="255"/>
    </row>
    <row r="1772" customFormat="1" spans="1:1">
      <c r="A1772" s="255"/>
    </row>
    <row r="1773" customFormat="1" spans="1:1">
      <c r="A1773" s="255"/>
    </row>
    <row r="1774" customFormat="1" spans="1:1">
      <c r="A1774" s="255"/>
    </row>
    <row r="1775" customFormat="1" spans="1:1">
      <c r="A1775" s="255"/>
    </row>
    <row r="1776" customFormat="1" spans="1:1">
      <c r="A1776" s="255"/>
    </row>
    <row r="1777" customFormat="1" spans="1:1">
      <c r="A1777" s="255"/>
    </row>
    <row r="1778" customFormat="1" spans="1:1">
      <c r="A1778" s="255"/>
    </row>
    <row r="1779" customFormat="1" spans="1:1">
      <c r="A1779" s="255"/>
    </row>
    <row r="1780" customFormat="1" spans="1:1">
      <c r="A1780" s="255"/>
    </row>
    <row r="1781" customFormat="1" spans="1:1">
      <c r="A1781" s="255"/>
    </row>
    <row r="1782" customFormat="1" spans="1:1">
      <c r="A1782" s="255"/>
    </row>
    <row r="1783" customFormat="1" spans="1:1">
      <c r="A1783" s="255"/>
    </row>
    <row r="1784" customFormat="1" spans="1:1">
      <c r="A1784" s="255"/>
    </row>
    <row r="1785" customFormat="1" spans="1:1">
      <c r="A1785" s="255"/>
    </row>
    <row r="1786" customFormat="1" spans="1:1">
      <c r="A1786" s="255"/>
    </row>
    <row r="1787" customFormat="1" spans="1:1">
      <c r="A1787" s="255"/>
    </row>
    <row r="1788" customFormat="1" spans="1:1">
      <c r="A1788" s="255"/>
    </row>
    <row r="1789" customFormat="1" spans="1:1">
      <c r="A1789" s="255"/>
    </row>
    <row r="1790" customFormat="1" spans="1:1">
      <c r="A1790" s="255"/>
    </row>
    <row r="1791" customFormat="1" spans="1:1">
      <c r="A1791" s="255"/>
    </row>
    <row r="1792" customFormat="1" spans="1:1">
      <c r="A1792" s="255"/>
    </row>
    <row r="1793" customFormat="1" spans="1:1">
      <c r="A1793" s="255"/>
    </row>
    <row r="1794" customFormat="1" spans="1:1">
      <c r="A1794" s="255"/>
    </row>
    <row r="1795" customFormat="1" spans="1:1">
      <c r="A1795" s="255"/>
    </row>
    <row r="1796" customFormat="1" spans="1:1">
      <c r="A1796" s="255"/>
    </row>
    <row r="1797" customFormat="1" spans="1:1">
      <c r="A1797" s="255"/>
    </row>
    <row r="1798" customFormat="1" spans="1:1">
      <c r="A1798" s="255"/>
    </row>
    <row r="1799" customFormat="1" spans="1:1">
      <c r="A1799" s="255"/>
    </row>
    <row r="1800" customFormat="1" spans="1:1">
      <c r="A1800" s="255"/>
    </row>
    <row r="1801" customFormat="1" spans="1:1">
      <c r="A1801" s="255"/>
    </row>
    <row r="1802" customFormat="1" spans="1:1">
      <c r="A1802" s="255"/>
    </row>
    <row r="1803" customFormat="1" spans="1:1">
      <c r="A1803" s="255"/>
    </row>
    <row r="1804" customFormat="1" spans="1:1">
      <c r="A1804" s="255"/>
    </row>
    <row r="1805" customFormat="1" spans="1:1">
      <c r="A1805" s="255"/>
    </row>
    <row r="1806" customFormat="1" spans="1:1">
      <c r="A1806" s="255"/>
    </row>
    <row r="1807" customFormat="1" spans="1:1">
      <c r="A1807" s="255"/>
    </row>
    <row r="1808" customFormat="1" spans="1:1">
      <c r="A1808" s="255"/>
    </row>
    <row r="1809" customFormat="1" spans="1:1">
      <c r="A1809" s="255"/>
    </row>
    <row r="1810" customFormat="1" spans="1:1">
      <c r="A1810" s="255"/>
    </row>
    <row r="1811" customFormat="1" spans="1:1">
      <c r="A1811" s="255"/>
    </row>
    <row r="1812" customFormat="1" spans="1:1">
      <c r="A1812" s="255"/>
    </row>
    <row r="1813" customFormat="1" spans="1:1">
      <c r="A1813" s="255"/>
    </row>
    <row r="1814" customFormat="1" spans="1:1">
      <c r="A1814" s="255"/>
    </row>
    <row r="1815" customFormat="1" spans="1:1">
      <c r="A1815" s="255"/>
    </row>
    <row r="1816" customFormat="1" spans="1:1">
      <c r="A1816" s="255"/>
    </row>
    <row r="1817" customFormat="1" spans="1:1">
      <c r="A1817" s="255"/>
    </row>
    <row r="1818" customFormat="1" spans="1:1">
      <c r="A1818" s="255"/>
    </row>
    <row r="1819" customFormat="1" spans="1:1">
      <c r="A1819" s="255"/>
    </row>
    <row r="1820" customFormat="1" spans="1:1">
      <c r="A1820" s="255"/>
    </row>
    <row r="1821" customFormat="1" spans="1:1">
      <c r="A1821" s="255"/>
    </row>
    <row r="1822" customFormat="1" spans="1:1">
      <c r="A1822" s="255"/>
    </row>
    <row r="1823" customFormat="1" spans="1:1">
      <c r="A1823" s="255"/>
    </row>
    <row r="1824" customFormat="1" spans="1:1">
      <c r="A1824" s="255"/>
    </row>
    <row r="1825" customFormat="1" spans="1:1">
      <c r="A1825" s="255"/>
    </row>
    <row r="1826" customFormat="1" spans="1:1">
      <c r="A1826" s="255"/>
    </row>
    <row r="1827" customFormat="1" spans="1:1">
      <c r="A1827" s="255"/>
    </row>
    <row r="1828" customFormat="1" spans="1:1">
      <c r="A1828" s="255"/>
    </row>
    <row r="1829" customFormat="1" spans="1:1">
      <c r="A1829" s="255"/>
    </row>
    <row r="1830" customFormat="1" spans="1:1">
      <c r="A1830" s="255"/>
    </row>
    <row r="1831" customFormat="1" spans="1:1">
      <c r="A1831" s="255"/>
    </row>
    <row r="1832" customFormat="1" spans="1:1">
      <c r="A1832" s="255"/>
    </row>
    <row r="1833" customFormat="1" spans="1:1">
      <c r="A1833" s="255"/>
    </row>
    <row r="1834" customFormat="1" spans="1:1">
      <c r="A1834" s="255"/>
    </row>
    <row r="1835" customFormat="1" spans="1:1">
      <c r="A1835" s="255"/>
    </row>
    <row r="1836" customFormat="1" spans="1:1">
      <c r="A1836" s="255"/>
    </row>
    <row r="1837" customFormat="1" spans="1:1">
      <c r="A1837" s="255"/>
    </row>
    <row r="1838" customFormat="1" spans="1:1">
      <c r="A1838" s="255"/>
    </row>
    <row r="1839" customFormat="1" spans="1:1">
      <c r="A1839" s="255"/>
    </row>
    <row r="1840" customFormat="1" spans="1:1">
      <c r="A1840" s="255"/>
    </row>
    <row r="1841" customFormat="1" spans="1:1">
      <c r="A1841" s="255"/>
    </row>
    <row r="1842" customFormat="1" spans="1:1">
      <c r="A1842" s="255"/>
    </row>
    <row r="1843" customFormat="1" spans="1:1">
      <c r="A1843" s="255"/>
    </row>
    <row r="1844" customFormat="1" spans="1:1">
      <c r="A1844" s="255"/>
    </row>
    <row r="1845" customFormat="1" spans="1:1">
      <c r="A1845" s="255"/>
    </row>
    <row r="1846" customFormat="1" spans="1:1">
      <c r="A1846" s="255"/>
    </row>
    <row r="1847" customFormat="1" spans="1:1">
      <c r="A1847" s="255"/>
    </row>
    <row r="1848" customFormat="1" spans="1:1">
      <c r="A1848" s="255"/>
    </row>
    <row r="1849" customFormat="1" spans="1:1">
      <c r="A1849" s="255"/>
    </row>
    <row r="1850" customFormat="1" spans="1:1">
      <c r="A1850" s="255"/>
    </row>
    <row r="1851" customFormat="1" spans="1:1">
      <c r="A1851" s="255"/>
    </row>
    <row r="1852" customFormat="1" spans="1:1">
      <c r="A1852" s="255"/>
    </row>
    <row r="1853" customFormat="1" spans="1:1">
      <c r="A1853" s="255"/>
    </row>
    <row r="1854" customFormat="1" spans="1:1">
      <c r="A1854" s="255"/>
    </row>
    <row r="1855" customFormat="1" spans="1:1">
      <c r="A1855" s="255"/>
    </row>
    <row r="1856" customFormat="1" spans="1:1">
      <c r="A1856" s="255"/>
    </row>
    <row r="1857" customFormat="1" spans="1:1">
      <c r="A1857" s="255"/>
    </row>
    <row r="1858" customFormat="1" spans="1:1">
      <c r="A1858" s="255"/>
    </row>
    <row r="1859" customFormat="1" spans="1:1">
      <c r="A1859" s="255"/>
    </row>
    <row r="1860" customFormat="1" spans="1:1">
      <c r="A1860" s="255"/>
    </row>
    <row r="1861" customFormat="1" spans="1:1">
      <c r="A1861" s="255"/>
    </row>
    <row r="1862" customFormat="1" spans="1:1">
      <c r="A1862" s="255"/>
    </row>
    <row r="1863" customFormat="1" spans="1:1">
      <c r="A1863" s="255"/>
    </row>
    <row r="1864" customFormat="1" spans="1:1">
      <c r="A1864" s="255"/>
    </row>
    <row r="1865" customFormat="1" spans="1:1">
      <c r="A1865" s="255"/>
    </row>
    <row r="1866" customFormat="1" spans="1:1">
      <c r="A1866" s="255"/>
    </row>
    <row r="1867" customFormat="1" spans="1:1">
      <c r="A1867" s="255"/>
    </row>
    <row r="1868" customFormat="1" spans="1:1">
      <c r="A1868" s="255"/>
    </row>
    <row r="1869" customFormat="1" spans="1:1">
      <c r="A1869" s="255"/>
    </row>
    <row r="1870" customFormat="1" spans="1:1">
      <c r="A1870" s="255"/>
    </row>
    <row r="1871" customFormat="1" spans="1:1">
      <c r="A1871" s="255"/>
    </row>
    <row r="1872" customFormat="1" spans="1:1">
      <c r="A1872" s="255"/>
    </row>
    <row r="1873" customFormat="1" spans="1:1">
      <c r="A1873" s="255"/>
    </row>
    <row r="1874" customFormat="1" spans="1:1">
      <c r="A1874" s="255"/>
    </row>
    <row r="1875" customFormat="1" spans="1:1">
      <c r="A1875" s="255"/>
    </row>
    <row r="1876" customFormat="1" spans="1:1">
      <c r="A1876" s="255"/>
    </row>
    <row r="1877" customFormat="1" spans="1:1">
      <c r="A1877" s="255"/>
    </row>
    <row r="1878" customFormat="1" spans="1:1">
      <c r="A1878" s="255"/>
    </row>
    <row r="1879" customFormat="1" spans="1:1">
      <c r="A1879" s="255"/>
    </row>
    <row r="1880" customFormat="1" spans="1:1">
      <c r="A1880" s="255"/>
    </row>
    <row r="1881" customFormat="1" spans="1:1">
      <c r="A1881" s="255"/>
    </row>
    <row r="1882" customFormat="1" spans="1:1">
      <c r="A1882" s="255"/>
    </row>
    <row r="1883" customFormat="1" spans="1:1">
      <c r="A1883" s="255"/>
    </row>
    <row r="1884" customFormat="1" spans="1:1">
      <c r="A1884" s="255"/>
    </row>
    <row r="1885" customFormat="1" spans="1:1">
      <c r="A1885" s="255"/>
    </row>
    <row r="1886" customFormat="1" spans="1:1">
      <c r="A1886" s="255"/>
    </row>
    <row r="1887" customFormat="1" spans="1:1">
      <c r="A1887" s="255"/>
    </row>
    <row r="1888" customFormat="1" spans="1:1">
      <c r="A1888" s="255"/>
    </row>
    <row r="1889" customFormat="1" spans="1:1">
      <c r="A1889" s="255"/>
    </row>
    <row r="1890" customFormat="1" spans="1:1">
      <c r="A1890" s="255"/>
    </row>
    <row r="1891" customFormat="1" spans="1:1">
      <c r="A1891" s="255"/>
    </row>
    <row r="1892" customFormat="1" spans="1:1">
      <c r="A1892" s="255"/>
    </row>
    <row r="1893" customFormat="1" spans="1:1">
      <c r="A1893" s="255"/>
    </row>
    <row r="1894" customFormat="1" spans="1:1">
      <c r="A1894" s="255"/>
    </row>
    <row r="1895" customFormat="1" spans="1:1">
      <c r="A1895" s="255"/>
    </row>
    <row r="1896" customFormat="1" spans="1:1">
      <c r="A1896" s="255"/>
    </row>
    <row r="1897" customFormat="1" spans="1:1">
      <c r="A1897" s="255"/>
    </row>
    <row r="1898" customFormat="1" spans="1:1">
      <c r="A1898" s="255"/>
    </row>
    <row r="1899" customFormat="1" spans="1:1">
      <c r="A1899" s="255"/>
    </row>
    <row r="1900" customFormat="1" spans="1:1">
      <c r="A1900" s="255"/>
    </row>
    <row r="1901" customFormat="1" spans="1:1">
      <c r="A1901" s="255"/>
    </row>
    <row r="1902" customFormat="1" spans="1:1">
      <c r="A1902" s="255"/>
    </row>
    <row r="1903" customFormat="1" spans="1:1">
      <c r="A1903" s="255"/>
    </row>
    <row r="1904" customFormat="1" spans="1:1">
      <c r="A1904" s="255"/>
    </row>
    <row r="1905" customFormat="1" spans="1:1">
      <c r="A1905" s="255"/>
    </row>
    <row r="1906" customFormat="1" spans="1:1">
      <c r="A1906" s="255"/>
    </row>
    <row r="1907" customFormat="1" spans="1:1">
      <c r="A1907" s="255"/>
    </row>
    <row r="1908" customFormat="1" spans="1:1">
      <c r="A1908" s="255"/>
    </row>
    <row r="1909" customFormat="1" spans="1:1">
      <c r="A1909" s="255"/>
    </row>
    <row r="1910" customFormat="1" spans="1:1">
      <c r="A1910" s="255"/>
    </row>
    <row r="1911" customFormat="1" spans="1:1">
      <c r="A1911" s="255"/>
    </row>
    <row r="1912" customFormat="1" spans="1:1">
      <c r="A1912" s="255"/>
    </row>
    <row r="1913" customFormat="1" spans="1:1">
      <c r="A1913" s="255"/>
    </row>
    <row r="1914" customFormat="1" spans="1:1">
      <c r="A1914" s="255"/>
    </row>
    <row r="1915" customFormat="1" spans="1:1">
      <c r="A1915" s="255"/>
    </row>
    <row r="1916" customFormat="1" spans="1:1">
      <c r="A1916" s="255"/>
    </row>
    <row r="1917" customFormat="1" spans="1:1">
      <c r="A1917" s="255"/>
    </row>
    <row r="1918" customFormat="1" spans="1:1">
      <c r="A1918" s="255"/>
    </row>
    <row r="1919" customFormat="1" spans="1:1">
      <c r="A1919" s="255"/>
    </row>
    <row r="1920" customFormat="1" spans="1:1">
      <c r="A1920" s="255"/>
    </row>
    <row r="1921" customFormat="1" spans="1:1">
      <c r="A1921" s="255"/>
    </row>
    <row r="1922" customFormat="1" spans="1:1">
      <c r="A1922" s="255"/>
    </row>
    <row r="1923" customFormat="1" spans="1:1">
      <c r="A1923" s="255"/>
    </row>
    <row r="1924" customFormat="1" spans="1:1">
      <c r="A1924" s="255"/>
    </row>
    <row r="1925" customFormat="1" spans="1:1">
      <c r="A1925" s="255"/>
    </row>
    <row r="1926" customFormat="1" spans="1:1">
      <c r="A1926" s="255"/>
    </row>
    <row r="1927" customFormat="1" spans="1:1">
      <c r="A1927" s="255"/>
    </row>
    <row r="1928" customFormat="1" spans="1:1">
      <c r="A1928" s="255"/>
    </row>
    <row r="1929" customFormat="1" spans="1:1">
      <c r="A1929" s="255"/>
    </row>
    <row r="1930" customFormat="1" spans="1:1">
      <c r="A1930" s="255"/>
    </row>
    <row r="1931" customFormat="1" spans="1:1">
      <c r="A1931" s="255"/>
    </row>
    <row r="1932" customFormat="1" spans="1:1">
      <c r="A1932" s="255"/>
    </row>
    <row r="1933" customFormat="1" spans="1:1">
      <c r="A1933" s="255"/>
    </row>
    <row r="1934" customFormat="1" spans="1:1">
      <c r="A1934" s="255"/>
    </row>
    <row r="1935" customFormat="1" spans="1:1">
      <c r="A1935" s="255"/>
    </row>
    <row r="1936" customFormat="1" spans="1:1">
      <c r="A1936" s="255"/>
    </row>
    <row r="1937" customFormat="1" spans="1:1">
      <c r="A1937" s="255"/>
    </row>
    <row r="1938" customFormat="1" spans="1:1">
      <c r="A1938" s="255"/>
    </row>
    <row r="1939" customFormat="1" spans="1:1">
      <c r="A1939" s="255"/>
    </row>
    <row r="1940" customFormat="1" spans="1:1">
      <c r="A1940" s="255"/>
    </row>
    <row r="1941" customFormat="1" spans="1:1">
      <c r="A1941" s="255"/>
    </row>
    <row r="1942" customFormat="1" spans="1:1">
      <c r="A1942" s="255"/>
    </row>
    <row r="1943" customFormat="1" spans="1:1">
      <c r="A1943" s="255"/>
    </row>
    <row r="1944" customFormat="1" spans="1:1">
      <c r="A1944" s="255"/>
    </row>
    <row r="1945" customFormat="1" spans="1:1">
      <c r="A1945" s="255"/>
    </row>
    <row r="1946" customFormat="1" spans="1:1">
      <c r="A1946" s="255"/>
    </row>
    <row r="1947" customFormat="1" spans="1:1">
      <c r="A1947" s="255"/>
    </row>
    <row r="1948" customFormat="1" spans="1:1">
      <c r="A1948" s="255"/>
    </row>
    <row r="1949" customFormat="1" spans="1:1">
      <c r="A1949" s="255"/>
    </row>
    <row r="1950" customFormat="1" spans="1:1">
      <c r="A1950" s="255"/>
    </row>
    <row r="1951" customFormat="1" spans="1:1">
      <c r="A1951" s="255"/>
    </row>
    <row r="1952" customFormat="1" spans="1:1">
      <c r="A1952" s="255"/>
    </row>
    <row r="1953" customFormat="1" spans="1:1">
      <c r="A1953" s="255"/>
    </row>
    <row r="1954" customFormat="1" spans="1:1">
      <c r="A1954" s="255"/>
    </row>
    <row r="1955" customFormat="1" spans="1:1">
      <c r="A1955" s="255"/>
    </row>
    <row r="1956" customFormat="1" spans="1:1">
      <c r="A1956" s="255"/>
    </row>
    <row r="1957" customFormat="1" spans="1:1">
      <c r="A1957" s="255"/>
    </row>
    <row r="1958" customFormat="1" spans="1:1">
      <c r="A1958" s="255"/>
    </row>
    <row r="1959" customFormat="1" spans="1:1">
      <c r="A1959" s="255"/>
    </row>
    <row r="1960" customFormat="1" spans="1:1">
      <c r="A1960" s="255"/>
    </row>
    <row r="1961" customFormat="1" spans="1:1">
      <c r="A1961" s="255"/>
    </row>
    <row r="1962" customFormat="1" spans="1:1">
      <c r="A1962" s="255"/>
    </row>
    <row r="1963" customFormat="1" spans="1:1">
      <c r="A1963" s="255"/>
    </row>
    <row r="1964" customFormat="1" spans="1:1">
      <c r="A1964" s="255"/>
    </row>
    <row r="1965" customFormat="1" spans="1:1">
      <c r="A1965" s="255"/>
    </row>
    <row r="1966" customFormat="1" spans="1:1">
      <c r="A1966" s="255"/>
    </row>
    <row r="1967" customFormat="1" spans="1:1">
      <c r="A1967" s="255"/>
    </row>
    <row r="1968" customFormat="1" spans="1:1">
      <c r="A1968" s="255"/>
    </row>
    <row r="1969" customFormat="1" spans="1:1">
      <c r="A1969" s="255"/>
    </row>
    <row r="1970" customFormat="1" spans="1:1">
      <c r="A1970" s="255"/>
    </row>
    <row r="1971" customFormat="1" spans="1:1">
      <c r="A1971" s="255"/>
    </row>
    <row r="1972" customFormat="1" spans="1:1">
      <c r="A1972" s="255"/>
    </row>
    <row r="1973" customFormat="1" spans="1:1">
      <c r="A1973" s="255"/>
    </row>
    <row r="1974" customFormat="1" spans="1:1">
      <c r="A1974" s="255"/>
    </row>
    <row r="1975" customFormat="1" spans="1:1">
      <c r="A1975" s="255"/>
    </row>
    <row r="1976" customFormat="1" spans="1:1">
      <c r="A1976" s="255"/>
    </row>
    <row r="1977" customFormat="1" spans="1:1">
      <c r="A1977" s="255"/>
    </row>
    <row r="1978" customFormat="1" spans="1:1">
      <c r="A1978" s="255"/>
    </row>
    <row r="1979" customFormat="1" spans="1:1">
      <c r="A1979" s="255"/>
    </row>
    <row r="1980" customFormat="1" spans="1:1">
      <c r="A1980" s="255"/>
    </row>
    <row r="1981" customFormat="1" spans="1:1">
      <c r="A1981" s="255"/>
    </row>
    <row r="1982" customFormat="1" spans="1:1">
      <c r="A1982" s="255"/>
    </row>
    <row r="1983" customFormat="1" spans="1:1">
      <c r="A1983" s="255"/>
    </row>
    <row r="1984" customFormat="1" spans="1:1">
      <c r="A1984" s="255"/>
    </row>
    <row r="1985" customFormat="1" spans="1:1">
      <c r="A1985" s="255"/>
    </row>
    <row r="1986" customFormat="1" spans="1:1">
      <c r="A1986" s="255"/>
    </row>
    <row r="1987" customFormat="1" spans="1:1">
      <c r="A1987" s="255"/>
    </row>
    <row r="1988" customFormat="1" spans="1:1">
      <c r="A1988" s="255"/>
    </row>
    <row r="1989" customFormat="1" spans="1:1">
      <c r="A1989" s="255"/>
    </row>
    <row r="1990" customFormat="1" spans="1:1">
      <c r="A1990" s="255"/>
    </row>
    <row r="1991" customFormat="1" spans="1:1">
      <c r="A1991" s="255"/>
    </row>
    <row r="1992" customFormat="1" spans="1:1">
      <c r="A1992" s="255"/>
    </row>
    <row r="1993" customFormat="1" spans="1:1">
      <c r="A1993" s="255"/>
    </row>
    <row r="1994" customFormat="1" spans="1:1">
      <c r="A1994" s="255"/>
    </row>
    <row r="1995" customFormat="1" spans="1:1">
      <c r="A1995" s="255"/>
    </row>
    <row r="1996" customFormat="1" spans="1:1">
      <c r="A1996" s="255"/>
    </row>
    <row r="1997" customFormat="1" spans="1:1">
      <c r="A1997" s="255"/>
    </row>
    <row r="1998" customFormat="1" spans="1:1">
      <c r="A1998" s="255"/>
    </row>
    <row r="1999" customFormat="1" spans="1:1">
      <c r="A1999" s="255"/>
    </row>
    <row r="2000" customFormat="1" spans="1:1">
      <c r="A2000" s="255"/>
    </row>
    <row r="2001" customFormat="1" spans="1:1">
      <c r="A2001" s="255"/>
    </row>
    <row r="2002" customFormat="1" spans="1:1">
      <c r="A2002" s="255"/>
    </row>
    <row r="2003" customFormat="1" spans="1:1">
      <c r="A2003" s="255"/>
    </row>
    <row r="2004" customFormat="1" spans="1:1">
      <c r="A2004" s="255"/>
    </row>
    <row r="2005" customFormat="1" spans="1:1">
      <c r="A2005" s="255"/>
    </row>
    <row r="2006" customFormat="1" spans="1:1">
      <c r="A2006" s="255"/>
    </row>
    <row r="2007" customFormat="1" spans="1:1">
      <c r="A2007" s="255"/>
    </row>
    <row r="2008" customFormat="1" spans="1:1">
      <c r="A2008" s="255"/>
    </row>
    <row r="2009" customFormat="1" spans="1:1">
      <c r="A2009" s="255"/>
    </row>
    <row r="2010" customFormat="1" spans="1:1">
      <c r="A2010" s="255"/>
    </row>
    <row r="2011" customFormat="1" spans="1:1">
      <c r="A2011" s="255"/>
    </row>
    <row r="2012" customFormat="1" spans="1:1">
      <c r="A2012" s="255"/>
    </row>
    <row r="2013" customFormat="1" spans="1:1">
      <c r="A2013" s="255"/>
    </row>
    <row r="2014" customFormat="1" spans="1:1">
      <c r="A2014" s="255"/>
    </row>
    <row r="2015" customFormat="1" spans="1:1">
      <c r="A2015" s="255"/>
    </row>
    <row r="2016" customFormat="1" spans="1:1">
      <c r="A2016" s="255"/>
    </row>
    <row r="2017" customFormat="1" spans="1:1">
      <c r="A2017" s="255"/>
    </row>
    <row r="2018" customFormat="1" spans="1:1">
      <c r="A2018" s="255"/>
    </row>
    <row r="2019" customFormat="1" spans="1:1">
      <c r="A2019" s="255"/>
    </row>
    <row r="2020" customFormat="1" spans="1:1">
      <c r="A2020" s="255"/>
    </row>
    <row r="2021" customFormat="1" spans="1:1">
      <c r="A2021" s="255"/>
    </row>
    <row r="2022" customFormat="1" spans="1:1">
      <c r="A2022" s="255"/>
    </row>
    <row r="2023" customFormat="1" spans="1:1">
      <c r="A2023" s="255"/>
    </row>
    <row r="2024" customFormat="1" spans="1:1">
      <c r="A2024" s="255"/>
    </row>
    <row r="2025" customFormat="1" spans="1:1">
      <c r="A2025" s="255"/>
    </row>
    <row r="2026" customFormat="1" spans="1:1">
      <c r="A2026" s="255"/>
    </row>
    <row r="2027" customFormat="1" spans="1:1">
      <c r="A2027" s="255"/>
    </row>
    <row r="2028" customFormat="1" spans="1:1">
      <c r="A2028" s="255"/>
    </row>
    <row r="2029" customFormat="1" spans="1:1">
      <c r="A2029" s="255"/>
    </row>
    <row r="2030" customFormat="1" spans="1:1">
      <c r="A2030" s="255"/>
    </row>
    <row r="2031" customFormat="1" spans="1:1">
      <c r="A2031" s="255"/>
    </row>
    <row r="2032" customFormat="1" spans="1:1">
      <c r="A2032" s="255"/>
    </row>
    <row r="2033" customFormat="1" spans="1:1">
      <c r="A2033" s="255"/>
    </row>
    <row r="2034" customFormat="1" spans="1:1">
      <c r="A2034" s="255"/>
    </row>
    <row r="2035" customFormat="1" spans="1:1">
      <c r="A2035" s="255"/>
    </row>
    <row r="2036" customFormat="1" spans="1:1">
      <c r="A2036" s="255"/>
    </row>
    <row r="2037" customFormat="1" spans="1:1">
      <c r="A2037" s="255"/>
    </row>
    <row r="2038" customFormat="1" spans="1:1">
      <c r="A2038" s="255"/>
    </row>
    <row r="2039" customFormat="1" spans="1:1">
      <c r="A2039" s="255"/>
    </row>
    <row r="2040" customFormat="1" spans="1:1">
      <c r="A2040" s="255"/>
    </row>
    <row r="2041" customFormat="1" spans="1:1">
      <c r="A2041" s="255"/>
    </row>
    <row r="2042" customFormat="1" spans="1:1">
      <c r="A2042" s="255"/>
    </row>
    <row r="2043" customFormat="1" spans="1:1">
      <c r="A2043" s="255"/>
    </row>
    <row r="2044" customFormat="1" spans="1:1">
      <c r="A2044" s="255"/>
    </row>
    <row r="2045" customFormat="1" spans="1:1">
      <c r="A2045" s="255"/>
    </row>
    <row r="2046" customFormat="1" spans="1:1">
      <c r="A2046" s="255"/>
    </row>
    <row r="2047" customFormat="1" spans="1:1">
      <c r="A2047" s="255"/>
    </row>
    <row r="2048" customFormat="1" spans="1:1">
      <c r="A2048" s="255"/>
    </row>
    <row r="2049" customFormat="1" spans="1:1">
      <c r="A2049" s="255"/>
    </row>
    <row r="2050" customFormat="1" spans="1:1">
      <c r="A2050" s="255"/>
    </row>
    <row r="2051" customFormat="1" spans="1:1">
      <c r="A2051" s="255"/>
    </row>
    <row r="2052" customFormat="1" spans="1:1">
      <c r="A2052" s="255"/>
    </row>
    <row r="2053" customFormat="1" spans="1:1">
      <c r="A2053" s="255"/>
    </row>
    <row r="2054" customFormat="1" spans="1:1">
      <c r="A2054" s="255"/>
    </row>
    <row r="2055" customFormat="1" spans="1:1">
      <c r="A2055" s="255"/>
    </row>
    <row r="2056" customFormat="1" spans="1:1">
      <c r="A2056" s="255"/>
    </row>
    <row r="2057" customFormat="1" spans="1:1">
      <c r="A2057" s="255"/>
    </row>
    <row r="2058" customFormat="1" spans="1:1">
      <c r="A2058" s="255"/>
    </row>
    <row r="2059" customFormat="1" spans="1:1">
      <c r="A2059" s="255"/>
    </row>
    <row r="2060" customFormat="1" spans="1:1">
      <c r="A2060" s="255"/>
    </row>
    <row r="2061" customFormat="1" spans="1:1">
      <c r="A2061" s="255"/>
    </row>
    <row r="2062" customFormat="1" spans="1:1">
      <c r="A2062" s="255"/>
    </row>
    <row r="2063" customFormat="1" spans="1:1">
      <c r="A2063" s="255"/>
    </row>
    <row r="2064" customFormat="1" spans="1:1">
      <c r="A2064" s="255"/>
    </row>
    <row r="2065" customFormat="1" spans="1:1">
      <c r="A2065" s="255"/>
    </row>
    <row r="2066" customFormat="1" spans="1:1">
      <c r="A2066" s="255"/>
    </row>
    <row r="2067" customFormat="1" spans="1:1">
      <c r="A2067" s="255"/>
    </row>
    <row r="2068" customFormat="1" spans="1:1">
      <c r="A2068" s="255"/>
    </row>
    <row r="2069" customFormat="1" spans="1:1">
      <c r="A2069" s="255"/>
    </row>
    <row r="2070" customFormat="1" spans="1:1">
      <c r="A2070" s="255"/>
    </row>
    <row r="2071" customFormat="1" spans="1:1">
      <c r="A2071" s="255"/>
    </row>
    <row r="2072" customFormat="1" spans="1:1">
      <c r="A2072" s="255"/>
    </row>
    <row r="2073" customFormat="1" spans="1:1">
      <c r="A2073" s="255"/>
    </row>
    <row r="2074" customFormat="1" spans="1:1">
      <c r="A2074" s="255"/>
    </row>
    <row r="2075" customFormat="1" spans="1:1">
      <c r="A2075" s="255"/>
    </row>
    <row r="2076" customFormat="1" spans="1:1">
      <c r="A2076" s="255"/>
    </row>
    <row r="2077" customFormat="1" spans="1:1">
      <c r="A2077" s="255"/>
    </row>
    <row r="2078" customFormat="1" spans="1:1">
      <c r="A2078" s="255"/>
    </row>
    <row r="2079" customFormat="1" spans="1:1">
      <c r="A2079" s="255"/>
    </row>
    <row r="2080" customFormat="1" spans="1:1">
      <c r="A2080" s="255"/>
    </row>
    <row r="2081" customFormat="1" spans="1:1">
      <c r="A2081" s="255"/>
    </row>
    <row r="2082" customFormat="1" spans="1:1">
      <c r="A2082" s="255"/>
    </row>
    <row r="2083" customFormat="1" spans="1:1">
      <c r="A2083" s="255"/>
    </row>
    <row r="2084" customFormat="1" spans="1:1">
      <c r="A2084" s="255"/>
    </row>
    <row r="2085" customFormat="1" spans="1:1">
      <c r="A2085" s="255"/>
    </row>
    <row r="2086" customFormat="1" spans="1:1">
      <c r="A2086" s="255"/>
    </row>
    <row r="2087" customFormat="1" spans="1:1">
      <c r="A2087" s="255"/>
    </row>
    <row r="2088" customFormat="1" spans="1:1">
      <c r="A2088" s="255"/>
    </row>
    <row r="2089" customFormat="1" spans="1:1">
      <c r="A2089" s="255"/>
    </row>
    <row r="2090" customFormat="1" spans="1:1">
      <c r="A2090" s="255"/>
    </row>
    <row r="2091" customFormat="1" spans="1:1">
      <c r="A2091" s="255"/>
    </row>
    <row r="2092" customFormat="1" spans="1:1">
      <c r="A2092" s="255"/>
    </row>
    <row r="2093" customFormat="1" spans="1:1">
      <c r="A2093" s="255"/>
    </row>
    <row r="2094" customFormat="1" spans="1:1">
      <c r="A2094" s="255"/>
    </row>
    <row r="2095" customFormat="1" spans="1:1">
      <c r="A2095" s="255"/>
    </row>
    <row r="2096" customFormat="1" spans="1:1">
      <c r="A2096" s="255"/>
    </row>
    <row r="2097" customFormat="1" spans="1:1">
      <c r="A2097" s="255"/>
    </row>
    <row r="2098" customFormat="1" spans="1:1">
      <c r="A2098" s="255"/>
    </row>
    <row r="2099" customFormat="1" spans="1:1">
      <c r="A2099" s="255"/>
    </row>
    <row r="2100" customFormat="1" spans="1:1">
      <c r="A2100" s="255"/>
    </row>
    <row r="2101" customFormat="1" spans="1:1">
      <c r="A2101" s="255"/>
    </row>
    <row r="2102" customFormat="1" spans="1:1">
      <c r="A2102" s="255"/>
    </row>
    <row r="2103" customFormat="1" spans="1:1">
      <c r="A2103" s="255"/>
    </row>
    <row r="2104" customFormat="1" spans="1:1">
      <c r="A2104" s="255"/>
    </row>
    <row r="2105" customFormat="1" spans="1:1">
      <c r="A2105" s="255"/>
    </row>
    <row r="2106" customFormat="1" spans="1:1">
      <c r="A2106" s="255"/>
    </row>
    <row r="2107" customFormat="1" spans="1:1">
      <c r="A2107" s="255"/>
    </row>
    <row r="2108" customFormat="1" spans="1:1">
      <c r="A2108" s="255"/>
    </row>
    <row r="2109" customFormat="1" spans="1:1">
      <c r="A2109" s="255"/>
    </row>
    <row r="2110" customFormat="1" spans="1:1">
      <c r="A2110" s="255"/>
    </row>
    <row r="2111" customFormat="1" spans="1:1">
      <c r="A2111" s="255"/>
    </row>
    <row r="2112" customFormat="1" spans="1:1">
      <c r="A2112" s="255"/>
    </row>
    <row r="2113" customFormat="1" spans="1:1">
      <c r="A2113" s="255"/>
    </row>
    <row r="2114" customFormat="1" spans="1:1">
      <c r="A2114" s="255"/>
    </row>
    <row r="2115" customFormat="1" spans="1:1">
      <c r="A2115" s="255"/>
    </row>
    <row r="2116" customFormat="1" spans="1:1">
      <c r="A2116" s="255"/>
    </row>
    <row r="2117" customFormat="1" spans="1:1">
      <c r="A2117" s="255"/>
    </row>
    <row r="2118" customFormat="1" spans="1:1">
      <c r="A2118" s="255"/>
    </row>
    <row r="2119" customFormat="1" spans="1:1">
      <c r="A2119" s="255"/>
    </row>
    <row r="2120" customFormat="1" spans="1:1">
      <c r="A2120" s="255"/>
    </row>
    <row r="2121" customFormat="1" spans="1:1">
      <c r="A2121" s="255"/>
    </row>
    <row r="2122" customFormat="1" spans="1:1">
      <c r="A2122" s="255"/>
    </row>
    <row r="2123" customFormat="1" spans="1:1">
      <c r="A2123" s="255"/>
    </row>
    <row r="2124" customFormat="1" spans="1:1">
      <c r="A2124" s="255"/>
    </row>
    <row r="2125" customFormat="1" spans="1:1">
      <c r="A2125" s="255"/>
    </row>
    <row r="2126" customFormat="1" spans="1:1">
      <c r="A2126" s="255"/>
    </row>
    <row r="2127" customFormat="1" spans="1:1">
      <c r="A2127" s="255"/>
    </row>
    <row r="2128" customFormat="1" spans="1:1">
      <c r="A2128" s="255"/>
    </row>
    <row r="2129" customFormat="1" spans="1:1">
      <c r="A2129" s="255"/>
    </row>
    <row r="2130" customFormat="1" spans="1:1">
      <c r="A2130" s="255"/>
    </row>
    <row r="2131" customFormat="1" spans="1:1">
      <c r="A2131" s="255"/>
    </row>
    <row r="2132" customFormat="1" spans="1:1">
      <c r="A2132" s="255"/>
    </row>
    <row r="2133" customFormat="1" spans="1:1">
      <c r="A2133" s="255"/>
    </row>
    <row r="2134" customFormat="1" spans="1:1">
      <c r="A2134" s="255"/>
    </row>
    <row r="2135" customFormat="1" spans="1:1">
      <c r="A2135" s="255"/>
    </row>
    <row r="2136" customFormat="1" spans="1:1">
      <c r="A2136" s="255"/>
    </row>
    <row r="2137" customFormat="1" spans="1:1">
      <c r="A2137" s="255"/>
    </row>
    <row r="2138" customFormat="1" spans="1:1">
      <c r="A2138" s="255"/>
    </row>
    <row r="2139" customFormat="1" spans="1:1">
      <c r="A2139" s="255"/>
    </row>
    <row r="2140" customFormat="1" spans="1:1">
      <c r="A2140" s="255"/>
    </row>
    <row r="2141" customFormat="1" spans="1:1">
      <c r="A2141" s="255"/>
    </row>
    <row r="2142" customFormat="1" spans="1:1">
      <c r="A2142" s="255"/>
    </row>
    <row r="2143" customFormat="1" spans="1:1">
      <c r="A2143" s="255"/>
    </row>
    <row r="2144" customFormat="1" spans="1:1">
      <c r="A2144" s="255"/>
    </row>
    <row r="2145" customFormat="1" spans="1:1">
      <c r="A2145" s="255"/>
    </row>
    <row r="2146" customFormat="1" spans="1:1">
      <c r="A2146" s="255"/>
    </row>
    <row r="2147" customFormat="1" spans="1:1">
      <c r="A2147" s="255"/>
    </row>
    <row r="2148" customFormat="1" spans="1:1">
      <c r="A2148" s="255"/>
    </row>
    <row r="2149" customFormat="1" spans="1:1">
      <c r="A2149" s="255"/>
    </row>
    <row r="2150" customFormat="1" spans="1:1">
      <c r="A2150" s="255"/>
    </row>
    <row r="2151" customFormat="1" spans="1:1">
      <c r="A2151" s="255"/>
    </row>
    <row r="2152" customFormat="1" spans="1:1">
      <c r="A2152" s="255"/>
    </row>
    <row r="2153" customFormat="1" spans="1:1">
      <c r="A2153" s="255"/>
    </row>
    <row r="2154" customFormat="1" spans="1:1">
      <c r="A2154" s="255"/>
    </row>
    <row r="2155" customFormat="1" spans="1:1">
      <c r="A2155" s="255"/>
    </row>
    <row r="2156" customFormat="1" spans="1:1">
      <c r="A2156" s="255"/>
    </row>
    <row r="2157" customFormat="1" spans="1:1">
      <c r="A2157" s="255"/>
    </row>
    <row r="2158" customFormat="1" spans="1:1">
      <c r="A2158" s="255"/>
    </row>
    <row r="2159" customFormat="1" spans="1:1">
      <c r="A2159" s="255"/>
    </row>
    <row r="2160" customFormat="1" spans="1:1">
      <c r="A2160" s="255"/>
    </row>
    <row r="2161" customFormat="1" spans="1:1">
      <c r="A2161" s="255"/>
    </row>
    <row r="2162" customFormat="1" spans="1:1">
      <c r="A2162" s="255"/>
    </row>
    <row r="2163" customFormat="1" spans="1:1">
      <c r="A2163" s="255"/>
    </row>
    <row r="2164" customFormat="1" spans="1:1">
      <c r="A2164" s="255"/>
    </row>
    <row r="2165" customFormat="1" spans="1:1">
      <c r="A2165" s="255"/>
    </row>
    <row r="2166" customFormat="1" spans="1:1">
      <c r="A2166" s="255"/>
    </row>
    <row r="2167" customFormat="1" spans="1:1">
      <c r="A2167" s="255"/>
    </row>
    <row r="2168" customFormat="1" spans="1:1">
      <c r="A2168" s="255"/>
    </row>
    <row r="2169" customFormat="1" spans="1:1">
      <c r="A2169" s="255"/>
    </row>
    <row r="2170" customFormat="1" spans="1:1">
      <c r="A2170" s="255"/>
    </row>
    <row r="2171" customFormat="1" spans="1:1">
      <c r="A2171" s="255"/>
    </row>
    <row r="2172" customFormat="1" spans="1:1">
      <c r="A2172" s="255"/>
    </row>
    <row r="2173" customFormat="1" spans="1:1">
      <c r="A2173" s="255"/>
    </row>
    <row r="2174" customFormat="1" spans="1:1">
      <c r="A2174" s="255"/>
    </row>
    <row r="2175" customFormat="1" spans="1:1">
      <c r="A2175" s="255"/>
    </row>
    <row r="2176" customFormat="1" spans="1:1">
      <c r="A2176" s="255"/>
    </row>
    <row r="2177" customFormat="1" spans="1:1">
      <c r="A2177" s="255"/>
    </row>
    <row r="2178" customFormat="1" spans="1:1">
      <c r="A2178" s="255"/>
    </row>
    <row r="2179" customFormat="1" spans="1:1">
      <c r="A2179" s="255"/>
    </row>
    <row r="2180" customFormat="1" spans="1:1">
      <c r="A2180" s="255"/>
    </row>
    <row r="2181" customFormat="1" spans="1:1">
      <c r="A2181" s="255"/>
    </row>
    <row r="2182" customFormat="1" spans="1:1">
      <c r="A2182" s="255"/>
    </row>
    <row r="2183" customFormat="1" spans="1:1">
      <c r="A2183" s="255"/>
    </row>
    <row r="2184" customFormat="1" spans="1:1">
      <c r="A2184" s="255"/>
    </row>
    <row r="2185" customFormat="1" spans="1:1">
      <c r="A2185" s="255"/>
    </row>
    <row r="2186" customFormat="1" spans="1:1">
      <c r="A2186" s="255"/>
    </row>
    <row r="2187" customFormat="1" spans="1:1">
      <c r="A2187" s="255"/>
    </row>
    <row r="2188" customFormat="1" spans="1:1">
      <c r="A2188" s="255"/>
    </row>
    <row r="2189" customFormat="1" spans="1:1">
      <c r="A2189" s="255"/>
    </row>
    <row r="2190" customFormat="1" spans="1:1">
      <c r="A2190" s="255"/>
    </row>
    <row r="2191" customFormat="1" spans="1:1">
      <c r="A2191" s="255"/>
    </row>
    <row r="2192" customFormat="1" spans="1:1">
      <c r="A2192" s="255"/>
    </row>
    <row r="2193" customFormat="1" spans="1:1">
      <c r="A2193" s="255"/>
    </row>
    <row r="2194" customFormat="1" spans="1:1">
      <c r="A2194" s="255"/>
    </row>
    <row r="2195" customFormat="1" spans="1:1">
      <c r="A2195" s="255"/>
    </row>
    <row r="2196" customFormat="1" spans="1:1">
      <c r="A2196" s="255"/>
    </row>
    <row r="2197" customFormat="1" spans="1:1">
      <c r="A2197" s="255"/>
    </row>
    <row r="2198" customFormat="1" spans="1:1">
      <c r="A2198" s="255"/>
    </row>
    <row r="2199" customFormat="1" spans="1:1">
      <c r="A2199" s="255"/>
    </row>
    <row r="2200" customFormat="1" spans="1:1">
      <c r="A2200" s="255"/>
    </row>
    <row r="2201" customFormat="1" spans="1:1">
      <c r="A2201" s="255"/>
    </row>
    <row r="2202" customFormat="1" spans="1:1">
      <c r="A2202" s="255"/>
    </row>
    <row r="2203" customFormat="1" spans="1:1">
      <c r="A2203" s="255"/>
    </row>
    <row r="2204" customFormat="1" spans="1:1">
      <c r="A2204" s="255"/>
    </row>
    <row r="2205" customFormat="1" spans="1:1">
      <c r="A2205" s="255"/>
    </row>
    <row r="2206" customFormat="1" spans="1:1">
      <c r="A2206" s="255"/>
    </row>
    <row r="2207" customFormat="1" spans="1:1">
      <c r="A2207" s="255"/>
    </row>
    <row r="2208" customFormat="1" spans="1:1">
      <c r="A2208" s="255"/>
    </row>
    <row r="2209" customFormat="1" spans="1:1">
      <c r="A2209" s="255"/>
    </row>
    <row r="2210" customFormat="1" spans="1:1">
      <c r="A2210" s="255"/>
    </row>
    <row r="2211" customFormat="1" spans="1:1">
      <c r="A2211" s="255"/>
    </row>
    <row r="2212" customFormat="1" spans="1:1">
      <c r="A2212" s="255"/>
    </row>
    <row r="2213" customFormat="1" spans="1:1">
      <c r="A2213" s="255"/>
    </row>
    <row r="2214" customFormat="1" spans="1:1">
      <c r="A2214" s="255"/>
    </row>
    <row r="2215" customFormat="1" spans="1:1">
      <c r="A2215" s="255"/>
    </row>
    <row r="2216" customFormat="1" spans="1:1">
      <c r="A2216" s="255"/>
    </row>
    <row r="2217" customFormat="1" spans="1:1">
      <c r="A2217" s="255"/>
    </row>
    <row r="2218" customFormat="1" spans="1:1">
      <c r="A2218" s="255"/>
    </row>
    <row r="2219" customFormat="1" spans="1:1">
      <c r="A2219" s="255"/>
    </row>
    <row r="2220" customFormat="1" spans="1:1">
      <c r="A2220" s="255"/>
    </row>
    <row r="2221" customFormat="1" spans="1:1">
      <c r="A2221" s="255"/>
    </row>
    <row r="2222" customFormat="1" spans="1:1">
      <c r="A2222" s="255"/>
    </row>
    <row r="2223" customFormat="1" spans="1:1">
      <c r="A2223" s="255"/>
    </row>
    <row r="2224" customFormat="1" spans="1:1">
      <c r="A2224" s="255"/>
    </row>
    <row r="2225" customFormat="1" spans="1:1">
      <c r="A2225" s="255"/>
    </row>
    <row r="2226" customFormat="1" spans="1:1">
      <c r="A2226" s="255"/>
    </row>
    <row r="2227" customFormat="1" spans="1:1">
      <c r="A2227" s="255"/>
    </row>
    <row r="2228" customFormat="1" spans="1:1">
      <c r="A2228" s="255"/>
    </row>
    <row r="2229" customFormat="1" spans="1:1">
      <c r="A2229" s="255"/>
    </row>
    <row r="2230" customFormat="1" spans="1:1">
      <c r="A2230" s="255"/>
    </row>
    <row r="2231" customFormat="1" spans="1:1">
      <c r="A2231" s="255"/>
    </row>
    <row r="2232" customFormat="1" spans="1:1">
      <c r="A2232" s="255"/>
    </row>
    <row r="2233" customFormat="1" spans="1:1">
      <c r="A2233" s="255"/>
    </row>
    <row r="2234" customFormat="1" spans="1:1">
      <c r="A2234" s="255"/>
    </row>
    <row r="2235" customFormat="1" spans="1:1">
      <c r="A2235" s="255"/>
    </row>
    <row r="2236" customFormat="1" spans="1:1">
      <c r="A2236" s="255"/>
    </row>
    <row r="2237" customFormat="1" spans="1:1">
      <c r="A2237" s="255"/>
    </row>
    <row r="2238" customFormat="1" spans="1:1">
      <c r="A2238" s="255"/>
    </row>
    <row r="2239" customFormat="1" spans="1:1">
      <c r="A2239" s="255"/>
    </row>
    <row r="2240" customFormat="1" spans="1:1">
      <c r="A2240" s="255"/>
    </row>
    <row r="2241" customFormat="1" spans="1:1">
      <c r="A2241" s="255"/>
    </row>
    <row r="2242" customFormat="1" spans="1:1">
      <c r="A2242" s="255"/>
    </row>
    <row r="2243" customFormat="1" spans="1:1">
      <c r="A2243" s="255"/>
    </row>
    <row r="2244" customFormat="1" spans="1:1">
      <c r="A2244" s="255"/>
    </row>
    <row r="2245" customFormat="1" spans="1:1">
      <c r="A2245" s="255"/>
    </row>
    <row r="2246" customFormat="1" spans="1:1">
      <c r="A2246" s="255"/>
    </row>
    <row r="2247" customFormat="1" spans="1:1">
      <c r="A2247" s="255"/>
    </row>
    <row r="2248" customFormat="1" spans="1:1">
      <c r="A2248" s="255"/>
    </row>
    <row r="2249" customFormat="1" spans="1:1">
      <c r="A2249" s="255"/>
    </row>
    <row r="2250" customFormat="1" spans="1:1">
      <c r="A2250" s="255"/>
    </row>
    <row r="2251" customFormat="1" spans="1:1">
      <c r="A2251" s="255"/>
    </row>
    <row r="2252" customFormat="1" spans="1:1">
      <c r="A2252" s="255"/>
    </row>
    <row r="2253" customFormat="1" spans="1:1">
      <c r="A2253" s="255"/>
    </row>
    <row r="2254" customFormat="1" spans="1:1">
      <c r="A2254" s="255"/>
    </row>
    <row r="2255" customFormat="1" spans="1:1">
      <c r="A2255" s="255"/>
    </row>
    <row r="2256" customFormat="1" spans="1:1">
      <c r="A2256" s="255"/>
    </row>
    <row r="2257" customFormat="1" spans="1:1">
      <c r="A2257" s="255"/>
    </row>
    <row r="2258" customFormat="1" spans="1:1">
      <c r="A2258" s="255"/>
    </row>
    <row r="2259" customFormat="1" spans="1:1">
      <c r="A2259" s="255"/>
    </row>
    <row r="2260" customFormat="1" spans="1:1">
      <c r="A2260" s="255"/>
    </row>
    <row r="2261" customFormat="1" spans="1:1">
      <c r="A2261" s="255"/>
    </row>
    <row r="2262" customFormat="1" spans="1:1">
      <c r="A2262" s="255"/>
    </row>
    <row r="2263" customFormat="1" spans="1:1">
      <c r="A2263" s="255"/>
    </row>
    <row r="2264" customFormat="1" spans="1:1">
      <c r="A2264" s="255"/>
    </row>
    <row r="2265" customFormat="1" spans="1:1">
      <c r="A2265" s="255"/>
    </row>
    <row r="2266" customFormat="1" spans="1:1">
      <c r="A2266" s="255"/>
    </row>
    <row r="2267" customFormat="1" spans="1:1">
      <c r="A2267" s="255"/>
    </row>
    <row r="2268" customFormat="1" spans="1:1">
      <c r="A2268" s="255"/>
    </row>
    <row r="2269" customFormat="1" spans="1:1">
      <c r="A2269" s="255"/>
    </row>
    <row r="2270" customFormat="1" spans="1:1">
      <c r="A2270" s="255"/>
    </row>
    <row r="2271" customFormat="1" spans="1:1">
      <c r="A2271" s="255"/>
    </row>
    <row r="2272" customFormat="1" spans="1:1">
      <c r="A2272" s="255"/>
    </row>
    <row r="2273" customFormat="1" spans="1:1">
      <c r="A2273" s="255"/>
    </row>
    <row r="2274" customFormat="1" spans="1:1">
      <c r="A2274" s="255"/>
    </row>
    <row r="2275" customFormat="1" spans="1:1">
      <c r="A2275" s="255"/>
    </row>
    <row r="2276" customFormat="1" spans="1:1">
      <c r="A2276" s="255"/>
    </row>
    <row r="2277" customFormat="1" spans="1:1">
      <c r="A2277" s="255"/>
    </row>
    <row r="2278" customFormat="1" spans="1:1">
      <c r="A2278" s="255"/>
    </row>
    <row r="2279" customFormat="1" spans="1:1">
      <c r="A2279" s="255"/>
    </row>
    <row r="2280" customFormat="1" spans="1:1">
      <c r="A2280" s="255"/>
    </row>
    <row r="2281" customFormat="1" spans="1:1">
      <c r="A2281" s="255"/>
    </row>
    <row r="2282" customFormat="1" spans="1:1">
      <c r="A2282" s="255"/>
    </row>
    <row r="2283" customFormat="1" spans="1:1">
      <c r="A2283" s="255"/>
    </row>
    <row r="2284" customFormat="1" spans="1:1">
      <c r="A2284" s="255"/>
    </row>
    <row r="2285" customFormat="1" spans="1:1">
      <c r="A2285" s="255"/>
    </row>
    <row r="2286" customFormat="1" spans="1:1">
      <c r="A2286" s="255"/>
    </row>
    <row r="2287" customFormat="1" spans="1:1">
      <c r="A2287" s="255"/>
    </row>
    <row r="2288" customFormat="1" spans="1:1">
      <c r="A2288" s="255"/>
    </row>
    <row r="2289" customFormat="1" spans="1:1">
      <c r="A2289" s="255"/>
    </row>
    <row r="2290" customFormat="1" spans="1:1">
      <c r="A2290" s="255"/>
    </row>
    <row r="2291" customFormat="1" spans="1:1">
      <c r="A2291" s="255"/>
    </row>
    <row r="2292" customFormat="1" spans="1:1">
      <c r="A2292" s="255"/>
    </row>
    <row r="2293" customFormat="1" spans="1:1">
      <c r="A2293" s="255"/>
    </row>
    <row r="2294" customFormat="1" spans="1:1">
      <c r="A2294" s="255"/>
    </row>
    <row r="2295" customFormat="1" spans="1:1">
      <c r="A2295" s="255"/>
    </row>
    <row r="2296" customFormat="1" spans="1:1">
      <c r="A2296" s="255"/>
    </row>
    <row r="2297" customFormat="1" spans="1:1">
      <c r="A2297" s="255"/>
    </row>
    <row r="2298" customFormat="1" spans="1:1">
      <c r="A2298" s="255"/>
    </row>
    <row r="2299" customFormat="1" spans="1:1">
      <c r="A2299" s="255"/>
    </row>
    <row r="2300" customFormat="1" spans="1:1">
      <c r="A2300" s="255"/>
    </row>
    <row r="2301" customFormat="1" spans="1:1">
      <c r="A2301" s="255"/>
    </row>
    <row r="2302" customFormat="1" spans="1:1">
      <c r="A2302" s="255"/>
    </row>
    <row r="2303" customFormat="1" spans="1:1">
      <c r="A2303" s="255"/>
    </row>
    <row r="2304" customFormat="1" spans="1:1">
      <c r="A2304" s="255"/>
    </row>
    <row r="2305" customFormat="1" spans="1:1">
      <c r="A2305" s="255"/>
    </row>
    <row r="2306" customFormat="1" spans="1:1">
      <c r="A2306" s="255"/>
    </row>
    <row r="2307" customFormat="1" spans="1:1">
      <c r="A2307" s="255"/>
    </row>
    <row r="2308" customFormat="1" spans="1:1">
      <c r="A2308" s="255"/>
    </row>
    <row r="2309" customFormat="1" spans="1:1">
      <c r="A2309" s="255"/>
    </row>
    <row r="2310" customFormat="1" spans="1:1">
      <c r="A2310" s="255"/>
    </row>
    <row r="2311" customFormat="1" spans="1:1">
      <c r="A2311" s="255"/>
    </row>
    <row r="2312" customFormat="1" spans="1:1">
      <c r="A2312" s="255"/>
    </row>
    <row r="2313" customFormat="1" spans="1:1">
      <c r="A2313" s="255"/>
    </row>
    <row r="2314" customFormat="1" spans="1:1">
      <c r="A2314" s="255"/>
    </row>
    <row r="2315" customFormat="1" spans="1:1">
      <c r="A2315" s="255"/>
    </row>
    <row r="2316" customFormat="1" spans="1:1">
      <c r="A2316" s="255"/>
    </row>
    <row r="2317" customFormat="1" spans="1:1">
      <c r="A2317" s="255"/>
    </row>
    <row r="2318" customFormat="1" spans="1:1">
      <c r="A2318" s="255"/>
    </row>
    <row r="2319" customFormat="1" spans="1:1">
      <c r="A2319" s="255"/>
    </row>
    <row r="2320" customFormat="1" spans="1:1">
      <c r="A2320" s="255"/>
    </row>
    <row r="2321" customFormat="1" spans="1:1">
      <c r="A2321" s="255"/>
    </row>
    <row r="2322" customFormat="1" spans="1:1">
      <c r="A2322" s="255"/>
    </row>
    <row r="2323" customFormat="1" spans="1:1">
      <c r="A2323" s="255"/>
    </row>
    <row r="2324" customFormat="1" spans="1:1">
      <c r="A2324" s="255"/>
    </row>
    <row r="2325" customFormat="1" spans="1:1">
      <c r="A2325" s="255"/>
    </row>
    <row r="2326" customFormat="1" spans="1:1">
      <c r="A2326" s="255"/>
    </row>
    <row r="2327" customFormat="1" spans="1:1">
      <c r="A2327" s="255"/>
    </row>
    <row r="2328" customFormat="1" spans="1:1">
      <c r="A2328" s="255"/>
    </row>
    <row r="2329" customFormat="1" spans="1:1">
      <c r="A2329" s="255"/>
    </row>
    <row r="2330" customFormat="1" spans="1:1">
      <c r="A2330" s="255"/>
    </row>
    <row r="2331" customFormat="1" spans="1:1">
      <c r="A2331" s="255"/>
    </row>
    <row r="2332" customFormat="1" spans="1:1">
      <c r="A2332" s="255"/>
    </row>
    <row r="2333" customFormat="1" spans="1:1">
      <c r="A2333" s="255"/>
    </row>
    <row r="2334" customFormat="1" spans="1:1">
      <c r="A2334" s="255"/>
    </row>
    <row r="2335" customFormat="1" spans="1:1">
      <c r="A2335" s="255"/>
    </row>
    <row r="2336" customFormat="1" spans="1:1">
      <c r="A2336" s="255"/>
    </row>
    <row r="2337" customFormat="1" spans="1:1">
      <c r="A2337" s="255"/>
    </row>
    <row r="2338" customFormat="1" spans="1:1">
      <c r="A2338" s="255"/>
    </row>
    <row r="2339" customFormat="1" spans="1:1">
      <c r="A2339" s="255"/>
    </row>
    <row r="2340" customFormat="1" spans="1:1">
      <c r="A2340" s="255"/>
    </row>
    <row r="2341" customFormat="1" spans="1:1">
      <c r="A2341" s="255"/>
    </row>
    <row r="2342" customFormat="1" spans="1:1">
      <c r="A2342" s="255"/>
    </row>
    <row r="2343" customFormat="1" spans="1:1">
      <c r="A2343" s="255"/>
    </row>
    <row r="2344" customFormat="1" spans="1:1">
      <c r="A2344" s="255"/>
    </row>
    <row r="2345" customFormat="1" spans="1:1">
      <c r="A2345" s="255"/>
    </row>
    <row r="2346" customFormat="1" spans="1:1">
      <c r="A2346" s="255"/>
    </row>
    <row r="2347" customFormat="1" spans="1:1">
      <c r="A2347" s="255"/>
    </row>
    <row r="2348" customFormat="1" spans="1:1">
      <c r="A2348" s="255"/>
    </row>
    <row r="2349" customFormat="1" spans="1:1">
      <c r="A2349" s="255"/>
    </row>
    <row r="2350" customFormat="1" spans="1:1">
      <c r="A2350" s="255"/>
    </row>
    <row r="2351" customFormat="1" spans="1:1">
      <c r="A2351" s="255"/>
    </row>
    <row r="2352" customFormat="1" spans="1:1">
      <c r="A2352" s="255"/>
    </row>
    <row r="2353" customFormat="1" spans="1:1">
      <c r="A2353" s="255"/>
    </row>
    <row r="2354" customFormat="1" spans="1:1">
      <c r="A2354" s="255"/>
    </row>
    <row r="2355" customFormat="1" spans="1:1">
      <c r="A2355" s="255"/>
    </row>
    <row r="2356" customFormat="1" spans="1:1">
      <c r="A2356" s="255"/>
    </row>
    <row r="2357" customFormat="1" spans="1:1">
      <c r="A2357" s="255"/>
    </row>
    <row r="2358" customFormat="1" spans="1:1">
      <c r="A2358" s="255"/>
    </row>
    <row r="2359" customFormat="1" spans="1:1">
      <c r="A2359" s="255"/>
    </row>
    <row r="2360" customFormat="1" spans="1:1">
      <c r="A2360" s="255"/>
    </row>
    <row r="2361" customFormat="1" spans="1:1">
      <c r="A2361" s="255"/>
    </row>
    <row r="2362" customFormat="1" spans="1:1">
      <c r="A2362" s="255"/>
    </row>
    <row r="2363" customFormat="1" spans="1:1">
      <c r="A2363" s="255"/>
    </row>
    <row r="2364" customFormat="1" spans="1:1">
      <c r="A2364" s="255"/>
    </row>
    <row r="2365" customFormat="1" spans="1:1">
      <c r="A2365" s="255"/>
    </row>
    <row r="2366" customFormat="1" spans="1:1">
      <c r="A2366" s="255"/>
    </row>
    <row r="2367" customFormat="1" spans="1:1">
      <c r="A2367" s="255"/>
    </row>
    <row r="2368" customFormat="1" spans="1:1">
      <c r="A2368" s="255"/>
    </row>
    <row r="2369" customFormat="1" spans="1:1">
      <c r="A2369" s="255"/>
    </row>
    <row r="2370" customFormat="1" spans="1:1">
      <c r="A2370" s="255"/>
    </row>
    <row r="2371" customFormat="1" spans="1:1">
      <c r="A2371" s="255"/>
    </row>
    <row r="2372" customFormat="1" spans="1:1">
      <c r="A2372" s="255"/>
    </row>
    <row r="2373" customFormat="1" spans="1:1">
      <c r="A2373" s="255"/>
    </row>
    <row r="2374" customFormat="1" spans="1:1">
      <c r="A2374" s="255"/>
    </row>
    <row r="2375" customFormat="1" spans="1:1">
      <c r="A2375" s="255"/>
    </row>
    <row r="2376" customFormat="1" spans="1:1">
      <c r="A2376" s="255"/>
    </row>
    <row r="2377" customFormat="1" spans="1:1">
      <c r="A2377" s="255"/>
    </row>
    <row r="2378" customFormat="1" spans="1:1">
      <c r="A2378" s="255"/>
    </row>
    <row r="2379" customFormat="1" spans="1:1">
      <c r="A2379" s="255"/>
    </row>
    <row r="2380" customFormat="1" spans="1:1">
      <c r="A2380" s="255"/>
    </row>
    <row r="2381" customFormat="1" spans="1:1">
      <c r="A2381" s="255"/>
    </row>
    <row r="2382" customFormat="1" spans="1:1">
      <c r="A2382" s="255"/>
    </row>
    <row r="2383" customFormat="1" spans="1:1">
      <c r="A2383" s="255"/>
    </row>
    <row r="2384" customFormat="1" spans="1:1">
      <c r="A2384" s="255"/>
    </row>
    <row r="2385" customFormat="1" spans="1:1">
      <c r="A2385" s="255"/>
    </row>
    <row r="2386" customFormat="1" spans="1:1">
      <c r="A2386" s="255"/>
    </row>
    <row r="2387" customFormat="1" spans="1:1">
      <c r="A2387" s="255"/>
    </row>
    <row r="2388" customFormat="1" spans="1:1">
      <c r="A2388" s="255"/>
    </row>
    <row r="2389" customFormat="1" spans="1:1">
      <c r="A2389" s="255"/>
    </row>
    <row r="2390" customFormat="1" spans="1:1">
      <c r="A2390" s="255"/>
    </row>
    <row r="2391" customFormat="1" spans="1:1">
      <c r="A2391" s="255"/>
    </row>
    <row r="2392" customFormat="1" spans="1:1">
      <c r="A2392" s="255"/>
    </row>
    <row r="2393" customFormat="1" spans="1:1">
      <c r="A2393" s="255"/>
    </row>
    <row r="2394" customFormat="1" spans="1:1">
      <c r="A2394" s="255"/>
    </row>
    <row r="2395" customFormat="1" spans="1:1">
      <c r="A2395" s="255"/>
    </row>
    <row r="2396" customFormat="1" spans="1:1">
      <c r="A2396" s="255"/>
    </row>
    <row r="2397" customFormat="1" spans="1:1">
      <c r="A2397" s="255"/>
    </row>
    <row r="2398" customFormat="1" spans="1:1">
      <c r="A2398" s="255"/>
    </row>
    <row r="2399" customFormat="1" spans="1:1">
      <c r="A2399" s="255"/>
    </row>
    <row r="2400" customFormat="1" spans="1:1">
      <c r="A2400" s="255"/>
    </row>
    <row r="2401" customFormat="1" spans="1:1">
      <c r="A2401" s="255"/>
    </row>
    <row r="2402" customFormat="1" spans="1:1">
      <c r="A2402" s="255"/>
    </row>
    <row r="2403" customFormat="1" spans="1:1">
      <c r="A2403" s="255"/>
    </row>
    <row r="2404" customFormat="1" spans="1:1">
      <c r="A2404" s="255"/>
    </row>
    <row r="2405" customFormat="1" spans="1:1">
      <c r="A2405" s="255"/>
    </row>
    <row r="2406" customFormat="1" spans="1:1">
      <c r="A2406" s="255"/>
    </row>
    <row r="2407" customFormat="1" spans="1:1">
      <c r="A2407" s="255"/>
    </row>
    <row r="2408" customFormat="1" spans="1:1">
      <c r="A2408" s="255"/>
    </row>
    <row r="2409" customFormat="1" spans="1:1">
      <c r="A2409" s="255"/>
    </row>
    <row r="2410" customFormat="1" spans="1:1">
      <c r="A2410" s="255"/>
    </row>
    <row r="2411" customFormat="1" spans="1:1">
      <c r="A2411" s="255"/>
    </row>
    <row r="2412" customFormat="1" spans="1:1">
      <c r="A2412" s="255"/>
    </row>
    <row r="2413" customFormat="1" spans="1:1">
      <c r="A2413" s="255"/>
    </row>
    <row r="2414" customFormat="1" spans="1:1">
      <c r="A2414" s="255"/>
    </row>
    <row r="2415" customFormat="1" spans="1:1">
      <c r="A2415" s="255"/>
    </row>
    <row r="2416" customFormat="1" spans="1:1">
      <c r="A2416" s="255"/>
    </row>
    <row r="2417" customFormat="1" spans="1:1">
      <c r="A2417" s="255"/>
    </row>
    <row r="2418" customFormat="1" spans="1:1">
      <c r="A2418" s="255"/>
    </row>
    <row r="2419" customFormat="1" spans="1:1">
      <c r="A2419" s="255"/>
    </row>
    <row r="2420" customFormat="1" spans="1:1">
      <c r="A2420" s="255"/>
    </row>
    <row r="2421" customFormat="1" spans="1:1">
      <c r="A2421" s="255"/>
    </row>
    <row r="2422" customFormat="1" spans="1:1">
      <c r="A2422" s="255"/>
    </row>
    <row r="2423" customFormat="1" spans="1:1">
      <c r="A2423" s="255"/>
    </row>
    <row r="2424" customFormat="1" spans="1:1">
      <c r="A2424" s="255"/>
    </row>
    <row r="2425" customFormat="1" spans="1:1">
      <c r="A2425" s="255"/>
    </row>
    <row r="2426" customFormat="1" spans="1:1">
      <c r="A2426" s="255"/>
    </row>
    <row r="2427" customFormat="1" spans="1:1">
      <c r="A2427" s="255"/>
    </row>
    <row r="2428" customFormat="1" spans="1:1">
      <c r="A2428" s="255"/>
    </row>
    <row r="2429" customFormat="1" spans="1:1">
      <c r="A2429" s="255"/>
    </row>
    <row r="2430" customFormat="1" spans="1:1">
      <c r="A2430" s="255"/>
    </row>
    <row r="2431" customFormat="1" spans="1:1">
      <c r="A2431" s="255"/>
    </row>
    <row r="2432" customFormat="1" spans="1:1">
      <c r="A2432" s="255"/>
    </row>
    <row r="2433" customFormat="1" spans="1:1">
      <c r="A2433" s="255"/>
    </row>
    <row r="2434" customFormat="1" spans="1:1">
      <c r="A2434" s="255"/>
    </row>
    <row r="2435" customFormat="1" spans="1:1">
      <c r="A2435" s="255"/>
    </row>
    <row r="2436" customFormat="1" spans="1:1">
      <c r="A2436" s="255"/>
    </row>
    <row r="2437" customFormat="1" spans="1:1">
      <c r="A2437" s="255"/>
    </row>
    <row r="2438" customFormat="1" spans="1:1">
      <c r="A2438" s="255"/>
    </row>
    <row r="2439" customFormat="1" spans="1:1">
      <c r="A2439" s="255"/>
    </row>
    <row r="2440" customFormat="1" spans="1:1">
      <c r="A2440" s="255"/>
    </row>
    <row r="2441" customFormat="1" spans="1:1">
      <c r="A2441" s="255"/>
    </row>
    <row r="2442" customFormat="1" spans="1:1">
      <c r="A2442" s="255"/>
    </row>
    <row r="2443" customFormat="1" spans="1:1">
      <c r="A2443" s="255"/>
    </row>
    <row r="2444" customFormat="1" spans="1:1">
      <c r="A2444" s="255"/>
    </row>
    <row r="2445" customFormat="1" spans="1:1">
      <c r="A2445" s="255"/>
    </row>
    <row r="2446" customFormat="1" spans="1:1">
      <c r="A2446" s="255"/>
    </row>
    <row r="2447" customFormat="1" spans="1:1">
      <c r="A2447" s="255"/>
    </row>
    <row r="2448" customFormat="1" spans="1:1">
      <c r="A2448" s="255"/>
    </row>
    <row r="2449" customFormat="1" spans="1:1">
      <c r="A2449" s="255"/>
    </row>
    <row r="2450" customFormat="1" spans="1:1">
      <c r="A2450" s="255"/>
    </row>
    <row r="2451" customFormat="1" spans="1:1">
      <c r="A2451" s="255"/>
    </row>
    <row r="2452" customFormat="1" spans="1:1">
      <c r="A2452" s="255"/>
    </row>
    <row r="2453" customFormat="1" spans="1:1">
      <c r="A2453" s="255"/>
    </row>
    <row r="2454" customFormat="1" spans="1:1">
      <c r="A2454" s="255"/>
    </row>
    <row r="2455" customFormat="1" spans="1:1">
      <c r="A2455" s="255"/>
    </row>
    <row r="2456" customFormat="1" spans="1:1">
      <c r="A2456" s="255"/>
    </row>
    <row r="2457" customFormat="1" spans="1:1">
      <c r="A2457" s="255"/>
    </row>
    <row r="2458" customFormat="1" spans="1:1">
      <c r="A2458" s="255"/>
    </row>
    <row r="2459" customFormat="1" spans="1:1">
      <c r="A2459" s="255"/>
    </row>
    <row r="2460" customFormat="1" spans="1:1">
      <c r="A2460" s="255"/>
    </row>
    <row r="2461" customFormat="1" spans="1:1">
      <c r="A2461" s="255"/>
    </row>
    <row r="2462" customFormat="1" spans="1:1">
      <c r="A2462" s="255"/>
    </row>
    <row r="2463" customFormat="1" spans="1:1">
      <c r="A2463" s="255"/>
    </row>
    <row r="2464" customFormat="1" spans="1:1">
      <c r="A2464" s="255"/>
    </row>
    <row r="2465" customFormat="1" spans="1:1">
      <c r="A2465" s="255"/>
    </row>
    <row r="2466" customFormat="1" spans="1:1">
      <c r="A2466" s="255"/>
    </row>
    <row r="2467" customFormat="1" spans="1:1">
      <c r="A2467" s="255"/>
    </row>
    <row r="2468" customFormat="1" spans="1:1">
      <c r="A2468" s="255"/>
    </row>
    <row r="2469" customFormat="1" spans="1:1">
      <c r="A2469" s="255"/>
    </row>
    <row r="2470" customFormat="1" spans="1:1">
      <c r="A2470" s="255"/>
    </row>
    <row r="2471" customFormat="1" spans="1:1">
      <c r="A2471" s="255"/>
    </row>
    <row r="2472" customFormat="1" spans="1:1">
      <c r="A2472" s="255"/>
    </row>
    <row r="2473" customFormat="1" spans="1:1">
      <c r="A2473" s="255"/>
    </row>
    <row r="2474" customFormat="1" spans="1:1">
      <c r="A2474" s="255"/>
    </row>
    <row r="2475" customFormat="1" spans="1:1">
      <c r="A2475" s="255"/>
    </row>
    <row r="2476" customFormat="1" spans="1:1">
      <c r="A2476" s="255"/>
    </row>
    <row r="2477" customFormat="1" spans="1:1">
      <c r="A2477" s="255"/>
    </row>
    <row r="2478" customFormat="1" spans="1:1">
      <c r="A2478" s="255"/>
    </row>
    <row r="2479" customFormat="1" spans="1:1">
      <c r="A2479" s="255"/>
    </row>
    <row r="2480" customFormat="1" spans="1:1">
      <c r="A2480" s="255"/>
    </row>
    <row r="2481" customFormat="1" spans="1:1">
      <c r="A2481" s="255"/>
    </row>
    <row r="2482" customFormat="1" spans="1:1">
      <c r="A2482" s="255"/>
    </row>
    <row r="2483" customFormat="1" spans="1:1">
      <c r="A2483" s="255"/>
    </row>
    <row r="2484" customFormat="1" spans="1:1">
      <c r="A2484" s="255"/>
    </row>
    <row r="2485" customFormat="1" spans="1:1">
      <c r="A2485" s="255"/>
    </row>
    <row r="2486" customFormat="1" spans="1:1">
      <c r="A2486" s="255"/>
    </row>
    <row r="2487" customFormat="1" spans="1:1">
      <c r="A2487" s="255"/>
    </row>
    <row r="2488" customFormat="1" spans="1:1">
      <c r="A2488" s="255"/>
    </row>
    <row r="2489" customFormat="1" spans="1:1">
      <c r="A2489" s="255"/>
    </row>
    <row r="2490" customFormat="1" spans="1:1">
      <c r="A2490" s="255"/>
    </row>
    <row r="2491" customFormat="1" spans="1:1">
      <c r="A2491" s="255"/>
    </row>
    <row r="2492" customFormat="1" spans="1:1">
      <c r="A2492" s="255"/>
    </row>
    <row r="2493" customFormat="1" spans="1:1">
      <c r="A2493" s="255"/>
    </row>
    <row r="2494" customFormat="1" spans="1:1">
      <c r="A2494" s="255"/>
    </row>
    <row r="2495" customFormat="1" spans="1:1">
      <c r="A2495" s="255"/>
    </row>
    <row r="2496" customFormat="1" spans="1:1">
      <c r="A2496" s="255"/>
    </row>
    <row r="2497" customFormat="1" spans="1:1">
      <c r="A2497" s="255"/>
    </row>
    <row r="2498" customFormat="1" spans="1:1">
      <c r="A2498" s="255"/>
    </row>
    <row r="2499" customFormat="1" spans="1:1">
      <c r="A2499" s="255"/>
    </row>
    <row r="2500" customFormat="1" spans="1:1">
      <c r="A2500" s="255"/>
    </row>
    <row r="2501" customFormat="1" spans="1:1">
      <c r="A2501" s="255"/>
    </row>
    <row r="2502" customFormat="1" spans="1:1">
      <c r="A2502" s="255"/>
    </row>
    <row r="2503" customFormat="1" spans="1:1">
      <c r="A2503" s="255"/>
    </row>
    <row r="2504" customFormat="1" spans="1:1">
      <c r="A2504" s="255"/>
    </row>
    <row r="2505" customFormat="1" spans="1:1">
      <c r="A2505" s="255"/>
    </row>
    <row r="2506" customFormat="1" spans="1:1">
      <c r="A2506" s="255"/>
    </row>
    <row r="2507" customFormat="1" spans="1:1">
      <c r="A2507" s="255"/>
    </row>
    <row r="2508" customFormat="1" spans="1:1">
      <c r="A2508" s="255"/>
    </row>
    <row r="2509" customFormat="1" spans="1:1">
      <c r="A2509" s="255"/>
    </row>
    <row r="2510" customFormat="1" spans="1:1">
      <c r="A2510" s="255"/>
    </row>
    <row r="2511" customFormat="1" spans="1:1">
      <c r="A2511" s="255"/>
    </row>
    <row r="2512" customFormat="1" spans="1:1">
      <c r="A2512" s="255"/>
    </row>
    <row r="2513" customFormat="1" spans="1:1">
      <c r="A2513" s="255"/>
    </row>
    <row r="2514" customFormat="1" spans="1:1">
      <c r="A2514" s="255"/>
    </row>
    <row r="2515" customFormat="1" spans="1:1">
      <c r="A2515" s="255"/>
    </row>
    <row r="2516" customFormat="1" spans="1:1">
      <c r="A2516" s="255"/>
    </row>
    <row r="2517" customFormat="1" spans="1:1">
      <c r="A2517" s="255"/>
    </row>
    <row r="2518" customFormat="1" spans="1:1">
      <c r="A2518" s="255"/>
    </row>
    <row r="2519" customFormat="1" spans="1:1">
      <c r="A2519" s="255"/>
    </row>
    <row r="2520" customFormat="1" spans="1:1">
      <c r="A2520" s="255"/>
    </row>
    <row r="2521" customFormat="1" spans="1:1">
      <c r="A2521" s="255"/>
    </row>
    <row r="2522" customFormat="1" spans="1:1">
      <c r="A2522" s="255"/>
    </row>
    <row r="2523" customFormat="1" spans="1:1">
      <c r="A2523" s="255"/>
    </row>
    <row r="2524" customFormat="1" spans="1:1">
      <c r="A2524" s="255"/>
    </row>
    <row r="2525" customFormat="1" spans="1:1">
      <c r="A2525" s="255"/>
    </row>
    <row r="2526" customFormat="1" spans="1:1">
      <c r="A2526" s="255"/>
    </row>
    <row r="2527" customFormat="1" spans="1:1">
      <c r="A2527" s="255"/>
    </row>
    <row r="2528" customFormat="1" spans="1:1">
      <c r="A2528" s="255"/>
    </row>
    <row r="2529" customFormat="1" spans="1:1">
      <c r="A2529" s="255"/>
    </row>
    <row r="2530" customFormat="1" spans="1:1">
      <c r="A2530" s="255"/>
    </row>
    <row r="2531" customFormat="1" spans="1:1">
      <c r="A2531" s="255"/>
    </row>
    <row r="2532" customFormat="1" spans="1:1">
      <c r="A2532" s="255"/>
    </row>
    <row r="2533" customFormat="1" spans="1:1">
      <c r="A2533" s="255"/>
    </row>
    <row r="2534" customFormat="1" spans="1:1">
      <c r="A2534" s="255"/>
    </row>
    <row r="2535" customFormat="1" spans="1:1">
      <c r="A2535" s="255"/>
    </row>
    <row r="2536" customFormat="1" spans="1:1">
      <c r="A2536" s="255"/>
    </row>
    <row r="2537" customFormat="1" spans="1:1">
      <c r="A2537" s="255"/>
    </row>
    <row r="2538" customFormat="1" spans="1:1">
      <c r="A2538" s="255"/>
    </row>
    <row r="2539" customFormat="1" spans="1:1">
      <c r="A2539" s="255"/>
    </row>
    <row r="2540" customFormat="1" spans="1:1">
      <c r="A2540" s="255"/>
    </row>
    <row r="2541" customFormat="1" spans="1:1">
      <c r="A2541" s="255"/>
    </row>
    <row r="2542" customFormat="1" spans="1:1">
      <c r="A2542" s="255"/>
    </row>
    <row r="2543" customFormat="1" spans="1:1">
      <c r="A2543" s="255"/>
    </row>
    <row r="2544" customFormat="1" spans="1:1">
      <c r="A2544" s="255"/>
    </row>
    <row r="2545" customFormat="1" spans="1:1">
      <c r="A2545" s="255"/>
    </row>
    <row r="2546" customFormat="1" spans="1:1">
      <c r="A2546" s="255"/>
    </row>
    <row r="2547" customFormat="1" spans="1:1">
      <c r="A2547" s="255"/>
    </row>
    <row r="2548" customFormat="1" spans="1:1">
      <c r="A2548" s="255"/>
    </row>
    <row r="2549" customFormat="1" spans="1:1">
      <c r="A2549" s="255"/>
    </row>
    <row r="2550" customFormat="1" spans="1:1">
      <c r="A2550" s="255"/>
    </row>
    <row r="2551" customFormat="1" spans="1:1">
      <c r="A2551" s="255"/>
    </row>
    <row r="2552" customFormat="1" spans="1:1">
      <c r="A2552" s="255"/>
    </row>
    <row r="2553" customFormat="1" spans="1:1">
      <c r="A2553" s="255"/>
    </row>
    <row r="2554" customFormat="1" spans="1:1">
      <c r="A2554" s="255"/>
    </row>
    <row r="2555" customFormat="1" spans="1:1">
      <c r="A2555" s="255"/>
    </row>
    <row r="2556" customFormat="1" spans="1:1">
      <c r="A2556" s="255"/>
    </row>
    <row r="2557" customFormat="1" spans="1:1">
      <c r="A2557" s="255"/>
    </row>
    <row r="2558" customFormat="1" spans="1:1">
      <c r="A2558" s="255"/>
    </row>
    <row r="2559" customFormat="1" spans="1:1">
      <c r="A2559" s="255"/>
    </row>
    <row r="2560" customFormat="1" spans="1:1">
      <c r="A2560" s="255"/>
    </row>
    <row r="2561" customFormat="1" spans="1:1">
      <c r="A2561" s="255"/>
    </row>
    <row r="2562" customFormat="1" spans="1:1">
      <c r="A2562" s="255"/>
    </row>
    <row r="2563" customFormat="1" spans="1:1">
      <c r="A2563" s="255"/>
    </row>
    <row r="2564" customFormat="1" spans="1:1">
      <c r="A2564" s="255"/>
    </row>
    <row r="2565" customFormat="1" spans="1:1">
      <c r="A2565" s="255"/>
    </row>
    <row r="2566" customFormat="1" spans="1:1">
      <c r="A2566" s="255"/>
    </row>
    <row r="2567" customFormat="1" spans="1:1">
      <c r="A2567" s="255"/>
    </row>
    <row r="2568" customFormat="1" spans="1:1">
      <c r="A2568" s="255"/>
    </row>
    <row r="2569" customFormat="1" spans="1:1">
      <c r="A2569" s="255"/>
    </row>
    <row r="2570" customFormat="1" spans="1:1">
      <c r="A2570" s="255"/>
    </row>
    <row r="2571" customFormat="1" spans="1:1">
      <c r="A2571" s="255"/>
    </row>
    <row r="2572" customFormat="1" spans="1:1">
      <c r="A2572" s="255"/>
    </row>
    <row r="2573" customFormat="1" spans="1:1">
      <c r="A2573" s="255"/>
    </row>
    <row r="2574" customFormat="1" spans="1:1">
      <c r="A2574" s="255"/>
    </row>
    <row r="2575" customFormat="1" spans="1:1">
      <c r="A2575" s="255"/>
    </row>
    <row r="2576" customFormat="1" spans="1:1">
      <c r="A2576" s="255"/>
    </row>
    <row r="2577" customFormat="1" spans="1:1">
      <c r="A2577" s="255"/>
    </row>
    <row r="2578" customFormat="1" spans="1:1">
      <c r="A2578" s="255"/>
    </row>
    <row r="2579" customFormat="1" spans="1:1">
      <c r="A2579" s="255"/>
    </row>
    <row r="2580" customFormat="1" spans="1:1">
      <c r="A2580" s="255"/>
    </row>
    <row r="2581" customFormat="1" spans="1:1">
      <c r="A2581" s="255"/>
    </row>
    <row r="2582" customFormat="1" spans="1:1">
      <c r="A2582" s="255"/>
    </row>
    <row r="2583" customFormat="1" spans="1:1">
      <c r="A2583" s="255"/>
    </row>
    <row r="2584" customFormat="1" spans="1:1">
      <c r="A2584" s="255"/>
    </row>
    <row r="2585" customFormat="1" spans="1:1">
      <c r="A2585" s="255"/>
    </row>
    <row r="2586" customFormat="1" spans="1:1">
      <c r="A2586" s="255"/>
    </row>
    <row r="2587" customFormat="1" spans="1:1">
      <c r="A2587" s="255"/>
    </row>
    <row r="2588" customFormat="1" spans="1:1">
      <c r="A2588" s="255"/>
    </row>
    <row r="2589" customFormat="1" spans="1:1">
      <c r="A2589" s="255"/>
    </row>
    <row r="2590" customFormat="1" spans="1:1">
      <c r="A2590" s="255"/>
    </row>
    <row r="2591" customFormat="1" spans="1:1">
      <c r="A2591" s="255"/>
    </row>
    <row r="2592" customFormat="1" spans="1:1">
      <c r="A2592" s="255"/>
    </row>
    <row r="2593" customFormat="1" spans="1:1">
      <c r="A2593" s="255"/>
    </row>
    <row r="2594" customFormat="1" spans="1:1">
      <c r="A2594" s="255"/>
    </row>
    <row r="2595" customFormat="1" spans="1:1">
      <c r="A2595" s="255"/>
    </row>
    <row r="2596" customFormat="1" spans="1:1">
      <c r="A2596" s="255"/>
    </row>
    <row r="2597" customFormat="1" spans="1:1">
      <c r="A2597" s="255"/>
    </row>
    <row r="2598" customFormat="1" spans="1:1">
      <c r="A2598" s="255"/>
    </row>
    <row r="2599" customFormat="1" spans="1:1">
      <c r="A2599" s="255"/>
    </row>
    <row r="2600" customFormat="1" spans="1:1">
      <c r="A2600" s="255"/>
    </row>
    <row r="2601" customFormat="1" spans="1:1">
      <c r="A2601" s="255"/>
    </row>
    <row r="2602" customFormat="1" spans="1:1">
      <c r="A2602" s="255"/>
    </row>
    <row r="2603" customFormat="1" spans="1:1">
      <c r="A2603" s="255"/>
    </row>
    <row r="2604" customFormat="1" spans="1:1">
      <c r="A2604" s="255"/>
    </row>
    <row r="2605" customFormat="1" spans="1:1">
      <c r="A2605" s="255"/>
    </row>
    <row r="2606" customFormat="1" spans="1:1">
      <c r="A2606" s="255"/>
    </row>
    <row r="2607" customFormat="1" spans="1:1">
      <c r="A2607" s="255"/>
    </row>
    <row r="2608" customFormat="1" spans="1:1">
      <c r="A2608" s="255"/>
    </row>
    <row r="2609" customFormat="1" spans="1:1">
      <c r="A2609" s="255"/>
    </row>
    <row r="2610" customFormat="1" spans="1:1">
      <c r="A2610" s="255"/>
    </row>
    <row r="2611" customFormat="1" spans="1:1">
      <c r="A2611" s="255"/>
    </row>
    <row r="2612" customFormat="1" spans="1:1">
      <c r="A2612" s="255"/>
    </row>
    <row r="2613" customFormat="1" spans="1:1">
      <c r="A2613" s="255"/>
    </row>
    <row r="2614" customFormat="1" spans="1:1">
      <c r="A2614" s="255"/>
    </row>
    <row r="2615" customFormat="1" spans="1:1">
      <c r="A2615" s="255"/>
    </row>
    <row r="2616" customFormat="1" spans="1:1">
      <c r="A2616" s="255"/>
    </row>
    <row r="2617" customFormat="1" spans="1:1">
      <c r="A2617" s="255"/>
    </row>
    <row r="2618" customFormat="1" spans="1:1">
      <c r="A2618" s="255"/>
    </row>
    <row r="2619" customFormat="1" spans="1:1">
      <c r="A2619" s="255"/>
    </row>
    <row r="2620" customFormat="1" spans="1:1">
      <c r="A2620" s="255"/>
    </row>
    <row r="2621" customFormat="1" spans="1:1">
      <c r="A2621" s="255"/>
    </row>
    <row r="2622" customFormat="1" spans="1:1">
      <c r="A2622" s="255"/>
    </row>
    <row r="2623" customFormat="1" spans="1:1">
      <c r="A2623" s="255"/>
    </row>
    <row r="2624" customFormat="1" spans="1:1">
      <c r="A2624" s="255"/>
    </row>
    <row r="2625" customFormat="1" spans="1:1">
      <c r="A2625" s="255"/>
    </row>
    <row r="2626" customFormat="1" spans="1:1">
      <c r="A2626" s="255"/>
    </row>
    <row r="2627" customFormat="1" spans="1:1">
      <c r="A2627" s="255"/>
    </row>
    <row r="2628" customFormat="1" spans="1:1">
      <c r="A2628" s="255"/>
    </row>
    <row r="2629" customFormat="1" spans="1:1">
      <c r="A2629" s="255"/>
    </row>
    <row r="2630" customFormat="1" spans="1:1">
      <c r="A2630" s="255"/>
    </row>
    <row r="2631" customFormat="1" spans="1:1">
      <c r="A2631" s="255"/>
    </row>
    <row r="2632" customFormat="1" spans="1:1">
      <c r="A2632" s="255"/>
    </row>
    <row r="2633" customFormat="1" spans="1:1">
      <c r="A2633" s="255"/>
    </row>
    <row r="2634" customFormat="1" spans="1:1">
      <c r="A2634" s="255"/>
    </row>
    <row r="2635" customFormat="1" spans="1:1">
      <c r="A2635" s="255"/>
    </row>
    <row r="2636" customFormat="1" spans="1:1">
      <c r="A2636" s="255"/>
    </row>
    <row r="2637" customFormat="1" spans="1:1">
      <c r="A2637" s="255"/>
    </row>
    <row r="2638" customFormat="1" spans="1:1">
      <c r="A2638" s="255"/>
    </row>
    <row r="2639" customFormat="1" spans="1:1">
      <c r="A2639" s="255"/>
    </row>
    <row r="2640" customFormat="1" spans="1:1">
      <c r="A2640" s="255"/>
    </row>
    <row r="2641" customFormat="1" spans="1:1">
      <c r="A2641" s="255"/>
    </row>
    <row r="2642" customFormat="1" spans="1:1">
      <c r="A2642" s="255"/>
    </row>
    <row r="2643" customFormat="1" spans="1:1">
      <c r="A2643" s="255"/>
    </row>
    <row r="2644" customFormat="1" spans="1:1">
      <c r="A2644" s="255"/>
    </row>
    <row r="2645" customFormat="1" spans="1:1">
      <c r="A2645" s="255"/>
    </row>
    <row r="2646" customFormat="1" spans="1:1">
      <c r="A2646" s="255"/>
    </row>
    <row r="2647" customFormat="1" spans="1:1">
      <c r="A2647" s="255"/>
    </row>
    <row r="2648" customFormat="1" spans="1:1">
      <c r="A2648" s="255"/>
    </row>
    <row r="2649" customFormat="1" spans="1:1">
      <c r="A2649" s="255"/>
    </row>
    <row r="2650" customFormat="1" spans="1:1">
      <c r="A2650" s="255"/>
    </row>
    <row r="2651" customFormat="1" spans="1:1">
      <c r="A2651" s="255"/>
    </row>
    <row r="2652" customFormat="1" spans="1:1">
      <c r="A2652" s="255"/>
    </row>
    <row r="2653" customFormat="1" spans="1:1">
      <c r="A2653" s="255"/>
    </row>
    <row r="2654" customFormat="1" spans="1:1">
      <c r="A2654" s="255"/>
    </row>
    <row r="2655" customFormat="1" spans="1:1">
      <c r="A2655" s="255"/>
    </row>
    <row r="2656" customFormat="1" spans="1:1">
      <c r="A2656" s="255"/>
    </row>
    <row r="2657" customFormat="1" spans="1:1">
      <c r="A2657" s="255"/>
    </row>
    <row r="2658" customFormat="1" spans="1:1">
      <c r="A2658" s="255"/>
    </row>
    <row r="2659" customFormat="1" spans="1:1">
      <c r="A2659" s="255"/>
    </row>
    <row r="2660" customFormat="1" spans="1:1">
      <c r="A2660" s="255"/>
    </row>
    <row r="2661" customFormat="1" spans="1:1">
      <c r="A2661" s="255"/>
    </row>
    <row r="2662" customFormat="1" spans="1:1">
      <c r="A2662" s="255"/>
    </row>
    <row r="2663" customFormat="1" spans="1:1">
      <c r="A2663" s="255"/>
    </row>
    <row r="2664" customFormat="1" spans="1:1">
      <c r="A2664" s="255"/>
    </row>
    <row r="2665" customFormat="1" spans="1:1">
      <c r="A2665" s="255"/>
    </row>
    <row r="2666" customFormat="1" spans="1:1">
      <c r="A2666" s="255"/>
    </row>
    <row r="2667" customFormat="1" spans="1:1">
      <c r="A2667" s="255"/>
    </row>
    <row r="2668" customFormat="1" spans="1:1">
      <c r="A2668" s="255"/>
    </row>
    <row r="2669" customFormat="1" spans="1:1">
      <c r="A2669" s="255"/>
    </row>
    <row r="2670" customFormat="1" spans="1:1">
      <c r="A2670" s="255"/>
    </row>
    <row r="2671" customFormat="1" spans="1:1">
      <c r="A2671" s="255"/>
    </row>
    <row r="2672" customFormat="1" spans="1:1">
      <c r="A2672" s="255"/>
    </row>
    <row r="2673" customFormat="1" spans="1:1">
      <c r="A2673" s="255"/>
    </row>
    <row r="2674" customFormat="1" spans="1:1">
      <c r="A2674" s="255"/>
    </row>
    <row r="2675" customFormat="1" spans="1:1">
      <c r="A2675" s="255"/>
    </row>
    <row r="2676" customFormat="1" spans="1:1">
      <c r="A2676" s="255"/>
    </row>
    <row r="2677" customFormat="1" spans="1:1">
      <c r="A2677" s="255"/>
    </row>
    <row r="2678" customFormat="1" spans="1:1">
      <c r="A2678" s="255"/>
    </row>
    <row r="2679" customFormat="1" spans="1:1">
      <c r="A2679" s="255"/>
    </row>
    <row r="2680" customFormat="1" spans="1:1">
      <c r="A2680" s="255"/>
    </row>
    <row r="2681" customFormat="1" spans="1:1">
      <c r="A2681" s="255"/>
    </row>
    <row r="2682" customFormat="1" spans="1:1">
      <c r="A2682" s="255"/>
    </row>
    <row r="2683" customFormat="1" spans="1:1">
      <c r="A2683" s="255"/>
    </row>
    <row r="2684" customFormat="1" spans="1:1">
      <c r="A2684" s="255"/>
    </row>
    <row r="2685" customFormat="1" spans="1:1">
      <c r="A2685" s="255"/>
    </row>
    <row r="2686" customFormat="1" spans="1:1">
      <c r="A2686" s="255"/>
    </row>
    <row r="2687" customFormat="1" spans="1:1">
      <c r="A2687" s="255"/>
    </row>
    <row r="2688" customFormat="1" spans="1:1">
      <c r="A2688" s="255"/>
    </row>
    <row r="2689" customFormat="1" spans="1:1">
      <c r="A2689" s="255"/>
    </row>
    <row r="2690" customFormat="1" spans="1:1">
      <c r="A2690" s="255"/>
    </row>
    <row r="2691" customFormat="1" spans="1:1">
      <c r="A2691" s="255"/>
    </row>
    <row r="2692" customFormat="1" spans="1:1">
      <c r="A2692" s="255"/>
    </row>
    <row r="2693" customFormat="1" spans="1:1">
      <c r="A2693" s="255"/>
    </row>
    <row r="2694" customFormat="1" spans="1:1">
      <c r="A2694" s="255"/>
    </row>
    <row r="2695" customFormat="1" spans="1:1">
      <c r="A2695" s="255"/>
    </row>
    <row r="2696" customFormat="1" spans="1:1">
      <c r="A2696" s="255"/>
    </row>
    <row r="2697" customFormat="1" spans="1:1">
      <c r="A2697" s="255"/>
    </row>
    <row r="2698" customFormat="1" spans="1:1">
      <c r="A2698" s="255"/>
    </row>
    <row r="2699" customFormat="1" spans="1:1">
      <c r="A2699" s="255"/>
    </row>
    <row r="2700" customFormat="1" spans="1:1">
      <c r="A2700" s="255"/>
    </row>
    <row r="2701" customFormat="1" spans="1:1">
      <c r="A2701" s="255"/>
    </row>
    <row r="2702" customFormat="1" spans="1:1">
      <c r="A2702" s="255"/>
    </row>
    <row r="2703" customFormat="1" spans="1:1">
      <c r="A2703" s="255"/>
    </row>
    <row r="2704" customFormat="1" spans="1:1">
      <c r="A2704" s="255"/>
    </row>
    <row r="2705" customFormat="1" spans="1:1">
      <c r="A2705" s="255"/>
    </row>
    <row r="2706" customFormat="1" spans="1:1">
      <c r="A2706" s="255"/>
    </row>
    <row r="2707" customFormat="1" spans="1:1">
      <c r="A2707" s="255"/>
    </row>
    <row r="2708" customFormat="1" spans="1:1">
      <c r="A2708" s="255"/>
    </row>
    <row r="2709" customFormat="1" spans="1:1">
      <c r="A2709" s="255"/>
    </row>
    <row r="2710" customFormat="1" spans="1:1">
      <c r="A2710" s="255"/>
    </row>
    <row r="2711" customFormat="1" spans="1:1">
      <c r="A2711" s="255"/>
    </row>
    <row r="2712" customFormat="1" spans="1:1">
      <c r="A2712" s="255"/>
    </row>
    <row r="2713" customFormat="1" spans="1:1">
      <c r="A2713" s="255"/>
    </row>
    <row r="2714" customFormat="1" spans="1:1">
      <c r="A2714" s="255"/>
    </row>
    <row r="2715" customFormat="1" spans="1:1">
      <c r="A2715" s="255"/>
    </row>
    <row r="2716" customFormat="1" spans="1:1">
      <c r="A2716" s="255"/>
    </row>
    <row r="2717" customFormat="1" spans="1:1">
      <c r="A2717" s="255"/>
    </row>
    <row r="2718" customFormat="1" spans="1:1">
      <c r="A2718" s="255"/>
    </row>
    <row r="2719" customFormat="1" spans="1:1">
      <c r="A2719" s="255"/>
    </row>
    <row r="2720" customFormat="1" spans="1:1">
      <c r="A2720" s="255"/>
    </row>
    <row r="2721" customFormat="1" spans="1:1">
      <c r="A2721" s="255"/>
    </row>
    <row r="2722" customFormat="1" spans="1:1">
      <c r="A2722" s="255"/>
    </row>
    <row r="2723" customFormat="1" spans="1:1">
      <c r="A2723" s="255"/>
    </row>
    <row r="2724" customFormat="1" spans="1:1">
      <c r="A2724" s="255"/>
    </row>
    <row r="2725" customFormat="1" spans="1:1">
      <c r="A2725" s="255"/>
    </row>
    <row r="2726" customFormat="1" spans="1:1">
      <c r="A2726" s="255"/>
    </row>
    <row r="2727" customFormat="1" spans="1:1">
      <c r="A2727" s="255"/>
    </row>
    <row r="2728" customFormat="1" spans="1:1">
      <c r="A2728" s="255"/>
    </row>
    <row r="2729" customFormat="1" spans="1:1">
      <c r="A2729" s="255"/>
    </row>
    <row r="2730" customFormat="1" spans="1:1">
      <c r="A2730" s="255"/>
    </row>
    <row r="2731" customFormat="1" spans="1:1">
      <c r="A2731" s="255"/>
    </row>
    <row r="2732" customFormat="1" spans="1:1">
      <c r="A2732" s="255"/>
    </row>
    <row r="2733" customFormat="1" spans="1:1">
      <c r="A2733" s="255"/>
    </row>
    <row r="2734" customFormat="1" spans="1:1">
      <c r="A2734" s="255"/>
    </row>
    <row r="2735" customFormat="1" spans="1:1">
      <c r="A2735" s="255"/>
    </row>
    <row r="2736" customFormat="1" spans="1:1">
      <c r="A2736" s="255"/>
    </row>
    <row r="2737" customFormat="1" spans="1:1">
      <c r="A2737" s="255"/>
    </row>
    <row r="2738" customFormat="1" spans="1:1">
      <c r="A2738" s="255"/>
    </row>
    <row r="2739" customFormat="1" spans="1:1">
      <c r="A2739" s="255"/>
    </row>
    <row r="2740" customFormat="1" spans="1:1">
      <c r="A2740" s="255"/>
    </row>
    <row r="2741" customFormat="1" spans="1:1">
      <c r="A2741" s="255"/>
    </row>
    <row r="2742" customFormat="1" spans="1:1">
      <c r="A2742" s="255"/>
    </row>
    <row r="2743" customFormat="1" spans="1:1">
      <c r="A2743" s="255"/>
    </row>
    <row r="2744" customFormat="1" spans="1:1">
      <c r="A2744" s="255"/>
    </row>
    <row r="2745" customFormat="1" spans="1:1">
      <c r="A2745" s="255"/>
    </row>
    <row r="2746" customFormat="1" spans="1:1">
      <c r="A2746" s="255"/>
    </row>
    <row r="2747" customFormat="1" spans="1:1">
      <c r="A2747" s="255"/>
    </row>
    <row r="2748" customFormat="1" spans="1:1">
      <c r="A2748" s="255"/>
    </row>
    <row r="2749" customFormat="1" spans="1:1">
      <c r="A2749" s="255"/>
    </row>
    <row r="2750" customFormat="1" spans="1:1">
      <c r="A2750" s="255"/>
    </row>
    <row r="2751" customFormat="1" spans="1:1">
      <c r="A2751" s="255"/>
    </row>
    <row r="2752" customFormat="1" spans="1:1">
      <c r="A2752" s="255"/>
    </row>
    <row r="2753" customFormat="1" spans="1:1">
      <c r="A2753" s="255"/>
    </row>
    <row r="2754" customFormat="1" spans="1:1">
      <c r="A2754" s="255"/>
    </row>
    <row r="2755" customFormat="1" spans="1:1">
      <c r="A2755" s="255"/>
    </row>
    <row r="2756" customFormat="1" spans="1:1">
      <c r="A2756" s="255"/>
    </row>
    <row r="2757" customFormat="1" spans="1:1">
      <c r="A2757" s="255"/>
    </row>
    <row r="2758" customFormat="1" spans="1:1">
      <c r="A2758" s="255"/>
    </row>
    <row r="2759" customFormat="1" spans="1:1">
      <c r="A2759" s="255"/>
    </row>
    <row r="2760" customFormat="1" spans="1:1">
      <c r="A2760" s="255"/>
    </row>
    <row r="2761" customFormat="1" spans="1:1">
      <c r="A2761" s="255"/>
    </row>
    <row r="2762" customFormat="1" spans="1:1">
      <c r="A2762" s="255"/>
    </row>
    <row r="2763" customFormat="1" spans="1:1">
      <c r="A2763" s="255"/>
    </row>
    <row r="2764" customFormat="1" spans="1:1">
      <c r="A2764" s="255"/>
    </row>
    <row r="2765" customFormat="1" spans="1:1">
      <c r="A2765" s="255"/>
    </row>
    <row r="2766" customFormat="1" spans="1:1">
      <c r="A2766" s="255"/>
    </row>
    <row r="2767" customFormat="1" spans="1:1">
      <c r="A2767" s="255"/>
    </row>
    <row r="2768" customFormat="1" spans="1:1">
      <c r="A2768" s="255"/>
    </row>
    <row r="2769" customFormat="1" spans="1:1">
      <c r="A2769" s="255"/>
    </row>
    <row r="2770" customFormat="1" spans="1:1">
      <c r="A2770" s="255"/>
    </row>
    <row r="2771" customFormat="1" spans="1:1">
      <c r="A2771" s="255"/>
    </row>
    <row r="2772" customFormat="1" spans="1:1">
      <c r="A2772" s="255"/>
    </row>
    <row r="2773" customFormat="1" spans="1:1">
      <c r="A2773" s="255"/>
    </row>
    <row r="2774" customFormat="1" spans="1:1">
      <c r="A2774" s="255"/>
    </row>
    <row r="2775" customFormat="1" spans="1:1">
      <c r="A2775" s="255"/>
    </row>
    <row r="2776" customFormat="1" spans="1:1">
      <c r="A2776" s="255"/>
    </row>
    <row r="2777" customFormat="1" spans="1:1">
      <c r="A2777" s="255"/>
    </row>
    <row r="2778" customFormat="1" spans="1:1">
      <c r="A2778" s="255"/>
    </row>
    <row r="2779" customFormat="1" spans="1:1">
      <c r="A2779" s="255"/>
    </row>
    <row r="2780" customFormat="1" spans="1:1">
      <c r="A2780" s="255"/>
    </row>
    <row r="2781" customFormat="1" spans="1:1">
      <c r="A2781" s="255"/>
    </row>
    <row r="2782" customFormat="1" spans="1:1">
      <c r="A2782" s="255"/>
    </row>
    <row r="2783" customFormat="1" spans="1:1">
      <c r="A2783" s="255"/>
    </row>
    <row r="2784" customFormat="1" spans="1:1">
      <c r="A2784" s="255"/>
    </row>
    <row r="2785" customFormat="1" spans="1:1">
      <c r="A2785" s="255"/>
    </row>
    <row r="2786" customFormat="1" spans="1:1">
      <c r="A2786" s="255"/>
    </row>
    <row r="2787" customFormat="1" spans="1:1">
      <c r="A2787" s="255"/>
    </row>
    <row r="2788" customFormat="1" spans="1:1">
      <c r="A2788" s="255"/>
    </row>
    <row r="2789" customFormat="1" spans="1:1">
      <c r="A2789" s="255"/>
    </row>
    <row r="2790" customFormat="1" spans="1:1">
      <c r="A2790" s="255"/>
    </row>
    <row r="2791" customFormat="1" spans="1:1">
      <c r="A2791" s="255"/>
    </row>
    <row r="2792" customFormat="1" spans="1:1">
      <c r="A2792" s="255"/>
    </row>
    <row r="2793" customFormat="1" spans="1:1">
      <c r="A2793" s="255"/>
    </row>
    <row r="2794" customFormat="1" spans="1:1">
      <c r="A2794" s="255"/>
    </row>
    <row r="2795" customFormat="1" spans="1:1">
      <c r="A2795" s="255"/>
    </row>
    <row r="2796" customFormat="1" spans="1:1">
      <c r="A2796" s="255"/>
    </row>
    <row r="2797" customFormat="1" spans="1:1">
      <c r="A2797" s="255"/>
    </row>
    <row r="2798" customFormat="1" spans="1:1">
      <c r="A2798" s="255"/>
    </row>
    <row r="2799" customFormat="1" spans="1:1">
      <c r="A2799" s="255"/>
    </row>
    <row r="2800" customFormat="1" spans="1:1">
      <c r="A2800" s="255"/>
    </row>
    <row r="2801" customFormat="1" spans="1:1">
      <c r="A2801" s="255"/>
    </row>
    <row r="2802" customFormat="1" spans="1:1">
      <c r="A2802" s="255"/>
    </row>
    <row r="2803" customFormat="1" spans="1:1">
      <c r="A2803" s="255"/>
    </row>
    <row r="2804" customFormat="1" spans="1:1">
      <c r="A2804" s="255"/>
    </row>
    <row r="2805" customFormat="1" spans="1:1">
      <c r="A2805" s="255"/>
    </row>
    <row r="2806" customFormat="1" spans="1:1">
      <c r="A2806" s="255"/>
    </row>
    <row r="2807" customFormat="1" spans="1:1">
      <c r="A2807" s="255"/>
    </row>
    <row r="2808" customFormat="1" spans="1:1">
      <c r="A2808" s="255"/>
    </row>
    <row r="2809" customFormat="1" spans="1:1">
      <c r="A2809" s="255"/>
    </row>
    <row r="2810" customFormat="1" spans="1:1">
      <c r="A2810" s="255"/>
    </row>
    <row r="2811" customFormat="1" spans="1:1">
      <c r="A2811" s="255"/>
    </row>
    <row r="2812" customFormat="1" spans="1:1">
      <c r="A2812" s="255"/>
    </row>
    <row r="2813" customFormat="1" spans="1:1">
      <c r="A2813" s="255"/>
    </row>
    <row r="2814" customFormat="1" spans="1:1">
      <c r="A2814" s="255"/>
    </row>
    <row r="2815" customFormat="1" spans="1:1">
      <c r="A2815" s="255"/>
    </row>
    <row r="2816" customFormat="1" spans="1:1">
      <c r="A2816" s="255"/>
    </row>
    <row r="2817" customFormat="1" spans="1:1">
      <c r="A2817" s="255"/>
    </row>
    <row r="2818" customFormat="1" spans="1:1">
      <c r="A2818" s="255"/>
    </row>
    <row r="2819" customFormat="1" spans="1:1">
      <c r="A2819" s="255"/>
    </row>
    <row r="2820" customFormat="1" spans="1:1">
      <c r="A2820" s="255"/>
    </row>
    <row r="2821" customFormat="1" spans="1:1">
      <c r="A2821" s="255"/>
    </row>
    <row r="2822" customFormat="1" spans="1:1">
      <c r="A2822" s="255"/>
    </row>
    <row r="2823" customFormat="1" spans="1:1">
      <c r="A2823" s="255"/>
    </row>
    <row r="2824" customFormat="1" spans="1:1">
      <c r="A2824" s="255"/>
    </row>
    <row r="2825" customFormat="1" spans="1:1">
      <c r="A2825" s="255"/>
    </row>
    <row r="2826" customFormat="1" spans="1:1">
      <c r="A2826" s="255"/>
    </row>
    <row r="2827" customFormat="1" spans="1:1">
      <c r="A2827" s="255"/>
    </row>
    <row r="2828" customFormat="1" spans="1:1">
      <c r="A2828" s="255"/>
    </row>
    <row r="2829" customFormat="1" spans="1:1">
      <c r="A2829" s="255"/>
    </row>
    <row r="2830" customFormat="1" spans="1:1">
      <c r="A2830" s="255"/>
    </row>
    <row r="2831" customFormat="1" spans="1:1">
      <c r="A2831" s="255"/>
    </row>
    <row r="2832" customFormat="1" spans="1:1">
      <c r="A2832" s="255"/>
    </row>
    <row r="2833" customFormat="1" spans="1:1">
      <c r="A2833" s="255"/>
    </row>
    <row r="2834" customFormat="1" spans="1:1">
      <c r="A2834" s="255"/>
    </row>
    <row r="2835" customFormat="1" spans="1:1">
      <c r="A2835" s="255"/>
    </row>
    <row r="2836" customFormat="1" spans="1:1">
      <c r="A2836" s="255"/>
    </row>
    <row r="2837" customFormat="1" spans="1:1">
      <c r="A2837" s="255"/>
    </row>
    <row r="2838" customFormat="1" spans="1:1">
      <c r="A2838" s="255"/>
    </row>
    <row r="2839" customFormat="1" spans="1:1">
      <c r="A2839" s="255"/>
    </row>
    <row r="2840" customFormat="1" spans="1:1">
      <c r="A2840" s="255"/>
    </row>
    <row r="2841" customFormat="1" spans="1:1">
      <c r="A2841" s="255"/>
    </row>
    <row r="2842" customFormat="1" spans="1:1">
      <c r="A2842" s="255"/>
    </row>
    <row r="2843" customFormat="1" spans="1:1">
      <c r="A2843" s="255"/>
    </row>
    <row r="2844" customFormat="1" spans="1:1">
      <c r="A2844" s="255"/>
    </row>
    <row r="2845" customFormat="1" spans="1:1">
      <c r="A2845" s="255"/>
    </row>
    <row r="2846" customFormat="1" spans="1:1">
      <c r="A2846" s="255"/>
    </row>
    <row r="2847" customFormat="1" spans="1:1">
      <c r="A2847" s="255"/>
    </row>
    <row r="2848" customFormat="1" spans="1:1">
      <c r="A2848" s="255"/>
    </row>
    <row r="2849" customFormat="1" spans="1:1">
      <c r="A2849" s="255"/>
    </row>
    <row r="2850" customFormat="1" spans="1:1">
      <c r="A2850" s="255"/>
    </row>
    <row r="2851" customFormat="1" spans="1:1">
      <c r="A2851" s="255"/>
    </row>
    <row r="2852" customFormat="1" spans="1:1">
      <c r="A2852" s="255"/>
    </row>
    <row r="2853" customFormat="1" spans="1:1">
      <c r="A2853" s="255"/>
    </row>
    <row r="2854" customFormat="1" spans="1:1">
      <c r="A2854" s="255"/>
    </row>
    <row r="2855" customFormat="1" spans="1:1">
      <c r="A2855" s="255"/>
    </row>
    <row r="2856" customFormat="1" spans="1:1">
      <c r="A2856" s="255"/>
    </row>
    <row r="2857" customFormat="1" spans="1:1">
      <c r="A2857" s="255"/>
    </row>
    <row r="2858" customFormat="1" spans="1:1">
      <c r="A2858" s="255"/>
    </row>
    <row r="2859" customFormat="1" spans="1:1">
      <c r="A2859" s="255"/>
    </row>
    <row r="2860" customFormat="1" spans="1:1">
      <c r="A2860" s="255"/>
    </row>
    <row r="2861" customFormat="1" spans="1:1">
      <c r="A2861" s="255"/>
    </row>
    <row r="2862" customFormat="1" spans="1:1">
      <c r="A2862" s="255"/>
    </row>
    <row r="2863" customFormat="1" spans="1:1">
      <c r="A2863" s="255"/>
    </row>
    <row r="2864" customFormat="1" spans="1:1">
      <c r="A2864" s="255"/>
    </row>
    <row r="2865" customFormat="1" spans="1:1">
      <c r="A2865" s="255"/>
    </row>
    <row r="2866" customFormat="1" spans="1:1">
      <c r="A2866" s="255"/>
    </row>
    <row r="2867" customFormat="1" spans="1:1">
      <c r="A2867" s="255"/>
    </row>
    <row r="2868" customFormat="1" spans="1:1">
      <c r="A2868" s="255"/>
    </row>
    <row r="2869" customFormat="1" spans="1:1">
      <c r="A2869" s="255"/>
    </row>
    <row r="2870" customFormat="1" spans="1:1">
      <c r="A2870" s="255"/>
    </row>
    <row r="2871" customFormat="1" spans="1:1">
      <c r="A2871" s="255"/>
    </row>
    <row r="2872" customFormat="1" spans="1:1">
      <c r="A2872" s="255"/>
    </row>
    <row r="2873" customFormat="1" spans="1:1">
      <c r="A2873" s="255"/>
    </row>
    <row r="2874" customFormat="1" spans="1:1">
      <c r="A2874" s="255"/>
    </row>
    <row r="2875" customFormat="1" spans="1:1">
      <c r="A2875" s="255"/>
    </row>
    <row r="2876" customFormat="1" spans="1:1">
      <c r="A2876" s="255"/>
    </row>
    <row r="2877" customFormat="1" spans="1:1">
      <c r="A2877" s="255"/>
    </row>
    <row r="2878" customFormat="1" spans="1:1">
      <c r="A2878" s="255"/>
    </row>
    <row r="2879" customFormat="1" spans="1:1">
      <c r="A2879" s="255"/>
    </row>
    <row r="2880" customFormat="1" spans="1:1">
      <c r="A2880" s="255"/>
    </row>
    <row r="2881" customFormat="1" spans="1:1">
      <c r="A2881" s="255"/>
    </row>
    <row r="2882" customFormat="1" spans="1:1">
      <c r="A2882" s="255"/>
    </row>
    <row r="2883" customFormat="1" spans="1:1">
      <c r="A2883" s="255"/>
    </row>
    <row r="2884" customFormat="1" spans="1:1">
      <c r="A2884" s="255"/>
    </row>
    <row r="2885" customFormat="1" spans="1:1">
      <c r="A2885" s="255"/>
    </row>
    <row r="2886" customFormat="1" spans="1:1">
      <c r="A2886" s="255"/>
    </row>
    <row r="2887" customFormat="1" spans="1:1">
      <c r="A2887" s="255"/>
    </row>
    <row r="2888" customFormat="1" spans="1:1">
      <c r="A2888" s="255"/>
    </row>
    <row r="2889" customFormat="1" spans="1:1">
      <c r="A2889" s="255"/>
    </row>
    <row r="2890" customFormat="1" spans="1:1">
      <c r="A2890" s="255"/>
    </row>
    <row r="2891" customFormat="1" spans="1:1">
      <c r="A2891" s="255"/>
    </row>
    <row r="2892" customFormat="1" spans="1:1">
      <c r="A2892" s="255"/>
    </row>
    <row r="2893" customFormat="1" spans="1:1">
      <c r="A2893" s="255"/>
    </row>
    <row r="2894" customFormat="1" spans="1:1">
      <c r="A2894" s="255"/>
    </row>
    <row r="2895" customFormat="1" spans="1:1">
      <c r="A2895" s="255"/>
    </row>
    <row r="2896" customFormat="1" spans="1:1">
      <c r="A2896" s="255"/>
    </row>
    <row r="2897" customFormat="1" spans="1:1">
      <c r="A2897" s="255"/>
    </row>
    <row r="2898" customFormat="1" spans="1:1">
      <c r="A2898" s="255"/>
    </row>
    <row r="2899" customFormat="1" spans="1:1">
      <c r="A2899" s="255"/>
    </row>
    <row r="2900" customFormat="1" spans="1:1">
      <c r="A2900" s="255"/>
    </row>
    <row r="2901" customFormat="1" spans="1:1">
      <c r="A2901" s="255"/>
    </row>
    <row r="2902" customFormat="1" spans="1:1">
      <c r="A2902" s="255"/>
    </row>
    <row r="2903" customFormat="1" spans="1:1">
      <c r="A2903" s="255"/>
    </row>
    <row r="2904" customFormat="1" spans="1:1">
      <c r="A2904" s="255"/>
    </row>
    <row r="2905" customFormat="1" spans="1:1">
      <c r="A2905" s="255"/>
    </row>
    <row r="2906" customFormat="1" spans="1:1">
      <c r="A2906" s="255"/>
    </row>
    <row r="2907" customFormat="1" spans="1:1">
      <c r="A2907" s="255"/>
    </row>
    <row r="2908" customFormat="1" spans="1:1">
      <c r="A2908" s="255"/>
    </row>
    <row r="2909" customFormat="1" spans="1:1">
      <c r="A2909" s="255"/>
    </row>
    <row r="2910" customFormat="1" spans="1:1">
      <c r="A2910" s="255"/>
    </row>
    <row r="2911" customFormat="1" spans="1:1">
      <c r="A2911" s="255"/>
    </row>
    <row r="2912" customFormat="1" spans="1:1">
      <c r="A2912" s="255"/>
    </row>
    <row r="2913" customFormat="1" spans="1:1">
      <c r="A2913" s="255"/>
    </row>
    <row r="2914" customFormat="1" spans="1:1">
      <c r="A2914" s="255"/>
    </row>
    <row r="2915" customFormat="1" spans="1:1">
      <c r="A2915" s="255"/>
    </row>
    <row r="2916" customFormat="1" spans="1:1">
      <c r="A2916" s="255"/>
    </row>
    <row r="2917" customFormat="1" spans="1:1">
      <c r="A2917" s="255"/>
    </row>
    <row r="2918" customFormat="1" spans="1:1">
      <c r="A2918" s="255"/>
    </row>
    <row r="2919" customFormat="1" spans="1:1">
      <c r="A2919" s="255"/>
    </row>
    <row r="2920" customFormat="1" spans="1:1">
      <c r="A2920" s="255"/>
    </row>
    <row r="2921" customFormat="1" spans="1:1">
      <c r="A2921" s="255"/>
    </row>
    <row r="2922" customFormat="1" spans="1:1">
      <c r="A2922" s="255"/>
    </row>
    <row r="2923" customFormat="1" spans="1:1">
      <c r="A2923" s="255"/>
    </row>
    <row r="2924" customFormat="1" spans="1:1">
      <c r="A2924" s="255"/>
    </row>
    <row r="2925" customFormat="1" spans="1:1">
      <c r="A2925" s="255"/>
    </row>
    <row r="2926" customFormat="1" spans="1:1">
      <c r="A2926" s="255"/>
    </row>
    <row r="2927" customFormat="1" spans="1:1">
      <c r="A2927" s="255"/>
    </row>
    <row r="2928" customFormat="1" spans="1:1">
      <c r="A2928" s="255"/>
    </row>
    <row r="2929" customFormat="1" spans="1:1">
      <c r="A2929" s="255"/>
    </row>
    <row r="2930" customFormat="1" spans="1:1">
      <c r="A2930" s="255"/>
    </row>
    <row r="2931" customFormat="1" spans="1:1">
      <c r="A2931" s="255"/>
    </row>
    <row r="2932" customFormat="1" spans="1:1">
      <c r="A2932" s="255"/>
    </row>
    <row r="2933" customFormat="1" spans="1:1">
      <c r="A2933" s="255"/>
    </row>
    <row r="2934" customFormat="1" spans="1:1">
      <c r="A2934" s="255"/>
    </row>
    <row r="2935" customFormat="1" spans="1:1">
      <c r="A2935" s="255"/>
    </row>
    <row r="2936" customFormat="1" spans="1:1">
      <c r="A2936" s="255"/>
    </row>
    <row r="2937" customFormat="1" spans="1:1">
      <c r="A2937" s="255"/>
    </row>
    <row r="2938" customFormat="1" spans="1:1">
      <c r="A2938" s="255"/>
    </row>
    <row r="2939" customFormat="1" spans="1:1">
      <c r="A2939" s="255"/>
    </row>
    <row r="2940" customFormat="1" spans="1:1">
      <c r="A2940" s="255"/>
    </row>
    <row r="2941" customFormat="1" spans="1:1">
      <c r="A2941" s="255"/>
    </row>
    <row r="2942" customFormat="1" spans="1:1">
      <c r="A2942" s="255"/>
    </row>
    <row r="2943" customFormat="1" spans="1:1">
      <c r="A2943" s="255"/>
    </row>
    <row r="2944" customFormat="1" spans="1:1">
      <c r="A2944" s="255"/>
    </row>
    <row r="2945" customFormat="1" spans="1:1">
      <c r="A2945" s="255"/>
    </row>
    <row r="2946" customFormat="1" spans="1:1">
      <c r="A2946" s="255"/>
    </row>
    <row r="2947" customFormat="1" spans="1:1">
      <c r="A2947" s="255"/>
    </row>
    <row r="2948" customFormat="1" spans="1:1">
      <c r="A2948" s="255"/>
    </row>
    <row r="2949" customFormat="1" spans="1:1">
      <c r="A2949" s="255"/>
    </row>
    <row r="2950" customFormat="1" spans="1:1">
      <c r="A2950" s="255"/>
    </row>
    <row r="2951" customFormat="1" spans="1:1">
      <c r="A2951" s="255"/>
    </row>
    <row r="2952" customFormat="1" spans="1:1">
      <c r="A2952" s="255"/>
    </row>
    <row r="2953" customFormat="1" spans="1:1">
      <c r="A2953" s="255"/>
    </row>
    <row r="2954" customFormat="1" spans="1:1">
      <c r="A2954" s="255"/>
    </row>
    <row r="2955" customFormat="1" spans="1:1">
      <c r="A2955" s="255"/>
    </row>
    <row r="2956" customFormat="1" spans="1:1">
      <c r="A2956" s="255"/>
    </row>
    <row r="2957" customFormat="1" spans="1:1">
      <c r="A2957" s="255"/>
    </row>
    <row r="2958" customFormat="1" spans="1:1">
      <c r="A2958" s="255"/>
    </row>
    <row r="2959" customFormat="1" spans="1:1">
      <c r="A2959" s="255"/>
    </row>
    <row r="2960" customFormat="1" spans="1:1">
      <c r="A2960" s="255"/>
    </row>
    <row r="2961" customFormat="1" spans="1:1">
      <c r="A2961" s="255"/>
    </row>
    <row r="2962" customFormat="1" spans="1:1">
      <c r="A2962" s="255"/>
    </row>
    <row r="2963" customFormat="1" spans="1:1">
      <c r="A2963" s="255"/>
    </row>
    <row r="2964" customFormat="1" spans="1:1">
      <c r="A2964" s="255"/>
    </row>
    <row r="2965" customFormat="1" spans="1:1">
      <c r="A2965" s="255"/>
    </row>
    <row r="2966" customFormat="1" spans="1:1">
      <c r="A2966" s="255"/>
    </row>
    <row r="2967" customFormat="1" spans="1:1">
      <c r="A2967" s="255"/>
    </row>
    <row r="2968" customFormat="1" spans="1:1">
      <c r="A2968" s="255"/>
    </row>
    <row r="2969" customFormat="1" spans="1:1">
      <c r="A2969" s="255"/>
    </row>
    <row r="2970" customFormat="1" spans="1:1">
      <c r="A2970" s="255"/>
    </row>
    <row r="2971" customFormat="1" spans="1:1">
      <c r="A2971" s="255"/>
    </row>
    <row r="2972" customFormat="1" spans="1:1">
      <c r="A2972" s="255"/>
    </row>
    <row r="2973" customFormat="1" spans="1:1">
      <c r="A2973" s="255"/>
    </row>
    <row r="2974" customFormat="1" spans="1:1">
      <c r="A2974" s="255"/>
    </row>
    <row r="2975" customFormat="1" spans="1:1">
      <c r="A2975" s="255"/>
    </row>
    <row r="2976" customFormat="1" spans="1:1">
      <c r="A2976" s="255"/>
    </row>
    <row r="2977" customFormat="1" spans="1:1">
      <c r="A2977" s="255"/>
    </row>
    <row r="2978" customFormat="1" spans="1:1">
      <c r="A2978" s="255"/>
    </row>
    <row r="2979" customFormat="1" spans="1:1">
      <c r="A2979" s="255"/>
    </row>
    <row r="2980" customFormat="1" spans="1:1">
      <c r="A2980" s="255"/>
    </row>
    <row r="2981" customFormat="1" spans="1:1">
      <c r="A2981" s="255"/>
    </row>
    <row r="2982" customFormat="1" spans="1:1">
      <c r="A2982" s="255"/>
    </row>
    <row r="2983" customFormat="1" spans="1:1">
      <c r="A2983" s="255"/>
    </row>
    <row r="2984" customFormat="1" spans="1:1">
      <c r="A2984" s="255"/>
    </row>
    <row r="2985" customFormat="1" spans="1:1">
      <c r="A2985" s="255"/>
    </row>
    <row r="2986" customFormat="1" spans="1:1">
      <c r="A2986" s="255"/>
    </row>
    <row r="2987" customFormat="1" spans="1:1">
      <c r="A2987" s="255"/>
    </row>
    <row r="2988" customFormat="1" spans="1:1">
      <c r="A2988" s="255"/>
    </row>
    <row r="2989" customFormat="1" spans="1:1">
      <c r="A2989" s="255"/>
    </row>
    <row r="2990" customFormat="1" spans="1:1">
      <c r="A2990" s="255"/>
    </row>
    <row r="2991" customFormat="1" spans="1:1">
      <c r="A2991" s="255"/>
    </row>
    <row r="2992" customFormat="1" spans="1:1">
      <c r="A2992" s="255"/>
    </row>
    <row r="2993" customFormat="1" spans="1:1">
      <c r="A2993" s="255"/>
    </row>
    <row r="2994" customFormat="1" spans="1:1">
      <c r="A2994" s="255"/>
    </row>
    <row r="2995" customFormat="1" spans="1:1">
      <c r="A2995" s="255"/>
    </row>
    <row r="2996" customFormat="1" spans="1:1">
      <c r="A2996" s="255"/>
    </row>
    <row r="2997" customFormat="1" spans="1:1">
      <c r="A2997" s="255"/>
    </row>
    <row r="2998" customFormat="1" spans="1:1">
      <c r="A2998" s="255"/>
    </row>
    <row r="2999" customFormat="1" spans="1:1">
      <c r="A2999" s="255"/>
    </row>
    <row r="3000" customFormat="1" spans="1:1">
      <c r="A3000" s="255"/>
    </row>
    <row r="3001" customFormat="1" spans="1:1">
      <c r="A3001" s="255"/>
    </row>
    <row r="3002" customFormat="1" spans="1:1">
      <c r="A3002" s="255"/>
    </row>
    <row r="3003" customFormat="1" spans="1:1">
      <c r="A3003" s="255"/>
    </row>
    <row r="3004" customFormat="1" spans="1:1">
      <c r="A3004" s="255"/>
    </row>
    <row r="3005" customFormat="1" spans="1:1">
      <c r="A3005" s="255"/>
    </row>
    <row r="3006" customFormat="1" spans="1:1">
      <c r="A3006" s="255"/>
    </row>
    <row r="3007" customFormat="1" spans="1:1">
      <c r="A3007" s="255"/>
    </row>
    <row r="3008" customFormat="1" spans="1:1">
      <c r="A3008" s="255"/>
    </row>
    <row r="3009" customFormat="1" spans="1:1">
      <c r="A3009" s="255"/>
    </row>
    <row r="3010" customFormat="1" spans="1:1">
      <c r="A3010" s="255"/>
    </row>
    <row r="3011" customFormat="1" spans="1:1">
      <c r="A3011" s="255"/>
    </row>
    <row r="3012" customFormat="1" spans="1:1">
      <c r="A3012" s="255"/>
    </row>
    <row r="3013" customFormat="1" spans="1:1">
      <c r="A3013" s="255"/>
    </row>
    <row r="3014" customFormat="1" spans="1:1">
      <c r="A3014" s="255"/>
    </row>
    <row r="3015" customFormat="1" spans="1:1">
      <c r="A3015" s="255"/>
    </row>
    <row r="3016" customFormat="1" spans="1:1">
      <c r="A3016" s="255"/>
    </row>
    <row r="3017" customFormat="1" spans="1:1">
      <c r="A3017" s="255"/>
    </row>
    <row r="3018" customFormat="1" spans="1:1">
      <c r="A3018" s="255"/>
    </row>
    <row r="3019" customFormat="1" spans="1:1">
      <c r="A3019" s="255"/>
    </row>
    <row r="3020" customFormat="1" spans="1:1">
      <c r="A3020" s="255"/>
    </row>
    <row r="3021" customFormat="1" spans="1:1">
      <c r="A3021" s="255"/>
    </row>
    <row r="3022" customFormat="1" spans="1:1">
      <c r="A3022" s="255"/>
    </row>
    <row r="3023" customFormat="1" spans="1:1">
      <c r="A3023" s="255"/>
    </row>
    <row r="3024" customFormat="1" spans="1:1">
      <c r="A3024" s="255"/>
    </row>
    <row r="3025" customFormat="1" spans="1:1">
      <c r="A3025" s="255"/>
    </row>
    <row r="3026" customFormat="1" spans="1:1">
      <c r="A3026" s="255"/>
    </row>
    <row r="3027" customFormat="1" spans="1:1">
      <c r="A3027" s="255"/>
    </row>
    <row r="3028" customFormat="1" spans="1:1">
      <c r="A3028" s="255"/>
    </row>
    <row r="3029" customFormat="1" spans="1:1">
      <c r="A3029" s="255"/>
    </row>
    <row r="3030" customFormat="1" spans="1:1">
      <c r="A3030" s="255"/>
    </row>
    <row r="3031" customFormat="1" spans="1:1">
      <c r="A3031" s="255"/>
    </row>
    <row r="3032" customFormat="1" spans="1:1">
      <c r="A3032" s="255"/>
    </row>
    <row r="3033" customFormat="1" spans="1:1">
      <c r="A3033" s="255"/>
    </row>
    <row r="3034" customFormat="1" spans="1:1">
      <c r="A3034" s="255"/>
    </row>
    <row r="3035" customFormat="1" spans="1:1">
      <c r="A3035" s="255"/>
    </row>
    <row r="3036" customFormat="1" spans="1:1">
      <c r="A3036" s="255"/>
    </row>
    <row r="3037" customFormat="1" spans="1:1">
      <c r="A3037" s="255"/>
    </row>
    <row r="3038" customFormat="1" spans="1:1">
      <c r="A3038" s="255"/>
    </row>
    <row r="3039" customFormat="1" spans="1:1">
      <c r="A3039" s="255"/>
    </row>
    <row r="3040" customFormat="1" spans="1:1">
      <c r="A3040" s="255"/>
    </row>
    <row r="3041" customFormat="1" spans="1:1">
      <c r="A3041" s="255"/>
    </row>
    <row r="3042" customFormat="1" spans="1:1">
      <c r="A3042" s="255"/>
    </row>
    <row r="3043" customFormat="1" spans="1:1">
      <c r="A3043" s="255"/>
    </row>
    <row r="3044" customFormat="1" spans="1:1">
      <c r="A3044" s="255"/>
    </row>
    <row r="3045" customFormat="1" spans="1:1">
      <c r="A3045" s="255"/>
    </row>
    <row r="3046" customFormat="1" spans="1:1">
      <c r="A3046" s="255"/>
    </row>
    <row r="3047" customFormat="1" spans="1:1">
      <c r="A3047" s="255"/>
    </row>
    <row r="3048" customFormat="1" spans="1:1">
      <c r="A3048" s="255"/>
    </row>
    <row r="3049" customFormat="1" spans="1:1">
      <c r="A3049" s="255"/>
    </row>
    <row r="3050" customFormat="1" spans="1:1">
      <c r="A3050" s="255"/>
    </row>
    <row r="3051" customFormat="1" spans="1:1">
      <c r="A3051" s="255"/>
    </row>
    <row r="3052" customFormat="1" spans="1:1">
      <c r="A3052" s="255"/>
    </row>
    <row r="3053" customFormat="1" spans="1:1">
      <c r="A3053" s="255"/>
    </row>
    <row r="3054" customFormat="1" spans="1:1">
      <c r="A3054" s="255"/>
    </row>
    <row r="3055" customFormat="1" spans="1:1">
      <c r="A3055" s="255"/>
    </row>
    <row r="3056" customFormat="1" spans="1:1">
      <c r="A3056" s="255"/>
    </row>
    <row r="3057" customFormat="1" spans="1:1">
      <c r="A3057" s="255"/>
    </row>
    <row r="3058" customFormat="1" spans="1:1">
      <c r="A3058" s="255"/>
    </row>
    <row r="3059" customFormat="1" spans="1:1">
      <c r="A3059" s="255"/>
    </row>
    <row r="3060" customFormat="1" spans="1:1">
      <c r="A3060" s="255"/>
    </row>
    <row r="3061" customFormat="1" spans="1:1">
      <c r="A3061" s="255"/>
    </row>
    <row r="3062" customFormat="1" spans="1:1">
      <c r="A3062" s="255"/>
    </row>
    <row r="3063" customFormat="1" spans="1:1">
      <c r="A3063" s="255"/>
    </row>
    <row r="3064" customFormat="1" spans="1:1">
      <c r="A3064" s="255"/>
    </row>
    <row r="3065" customFormat="1" spans="1:1">
      <c r="A3065" s="255"/>
    </row>
    <row r="3066" customFormat="1" spans="1:1">
      <c r="A3066" s="255"/>
    </row>
    <row r="3067" customFormat="1" spans="1:1">
      <c r="A3067" s="255"/>
    </row>
    <row r="3068" customFormat="1" spans="1:1">
      <c r="A3068" s="255"/>
    </row>
    <row r="3069" customFormat="1" spans="1:1">
      <c r="A3069" s="255"/>
    </row>
    <row r="3070" customFormat="1" spans="1:1">
      <c r="A3070" s="255"/>
    </row>
    <row r="3071" customFormat="1" spans="1:1">
      <c r="A3071" s="255"/>
    </row>
    <row r="3072" customFormat="1" spans="1:1">
      <c r="A3072" s="255"/>
    </row>
    <row r="3073" customFormat="1" spans="1:1">
      <c r="A3073" s="255"/>
    </row>
    <row r="3074" customFormat="1" spans="1:1">
      <c r="A3074" s="255"/>
    </row>
    <row r="3075" customFormat="1" spans="1:1">
      <c r="A3075" s="255"/>
    </row>
    <row r="3076" customFormat="1" spans="1:1">
      <c r="A3076" s="255"/>
    </row>
    <row r="3077" customFormat="1" spans="1:1">
      <c r="A3077" s="255"/>
    </row>
    <row r="3078" customFormat="1" spans="1:1">
      <c r="A3078" s="255"/>
    </row>
    <row r="3079" customFormat="1" spans="1:1">
      <c r="A3079" s="255"/>
    </row>
    <row r="3080" customFormat="1" spans="1:1">
      <c r="A3080" s="255"/>
    </row>
    <row r="3081" customFormat="1" spans="1:1">
      <c r="A3081" s="255"/>
    </row>
    <row r="3082" customFormat="1" spans="1:1">
      <c r="A3082" s="255"/>
    </row>
    <row r="3083" customFormat="1" spans="1:1">
      <c r="A3083" s="255"/>
    </row>
    <row r="3084" customFormat="1" spans="1:1">
      <c r="A3084" s="255"/>
    </row>
    <row r="3085" customFormat="1" spans="1:1">
      <c r="A3085" s="255"/>
    </row>
    <row r="3086" customFormat="1" spans="1:1">
      <c r="A3086" s="255"/>
    </row>
    <row r="3087" customFormat="1" spans="1:1">
      <c r="A3087" s="255"/>
    </row>
    <row r="3088" customFormat="1" spans="1:1">
      <c r="A3088" s="255"/>
    </row>
    <row r="3089" customFormat="1" spans="1:1">
      <c r="A3089" s="255"/>
    </row>
    <row r="3090" customFormat="1" spans="1:1">
      <c r="A3090" s="255"/>
    </row>
    <row r="3091" customFormat="1" spans="1:1">
      <c r="A3091" s="255"/>
    </row>
    <row r="3092" customFormat="1" spans="1:1">
      <c r="A3092" s="255"/>
    </row>
    <row r="3093" customFormat="1" spans="1:1">
      <c r="A3093" s="255"/>
    </row>
    <row r="3094" customFormat="1" spans="1:1">
      <c r="A3094" s="255"/>
    </row>
    <row r="3095" customFormat="1" spans="1:1">
      <c r="A3095" s="255"/>
    </row>
    <row r="3096" customFormat="1" spans="1:1">
      <c r="A3096" s="255"/>
    </row>
    <row r="3097" customFormat="1" spans="1:1">
      <c r="A3097" s="255"/>
    </row>
    <row r="3098" customFormat="1" spans="1:1">
      <c r="A3098" s="255"/>
    </row>
    <row r="3099" customFormat="1" spans="1:1">
      <c r="A3099" s="255"/>
    </row>
    <row r="3100" customFormat="1" spans="1:1">
      <c r="A3100" s="255"/>
    </row>
    <row r="3101" customFormat="1" spans="1:1">
      <c r="A3101" s="255"/>
    </row>
    <row r="3102" customFormat="1" spans="1:1">
      <c r="A3102" s="255"/>
    </row>
    <row r="3103" customFormat="1" spans="1:1">
      <c r="A3103" s="255"/>
    </row>
    <row r="3104" customFormat="1" spans="1:1">
      <c r="A3104" s="255"/>
    </row>
    <row r="3105" customFormat="1" spans="1:1">
      <c r="A3105" s="255"/>
    </row>
    <row r="3106" customFormat="1" spans="1:1">
      <c r="A3106" s="255"/>
    </row>
    <row r="3107" customFormat="1" spans="1:1">
      <c r="A3107" s="255"/>
    </row>
    <row r="3108" customFormat="1" spans="1:1">
      <c r="A3108" s="255"/>
    </row>
    <row r="3109" customFormat="1" spans="1:1">
      <c r="A3109" s="255"/>
    </row>
    <row r="3110" customFormat="1" spans="1:1">
      <c r="A3110" s="255"/>
    </row>
    <row r="3111" customFormat="1" spans="1:1">
      <c r="A3111" s="255"/>
    </row>
    <row r="3112" customFormat="1" spans="1:1">
      <c r="A3112" s="255"/>
    </row>
    <row r="3113" customFormat="1" spans="1:1">
      <c r="A3113" s="255"/>
    </row>
    <row r="3114" customFormat="1" spans="1:1">
      <c r="A3114" s="255"/>
    </row>
    <row r="3115" customFormat="1" spans="1:1">
      <c r="A3115" s="255"/>
    </row>
    <row r="3116" customFormat="1" spans="1:1">
      <c r="A3116" s="255"/>
    </row>
    <row r="3117" customFormat="1" spans="1:1">
      <c r="A3117" s="255"/>
    </row>
    <row r="3118" customFormat="1" spans="1:1">
      <c r="A3118" s="255"/>
    </row>
    <row r="3119" customFormat="1" spans="1:1">
      <c r="A3119" s="255"/>
    </row>
    <row r="3120" customFormat="1" spans="1:1">
      <c r="A3120" s="255"/>
    </row>
    <row r="3121" customFormat="1" spans="1:1">
      <c r="A3121" s="255"/>
    </row>
    <row r="3122" customFormat="1" spans="1:1">
      <c r="A3122" s="255"/>
    </row>
    <row r="3123" customFormat="1" spans="1:1">
      <c r="A3123" s="255"/>
    </row>
    <row r="3124" customFormat="1" spans="1:1">
      <c r="A3124" s="255"/>
    </row>
    <row r="3125" customFormat="1" spans="1:1">
      <c r="A3125" s="255"/>
    </row>
    <row r="3126" customFormat="1" spans="1:1">
      <c r="A3126" s="255"/>
    </row>
    <row r="3127" customFormat="1" spans="1:1">
      <c r="A3127" s="255"/>
    </row>
    <row r="3128" customFormat="1" spans="1:1">
      <c r="A3128" s="255"/>
    </row>
    <row r="3129" customFormat="1" spans="1:1">
      <c r="A3129" s="255"/>
    </row>
    <row r="3130" customFormat="1" spans="1:1">
      <c r="A3130" s="255"/>
    </row>
    <row r="3131" customFormat="1" spans="1:1">
      <c r="A3131" s="255"/>
    </row>
    <row r="3132" customFormat="1" spans="1:1">
      <c r="A3132" s="255"/>
    </row>
    <row r="3133" customFormat="1" spans="1:1">
      <c r="A3133" s="255"/>
    </row>
    <row r="3134" customFormat="1" spans="1:1">
      <c r="A3134" s="255"/>
    </row>
    <row r="3135" customFormat="1" spans="1:1">
      <c r="A3135" s="255"/>
    </row>
    <row r="3136" customFormat="1" spans="1:1">
      <c r="A3136" s="255"/>
    </row>
    <row r="3137" customFormat="1" spans="1:1">
      <c r="A3137" s="255"/>
    </row>
    <row r="3138" customFormat="1" spans="1:1">
      <c r="A3138" s="255"/>
    </row>
    <row r="3139" customFormat="1" spans="1:1">
      <c r="A3139" s="255"/>
    </row>
    <row r="3140" customFormat="1" spans="1:1">
      <c r="A3140" s="255"/>
    </row>
    <row r="3141" customFormat="1" spans="1:1">
      <c r="A3141" s="255"/>
    </row>
    <row r="3142" customFormat="1" spans="1:1">
      <c r="A3142" s="255"/>
    </row>
    <row r="3143" customFormat="1" spans="1:1">
      <c r="A3143" s="255"/>
    </row>
    <row r="3144" customFormat="1" spans="1:1">
      <c r="A3144" s="255"/>
    </row>
    <row r="3145" customFormat="1" spans="1:1">
      <c r="A3145" s="255"/>
    </row>
    <row r="3146" customFormat="1" spans="1:1">
      <c r="A3146" s="255"/>
    </row>
    <row r="3147" customFormat="1" spans="1:1">
      <c r="A3147" s="255"/>
    </row>
    <row r="3148" customFormat="1" spans="1:1">
      <c r="A3148" s="255"/>
    </row>
    <row r="3149" customFormat="1" spans="1:1">
      <c r="A3149" s="255"/>
    </row>
    <row r="3150" customFormat="1" spans="1:1">
      <c r="A3150" s="255"/>
    </row>
    <row r="3151" customFormat="1" spans="1:1">
      <c r="A3151" s="255"/>
    </row>
    <row r="3152" customFormat="1" spans="1:1">
      <c r="A3152" s="255"/>
    </row>
    <row r="3153" customFormat="1" spans="1:1">
      <c r="A3153" s="255"/>
    </row>
    <row r="3154" customFormat="1" spans="1:1">
      <c r="A3154" s="255"/>
    </row>
    <row r="3155" customFormat="1" spans="1:1">
      <c r="A3155" s="255"/>
    </row>
    <row r="3156" customFormat="1" spans="1:1">
      <c r="A3156" s="255"/>
    </row>
    <row r="3157" customFormat="1" spans="1:1">
      <c r="A3157" s="255"/>
    </row>
    <row r="3158" customFormat="1" spans="1:1">
      <c r="A3158" s="255"/>
    </row>
    <row r="3159" customFormat="1" spans="1:1">
      <c r="A3159" s="255"/>
    </row>
    <row r="3160" customFormat="1" spans="1:1">
      <c r="A3160" s="255"/>
    </row>
    <row r="3161" customFormat="1" spans="1:1">
      <c r="A3161" s="255"/>
    </row>
    <row r="3162" customFormat="1" spans="1:1">
      <c r="A3162" s="255"/>
    </row>
    <row r="3163" customFormat="1" spans="1:1">
      <c r="A3163" s="255"/>
    </row>
    <row r="3164" customFormat="1" spans="1:1">
      <c r="A3164" s="255"/>
    </row>
    <row r="3165" customFormat="1" spans="1:1">
      <c r="A3165" s="255"/>
    </row>
    <row r="3166" customFormat="1" spans="1:1">
      <c r="A3166" s="255"/>
    </row>
    <row r="3167" customFormat="1" spans="1:1">
      <c r="A3167" s="255"/>
    </row>
    <row r="3168" customFormat="1" spans="1:1">
      <c r="A3168" s="255"/>
    </row>
    <row r="3169" customFormat="1" spans="1:1">
      <c r="A3169" s="255"/>
    </row>
    <row r="3170" customFormat="1" spans="1:1">
      <c r="A3170" s="255"/>
    </row>
    <row r="3171" customFormat="1" spans="1:1">
      <c r="A3171" s="255"/>
    </row>
    <row r="3172" customFormat="1" spans="1:1">
      <c r="A3172" s="255"/>
    </row>
    <row r="3173" customFormat="1" spans="1:1">
      <c r="A3173" s="255"/>
    </row>
    <row r="3174" customFormat="1" spans="1:1">
      <c r="A3174" s="255"/>
    </row>
    <row r="3175" customFormat="1" spans="1:1">
      <c r="A3175" s="255"/>
    </row>
    <row r="3176" customFormat="1" spans="1:1">
      <c r="A3176" s="255"/>
    </row>
    <row r="3177" customFormat="1" spans="1:1">
      <c r="A3177" s="255"/>
    </row>
    <row r="3178" customFormat="1" spans="1:1">
      <c r="A3178" s="255"/>
    </row>
    <row r="3179" customFormat="1" spans="1:1">
      <c r="A3179" s="255"/>
    </row>
    <row r="3180" customFormat="1" spans="1:1">
      <c r="A3180" s="255"/>
    </row>
    <row r="3181" customFormat="1" spans="1:1">
      <c r="A3181" s="255"/>
    </row>
    <row r="3182" customFormat="1" spans="1:1">
      <c r="A3182" s="255"/>
    </row>
    <row r="3183" customFormat="1" spans="1:1">
      <c r="A3183" s="255"/>
    </row>
    <row r="3184" customFormat="1" spans="1:1">
      <c r="A3184" s="255"/>
    </row>
    <row r="3185" customFormat="1" spans="1:1">
      <c r="A3185" s="255"/>
    </row>
    <row r="3186" customFormat="1" spans="1:1">
      <c r="A3186" s="255"/>
    </row>
    <row r="3187" customFormat="1" spans="1:1">
      <c r="A3187" s="255"/>
    </row>
    <row r="3188" customFormat="1" spans="1:1">
      <c r="A3188" s="255"/>
    </row>
    <row r="3189" customFormat="1" spans="1:1">
      <c r="A3189" s="255"/>
    </row>
    <row r="3190" customFormat="1" spans="1:1">
      <c r="A3190" s="255"/>
    </row>
    <row r="3191" customFormat="1" spans="1:1">
      <c r="A3191" s="255"/>
    </row>
    <row r="3192" customFormat="1" spans="1:1">
      <c r="A3192" s="255"/>
    </row>
    <row r="3193" customFormat="1" spans="1:1">
      <c r="A3193" s="255"/>
    </row>
    <row r="3194" customFormat="1" spans="1:1">
      <c r="A3194" s="255"/>
    </row>
    <row r="3195" customFormat="1" spans="1:1">
      <c r="A3195" s="255"/>
    </row>
    <row r="3196" customFormat="1" spans="1:1">
      <c r="A3196" s="255"/>
    </row>
    <row r="3197" customFormat="1" spans="1:1">
      <c r="A3197" s="255"/>
    </row>
    <row r="3198" customFormat="1" spans="1:1">
      <c r="A3198" s="255"/>
    </row>
    <row r="3199" customFormat="1" spans="1:1">
      <c r="A3199" s="255"/>
    </row>
    <row r="3200" customFormat="1" spans="1:1">
      <c r="A3200" s="255"/>
    </row>
    <row r="3201" customFormat="1" spans="1:1">
      <c r="A3201" s="255"/>
    </row>
    <row r="3202" customFormat="1" spans="1:1">
      <c r="A3202" s="255"/>
    </row>
    <row r="3203" customFormat="1" spans="1:1">
      <c r="A3203" s="255"/>
    </row>
    <row r="3204" customFormat="1" spans="1:1">
      <c r="A3204" s="255"/>
    </row>
    <row r="3205" customFormat="1" spans="1:1">
      <c r="A3205" s="255"/>
    </row>
    <row r="3206" customFormat="1" spans="1:1">
      <c r="A3206" s="255"/>
    </row>
    <row r="3207" customFormat="1" spans="1:1">
      <c r="A3207" s="255"/>
    </row>
    <row r="3208" customFormat="1" spans="1:1">
      <c r="A3208" s="255"/>
    </row>
    <row r="3209" customFormat="1" spans="1:1">
      <c r="A3209" s="255"/>
    </row>
    <row r="3210" customFormat="1" spans="1:1">
      <c r="A3210" s="255"/>
    </row>
    <row r="3211" customFormat="1" spans="1:1">
      <c r="A3211" s="255"/>
    </row>
    <row r="3212" customFormat="1" spans="1:1">
      <c r="A3212" s="255"/>
    </row>
    <row r="3213" customFormat="1" spans="1:1">
      <c r="A3213" s="255"/>
    </row>
    <row r="3214" customFormat="1" spans="1:1">
      <c r="A3214" s="255"/>
    </row>
    <row r="3215" customFormat="1" spans="1:1">
      <c r="A3215" s="255"/>
    </row>
    <row r="3216" customFormat="1" spans="1:1">
      <c r="A3216" s="255"/>
    </row>
    <row r="3217" customFormat="1" spans="1:1">
      <c r="A3217" s="255"/>
    </row>
    <row r="3218" customFormat="1" spans="1:1">
      <c r="A3218" s="255"/>
    </row>
    <row r="3219" customFormat="1" spans="1:1">
      <c r="A3219" s="255"/>
    </row>
    <row r="3220" customFormat="1" spans="1:1">
      <c r="A3220" s="255"/>
    </row>
    <row r="3221" customFormat="1" spans="1:1">
      <c r="A3221" s="255"/>
    </row>
    <row r="3222" customFormat="1" spans="1:1">
      <c r="A3222" s="255"/>
    </row>
    <row r="3223" customFormat="1" spans="1:1">
      <c r="A3223" s="255"/>
    </row>
    <row r="3224" customFormat="1" spans="1:1">
      <c r="A3224" s="255"/>
    </row>
    <row r="3225" customFormat="1" spans="1:1">
      <c r="A3225" s="255"/>
    </row>
    <row r="3226" customFormat="1" spans="1:1">
      <c r="A3226" s="255"/>
    </row>
    <row r="3227" customFormat="1" spans="1:1">
      <c r="A3227" s="255"/>
    </row>
    <row r="3228" customFormat="1" spans="1:1">
      <c r="A3228" s="255"/>
    </row>
    <row r="3229" customFormat="1" spans="1:1">
      <c r="A3229" s="255"/>
    </row>
    <row r="3230" customFormat="1" spans="1:1">
      <c r="A3230" s="255"/>
    </row>
    <row r="3231" customFormat="1" spans="1:1">
      <c r="A3231" s="255"/>
    </row>
    <row r="3232" customFormat="1" spans="1:1">
      <c r="A3232" s="255"/>
    </row>
    <row r="3233" customFormat="1" spans="1:1">
      <c r="A3233" s="255"/>
    </row>
    <row r="3234" customFormat="1" spans="1:1">
      <c r="A3234" s="255"/>
    </row>
    <row r="3235" customFormat="1" spans="1:1">
      <c r="A3235" s="255"/>
    </row>
    <row r="3236" customFormat="1" spans="1:1">
      <c r="A3236" s="255"/>
    </row>
    <row r="3237" customFormat="1" spans="1:1">
      <c r="A3237" s="255"/>
    </row>
    <row r="3238" customFormat="1" spans="1:1">
      <c r="A3238" s="255"/>
    </row>
    <row r="3239" customFormat="1" spans="1:1">
      <c r="A3239" s="255"/>
    </row>
    <row r="3240" customFormat="1" spans="1:1">
      <c r="A3240" s="255"/>
    </row>
    <row r="3241" customFormat="1" spans="1:1">
      <c r="A3241" s="255"/>
    </row>
    <row r="3242" customFormat="1" spans="1:1">
      <c r="A3242" s="255"/>
    </row>
    <row r="3243" customFormat="1" spans="1:1">
      <c r="A3243" s="255"/>
    </row>
    <row r="3244" customFormat="1" spans="1:1">
      <c r="A3244" s="255"/>
    </row>
    <row r="3245" customFormat="1" spans="1:1">
      <c r="A3245" s="255"/>
    </row>
    <row r="3246" customFormat="1" spans="1:1">
      <c r="A3246" s="255"/>
    </row>
    <row r="3247" customFormat="1" spans="1:1">
      <c r="A3247" s="255"/>
    </row>
    <row r="3248" customFormat="1" spans="1:1">
      <c r="A3248" s="255"/>
    </row>
    <row r="3249" customFormat="1" spans="1:1">
      <c r="A3249" s="255"/>
    </row>
    <row r="3250" customFormat="1" spans="1:1">
      <c r="A3250" s="255"/>
    </row>
    <row r="3251" customFormat="1" spans="1:1">
      <c r="A3251" s="255"/>
    </row>
    <row r="3252" customFormat="1" spans="1:1">
      <c r="A3252" s="255"/>
    </row>
    <row r="3253" customFormat="1" spans="1:1">
      <c r="A3253" s="255"/>
    </row>
    <row r="3254" customFormat="1" spans="1:1">
      <c r="A3254" s="255"/>
    </row>
    <row r="3255" customFormat="1" spans="1:1">
      <c r="A3255" s="255"/>
    </row>
    <row r="3256" customFormat="1" spans="1:1">
      <c r="A3256" s="255"/>
    </row>
    <row r="3257" customFormat="1" spans="1:1">
      <c r="A3257" s="255"/>
    </row>
    <row r="3258" customFormat="1" spans="1:1">
      <c r="A3258" s="255"/>
    </row>
    <row r="3259" customFormat="1" spans="1:1">
      <c r="A3259" s="255"/>
    </row>
    <row r="3260" customFormat="1" spans="1:1">
      <c r="A3260" s="255"/>
    </row>
    <row r="3261" customFormat="1" spans="1:1">
      <c r="A3261" s="255"/>
    </row>
    <row r="3262" customFormat="1" spans="1:1">
      <c r="A3262" s="255"/>
    </row>
    <row r="3263" customFormat="1" spans="1:1">
      <c r="A3263" s="255"/>
    </row>
    <row r="3264" customFormat="1" spans="1:1">
      <c r="A3264" s="255"/>
    </row>
    <row r="3265" customFormat="1" spans="1:1">
      <c r="A3265" s="255"/>
    </row>
    <row r="3266" customFormat="1" spans="1:1">
      <c r="A3266" s="255"/>
    </row>
    <row r="3267" customFormat="1" spans="1:1">
      <c r="A3267" s="255"/>
    </row>
    <row r="3268" customFormat="1" spans="1:1">
      <c r="A3268" s="255"/>
    </row>
    <row r="3269" customFormat="1" spans="1:1">
      <c r="A3269" s="255"/>
    </row>
    <row r="3270" customFormat="1" spans="1:1">
      <c r="A3270" s="255"/>
    </row>
    <row r="3271" customFormat="1" spans="1:1">
      <c r="A3271" s="255"/>
    </row>
    <row r="3272" customFormat="1" spans="1:1">
      <c r="A3272" s="255"/>
    </row>
    <row r="3273" customFormat="1" spans="1:1">
      <c r="A3273" s="255"/>
    </row>
    <row r="3274" customFormat="1" spans="1:1">
      <c r="A3274" s="255"/>
    </row>
    <row r="3275" customFormat="1" spans="1:1">
      <c r="A3275" s="255"/>
    </row>
    <row r="3276" customFormat="1" spans="1:1">
      <c r="A3276" s="255"/>
    </row>
    <row r="3277" customFormat="1" spans="1:1">
      <c r="A3277" s="255"/>
    </row>
    <row r="3278" customFormat="1" spans="1:1">
      <c r="A3278" s="255"/>
    </row>
    <row r="3279" customFormat="1" spans="1:1">
      <c r="A3279" s="255"/>
    </row>
    <row r="3280" customFormat="1" spans="1:1">
      <c r="A3280" s="255"/>
    </row>
    <row r="3281" customFormat="1" spans="1:1">
      <c r="A3281" s="255"/>
    </row>
    <row r="3282" customFormat="1" spans="1:1">
      <c r="A3282" s="255"/>
    </row>
    <row r="3283" customFormat="1" spans="1:1">
      <c r="A3283" s="255"/>
    </row>
    <row r="3284" customFormat="1" spans="1:1">
      <c r="A3284" s="255"/>
    </row>
    <row r="3285" customFormat="1" spans="1:1">
      <c r="A3285" s="255"/>
    </row>
    <row r="3286" customFormat="1" spans="1:1">
      <c r="A3286" s="255"/>
    </row>
    <row r="3287" customFormat="1" spans="1:1">
      <c r="A3287" s="255"/>
    </row>
    <row r="3288" customFormat="1" spans="1:1">
      <c r="A3288" s="255"/>
    </row>
    <row r="3289" customFormat="1" spans="1:1">
      <c r="A3289" s="255"/>
    </row>
    <row r="3290" customFormat="1" spans="1:1">
      <c r="A3290" s="255"/>
    </row>
    <row r="3291" customFormat="1" spans="1:1">
      <c r="A3291" s="255"/>
    </row>
    <row r="3292" customFormat="1" spans="1:1">
      <c r="A3292" s="255"/>
    </row>
    <row r="3293" customFormat="1" spans="1:1">
      <c r="A3293" s="255"/>
    </row>
    <row r="3294" customFormat="1" spans="1:1">
      <c r="A3294" s="255"/>
    </row>
    <row r="3295" customFormat="1" spans="1:1">
      <c r="A3295" s="255"/>
    </row>
    <row r="3296" customFormat="1" spans="1:1">
      <c r="A3296" s="255"/>
    </row>
    <row r="3297" customFormat="1" spans="1:1">
      <c r="A3297" s="255"/>
    </row>
    <row r="3298" customFormat="1" spans="1:1">
      <c r="A3298" s="255"/>
    </row>
    <row r="3299" customFormat="1" spans="1:1">
      <c r="A3299" s="255"/>
    </row>
    <row r="3300" customFormat="1" spans="1:1">
      <c r="A3300" s="255"/>
    </row>
    <row r="3301" customFormat="1" spans="1:1">
      <c r="A3301" s="255"/>
    </row>
    <row r="3302" customFormat="1" spans="1:1">
      <c r="A3302" s="255"/>
    </row>
    <row r="3303" customFormat="1" spans="1:1">
      <c r="A3303" s="255"/>
    </row>
    <row r="3304" customFormat="1" spans="1:1">
      <c r="A3304" s="255"/>
    </row>
    <row r="3305" customFormat="1" spans="1:1">
      <c r="A3305" s="255"/>
    </row>
    <row r="3306" customFormat="1" spans="1:1">
      <c r="A3306" s="255"/>
    </row>
    <row r="3307" customFormat="1" spans="1:1">
      <c r="A3307" s="255"/>
    </row>
    <row r="3308" customFormat="1" spans="1:1">
      <c r="A3308" s="255"/>
    </row>
    <row r="3309" customFormat="1" spans="1:1">
      <c r="A3309" s="255"/>
    </row>
    <row r="3310" customFormat="1" spans="1:1">
      <c r="A3310" s="255"/>
    </row>
    <row r="3311" customFormat="1" spans="1:1">
      <c r="A3311" s="255"/>
    </row>
    <row r="3312" customFormat="1" spans="1:1">
      <c r="A3312" s="255"/>
    </row>
    <row r="3313" customFormat="1" spans="1:1">
      <c r="A3313" s="255"/>
    </row>
    <row r="3314" customFormat="1" spans="1:1">
      <c r="A3314" s="255"/>
    </row>
    <row r="3315" customFormat="1" spans="1:1">
      <c r="A3315" s="255"/>
    </row>
    <row r="3316" customFormat="1" spans="1:1">
      <c r="A3316" s="255"/>
    </row>
    <row r="3317" customFormat="1" spans="1:1">
      <c r="A3317" s="255"/>
    </row>
    <row r="3318" customFormat="1" spans="1:1">
      <c r="A3318" s="255"/>
    </row>
    <row r="3319" customFormat="1" spans="1:1">
      <c r="A3319" s="255"/>
    </row>
    <row r="3320" customFormat="1" spans="1:1">
      <c r="A3320" s="255"/>
    </row>
    <row r="3321" customFormat="1" spans="1:1">
      <c r="A3321" s="255"/>
    </row>
    <row r="3322" customFormat="1" spans="1:1">
      <c r="A3322" s="255"/>
    </row>
    <row r="3323" customFormat="1" spans="1:1">
      <c r="A3323" s="255"/>
    </row>
    <row r="3324" customFormat="1" spans="1:1">
      <c r="A3324" s="255"/>
    </row>
    <row r="3325" customFormat="1" spans="1:1">
      <c r="A3325" s="255"/>
    </row>
    <row r="3326" customFormat="1" spans="1:1">
      <c r="A3326" s="255"/>
    </row>
    <row r="3327" customFormat="1" spans="1:1">
      <c r="A3327" s="255"/>
    </row>
    <row r="3328" customFormat="1" spans="1:1">
      <c r="A3328" s="255"/>
    </row>
    <row r="3329" customFormat="1" spans="1:1">
      <c r="A3329" s="255"/>
    </row>
    <row r="3330" customFormat="1" spans="1:1">
      <c r="A3330" s="255"/>
    </row>
    <row r="3331" customFormat="1" spans="1:1">
      <c r="A3331" s="255"/>
    </row>
    <row r="3332" customFormat="1" spans="1:1">
      <c r="A3332" s="255"/>
    </row>
    <row r="3333" customFormat="1" spans="1:1">
      <c r="A3333" s="255"/>
    </row>
    <row r="3334" customFormat="1" spans="1:1">
      <c r="A3334" s="255"/>
    </row>
    <row r="3335" customFormat="1" spans="1:1">
      <c r="A3335" s="255"/>
    </row>
    <row r="3336" customFormat="1" spans="1:1">
      <c r="A3336" s="255"/>
    </row>
    <row r="3337" customFormat="1" spans="1:1">
      <c r="A3337" s="255"/>
    </row>
    <row r="3338" customFormat="1" spans="1:1">
      <c r="A3338" s="255"/>
    </row>
    <row r="3339" customFormat="1" spans="1:1">
      <c r="A3339" s="255"/>
    </row>
    <row r="3340" customFormat="1" spans="1:1">
      <c r="A3340" s="255"/>
    </row>
    <row r="3341" customFormat="1" spans="1:1">
      <c r="A3341" s="255"/>
    </row>
    <row r="3342" customFormat="1" spans="1:1">
      <c r="A3342" s="255"/>
    </row>
    <row r="3343" customFormat="1" spans="1:1">
      <c r="A3343" s="255"/>
    </row>
    <row r="3344" customFormat="1" spans="1:1">
      <c r="A3344" s="255"/>
    </row>
    <row r="3345" customFormat="1" spans="1:1">
      <c r="A3345" s="255"/>
    </row>
    <row r="3346" customFormat="1" spans="1:1">
      <c r="A3346" s="255"/>
    </row>
    <row r="3347" customFormat="1" spans="1:1">
      <c r="A3347" s="255"/>
    </row>
    <row r="3348" customFormat="1" spans="1:1">
      <c r="A3348" s="255"/>
    </row>
    <row r="3349" customFormat="1" spans="1:1">
      <c r="A3349" s="255"/>
    </row>
    <row r="3350" customFormat="1" spans="1:1">
      <c r="A3350" s="255"/>
    </row>
    <row r="3351" customFormat="1" spans="1:1">
      <c r="A3351" s="255"/>
    </row>
    <row r="3352" customFormat="1" spans="1:1">
      <c r="A3352" s="255"/>
    </row>
    <row r="3353" customFormat="1" spans="1:1">
      <c r="A3353" s="255"/>
    </row>
    <row r="3354" customFormat="1" spans="1:1">
      <c r="A3354" s="255"/>
    </row>
    <row r="3355" customFormat="1" spans="1:1">
      <c r="A3355" s="255"/>
    </row>
    <row r="3356" customFormat="1" spans="1:1">
      <c r="A3356" s="255"/>
    </row>
    <row r="3357" customFormat="1" spans="1:1">
      <c r="A3357" s="255"/>
    </row>
    <row r="3358" customFormat="1" spans="1:1">
      <c r="A3358" s="255"/>
    </row>
    <row r="3359" customFormat="1" spans="1:1">
      <c r="A3359" s="255"/>
    </row>
    <row r="3360" customFormat="1" spans="1:1">
      <c r="A3360" s="255"/>
    </row>
    <row r="3361" customFormat="1" spans="1:1">
      <c r="A3361" s="255"/>
    </row>
    <row r="3362" customFormat="1" spans="1:1">
      <c r="A3362" s="255"/>
    </row>
    <row r="3363" customFormat="1" spans="1:1">
      <c r="A3363" s="255"/>
    </row>
    <row r="3364" customFormat="1" spans="1:1">
      <c r="A3364" s="255"/>
    </row>
    <row r="3365" customFormat="1" spans="1:1">
      <c r="A3365" s="255"/>
    </row>
    <row r="3366" customFormat="1" spans="1:1">
      <c r="A3366" s="255"/>
    </row>
    <row r="3367" customFormat="1" spans="1:1">
      <c r="A3367" s="255"/>
    </row>
    <row r="3368" customFormat="1" spans="1:1">
      <c r="A3368" s="255"/>
    </row>
    <row r="3369" customFormat="1" spans="1:1">
      <c r="A3369" s="255"/>
    </row>
    <row r="3370" customFormat="1" spans="1:1">
      <c r="A3370" s="255"/>
    </row>
    <row r="3371" customFormat="1" spans="1:1">
      <c r="A3371" s="255"/>
    </row>
    <row r="3372" customFormat="1" spans="1:1">
      <c r="A3372" s="255"/>
    </row>
    <row r="3373" customFormat="1" spans="1:1">
      <c r="A3373" s="255"/>
    </row>
    <row r="3374" customFormat="1" spans="1:1">
      <c r="A3374" s="255"/>
    </row>
    <row r="3375" customFormat="1" spans="1:1">
      <c r="A3375" s="255"/>
    </row>
    <row r="3376" customFormat="1" spans="1:1">
      <c r="A3376" s="255"/>
    </row>
    <row r="3377" customFormat="1" spans="1:1">
      <c r="A3377" s="255"/>
    </row>
    <row r="3378" customFormat="1" spans="1:1">
      <c r="A3378" s="255"/>
    </row>
    <row r="3379" customFormat="1" spans="1:1">
      <c r="A3379" s="255"/>
    </row>
    <row r="3380" customFormat="1" spans="1:1">
      <c r="A3380" s="255"/>
    </row>
    <row r="3381" customFormat="1" spans="1:1">
      <c r="A3381" s="255"/>
    </row>
    <row r="3382" customFormat="1" spans="1:1">
      <c r="A3382" s="255"/>
    </row>
    <row r="3383" customFormat="1" spans="1:1">
      <c r="A3383" s="255"/>
    </row>
    <row r="3384" customFormat="1" spans="1:1">
      <c r="A3384" s="255"/>
    </row>
    <row r="3385" customFormat="1" spans="1:1">
      <c r="A3385" s="255"/>
    </row>
    <row r="3386" customFormat="1" spans="1:1">
      <c r="A3386" s="255"/>
    </row>
    <row r="3387" customFormat="1" spans="1:1">
      <c r="A3387" s="255"/>
    </row>
    <row r="3388" customFormat="1" spans="1:1">
      <c r="A3388" s="255"/>
    </row>
    <row r="3389" customFormat="1" spans="1:1">
      <c r="A3389" s="255"/>
    </row>
    <row r="3390" customFormat="1" spans="1:1">
      <c r="A3390" s="255"/>
    </row>
    <row r="3391" customFormat="1" spans="1:1">
      <c r="A3391" s="255"/>
    </row>
    <row r="3392" customFormat="1" spans="1:1">
      <c r="A3392" s="255"/>
    </row>
    <row r="3393" customFormat="1" spans="1:1">
      <c r="A3393" s="255"/>
    </row>
    <row r="3394" customFormat="1" spans="1:1">
      <c r="A3394" s="255"/>
    </row>
    <row r="3395" customFormat="1" spans="1:1">
      <c r="A3395" s="255"/>
    </row>
    <row r="3396" customFormat="1" spans="1:1">
      <c r="A3396" s="255"/>
    </row>
    <row r="3397" customFormat="1" spans="1:1">
      <c r="A3397" s="255"/>
    </row>
    <row r="3398" customFormat="1" spans="1:1">
      <c r="A3398" s="255"/>
    </row>
    <row r="3399" customFormat="1" spans="1:1">
      <c r="A3399" s="255"/>
    </row>
    <row r="3400" customFormat="1" spans="1:1">
      <c r="A3400" s="255"/>
    </row>
    <row r="3401" customFormat="1" spans="1:1">
      <c r="A3401" s="255"/>
    </row>
    <row r="3402" customFormat="1" spans="1:1">
      <c r="A3402" s="255"/>
    </row>
    <row r="3403" customFormat="1" spans="1:1">
      <c r="A3403" s="255"/>
    </row>
    <row r="3404" customFormat="1" spans="1:1">
      <c r="A3404" s="255"/>
    </row>
    <row r="3405" customFormat="1" spans="1:1">
      <c r="A3405" s="255"/>
    </row>
    <row r="3406" customFormat="1" spans="1:1">
      <c r="A3406" s="255"/>
    </row>
    <row r="3407" customFormat="1" spans="1:1">
      <c r="A3407" s="255"/>
    </row>
    <row r="3408" customFormat="1" spans="1:1">
      <c r="A3408" s="255"/>
    </row>
    <row r="3409" customFormat="1" spans="1:1">
      <c r="A3409" s="255"/>
    </row>
    <row r="3410" customFormat="1" spans="1:1">
      <c r="A3410" s="255"/>
    </row>
    <row r="3411" customFormat="1" spans="1:1">
      <c r="A3411" s="255"/>
    </row>
    <row r="3412" customFormat="1" spans="1:1">
      <c r="A3412" s="255"/>
    </row>
    <row r="3413" customFormat="1" spans="1:1">
      <c r="A3413" s="255"/>
    </row>
    <row r="3414" customFormat="1" spans="1:1">
      <c r="A3414" s="255"/>
    </row>
    <row r="3415" customFormat="1" spans="1:1">
      <c r="A3415" s="255"/>
    </row>
    <row r="3416" customFormat="1" spans="1:1">
      <c r="A3416" s="255"/>
    </row>
    <row r="3417" customFormat="1" spans="1:1">
      <c r="A3417" s="255"/>
    </row>
    <row r="3418" customFormat="1" spans="1:1">
      <c r="A3418" s="255"/>
    </row>
    <row r="3419" customFormat="1" spans="1:1">
      <c r="A3419" s="255"/>
    </row>
    <row r="3420" customFormat="1" spans="1:1">
      <c r="A3420" s="255"/>
    </row>
    <row r="3421" customFormat="1" spans="1:1">
      <c r="A3421" s="255"/>
    </row>
    <row r="3422" customFormat="1" spans="1:1">
      <c r="A3422" s="255"/>
    </row>
    <row r="3423" customFormat="1" spans="1:1">
      <c r="A3423" s="255"/>
    </row>
    <row r="3424" customFormat="1" spans="1:1">
      <c r="A3424" s="255"/>
    </row>
    <row r="3425" customFormat="1" spans="1:1">
      <c r="A3425" s="255"/>
    </row>
    <row r="3426" customFormat="1" spans="1:1">
      <c r="A3426" s="255"/>
    </row>
    <row r="3427" customFormat="1" spans="1:1">
      <c r="A3427" s="255"/>
    </row>
    <row r="3428" customFormat="1" spans="1:1">
      <c r="A3428" s="255"/>
    </row>
    <row r="3429" customFormat="1" spans="1:1">
      <c r="A3429" s="255"/>
    </row>
    <row r="3430" customFormat="1" spans="1:1">
      <c r="A3430" s="255"/>
    </row>
    <row r="3431" customFormat="1" spans="1:1">
      <c r="A3431" s="255"/>
    </row>
    <row r="3432" customFormat="1" spans="1:1">
      <c r="A3432" s="255"/>
    </row>
    <row r="3433" customFormat="1" spans="1:1">
      <c r="A3433" s="255"/>
    </row>
    <row r="3434" customFormat="1" spans="1:1">
      <c r="A3434" s="255"/>
    </row>
    <row r="3435" customFormat="1" spans="1:1">
      <c r="A3435" s="255"/>
    </row>
    <row r="3436" customFormat="1" spans="1:1">
      <c r="A3436" s="255"/>
    </row>
    <row r="3437" customFormat="1" spans="1:1">
      <c r="A3437" s="255"/>
    </row>
    <row r="3438" customFormat="1" spans="1:1">
      <c r="A3438" s="255"/>
    </row>
    <row r="3439" customFormat="1" spans="1:1">
      <c r="A3439" s="255"/>
    </row>
    <row r="3440" customFormat="1" spans="1:1">
      <c r="A3440" s="255"/>
    </row>
    <row r="3441" customFormat="1" spans="1:1">
      <c r="A3441" s="255"/>
    </row>
    <row r="3442" customFormat="1" spans="1:1">
      <c r="A3442" s="255"/>
    </row>
    <row r="3443" customFormat="1" spans="1:1">
      <c r="A3443" s="255"/>
    </row>
    <row r="3444" customFormat="1" spans="1:1">
      <c r="A3444" s="255"/>
    </row>
    <row r="3445" customFormat="1" spans="1:1">
      <c r="A3445" s="255"/>
    </row>
    <row r="3446" customFormat="1" spans="1:1">
      <c r="A3446" s="255"/>
    </row>
    <row r="3447" customFormat="1" spans="1:1">
      <c r="A3447" s="255"/>
    </row>
    <row r="3448" customFormat="1" spans="1:1">
      <c r="A3448" s="255"/>
    </row>
    <row r="3449" customFormat="1" spans="1:1">
      <c r="A3449" s="255"/>
    </row>
    <row r="3450" customFormat="1" spans="1:1">
      <c r="A3450" s="255"/>
    </row>
    <row r="3451" customFormat="1" spans="1:1">
      <c r="A3451" s="255"/>
    </row>
    <row r="3452" customFormat="1" spans="1:1">
      <c r="A3452" s="255"/>
    </row>
    <row r="3453" customFormat="1" spans="1:1">
      <c r="A3453" s="255"/>
    </row>
    <row r="3454" customFormat="1" spans="1:1">
      <c r="A3454" s="255"/>
    </row>
    <row r="3455" customFormat="1" spans="1:1">
      <c r="A3455" s="255"/>
    </row>
    <row r="3456" customFormat="1" spans="1:1">
      <c r="A3456" s="255"/>
    </row>
    <row r="3457" customFormat="1" spans="1:1">
      <c r="A3457" s="255"/>
    </row>
    <row r="3458" customFormat="1" spans="1:1">
      <c r="A3458" s="255"/>
    </row>
    <row r="3459" customFormat="1" spans="1:1">
      <c r="A3459" s="255"/>
    </row>
    <row r="3460" customFormat="1" spans="1:1">
      <c r="A3460" s="255"/>
    </row>
    <row r="3461" customFormat="1" spans="1:1">
      <c r="A3461" s="255"/>
    </row>
    <row r="3462" customFormat="1" spans="1:1">
      <c r="A3462" s="255"/>
    </row>
    <row r="3463" customFormat="1" spans="1:1">
      <c r="A3463" s="255"/>
    </row>
    <row r="3464" customFormat="1" spans="1:1">
      <c r="A3464" s="255"/>
    </row>
    <row r="3465" customFormat="1" spans="1:1">
      <c r="A3465" s="255"/>
    </row>
    <row r="3466" customFormat="1" spans="1:1">
      <c r="A3466" s="255"/>
    </row>
    <row r="3467" customFormat="1" spans="1:1">
      <c r="A3467" s="255"/>
    </row>
    <row r="3468" customFormat="1" spans="1:1">
      <c r="A3468" s="255"/>
    </row>
    <row r="3469" customFormat="1" spans="1:1">
      <c r="A3469" s="255"/>
    </row>
    <row r="3470" customFormat="1" spans="1:1">
      <c r="A3470" s="255"/>
    </row>
    <row r="3471" customFormat="1" spans="1:1">
      <c r="A3471" s="255"/>
    </row>
    <row r="3472" customFormat="1" spans="1:1">
      <c r="A3472" s="255"/>
    </row>
    <row r="3473" customFormat="1" spans="1:1">
      <c r="A3473" s="255"/>
    </row>
    <row r="3474" customFormat="1" spans="1:1">
      <c r="A3474" s="255"/>
    </row>
    <row r="3475" customFormat="1" spans="1:1">
      <c r="A3475" s="255"/>
    </row>
    <row r="3476" customFormat="1" spans="1:1">
      <c r="A3476" s="255"/>
    </row>
    <row r="3477" customFormat="1" spans="1:1">
      <c r="A3477" s="255"/>
    </row>
    <row r="3478" customFormat="1" spans="1:1">
      <c r="A3478" s="255"/>
    </row>
    <row r="3479" customFormat="1" spans="1:1">
      <c r="A3479" s="255"/>
    </row>
    <row r="3480" customFormat="1" spans="1:1">
      <c r="A3480" s="255"/>
    </row>
    <row r="3481" customFormat="1" spans="1:1">
      <c r="A3481" s="255"/>
    </row>
    <row r="3482" customFormat="1" spans="1:1">
      <c r="A3482" s="255"/>
    </row>
    <row r="3483" customFormat="1" spans="1:1">
      <c r="A3483" s="255"/>
    </row>
    <row r="3484" customFormat="1" spans="1:1">
      <c r="A3484" s="255"/>
    </row>
    <row r="3485" customFormat="1" spans="1:1">
      <c r="A3485" s="255"/>
    </row>
    <row r="3486" customFormat="1" spans="1:1">
      <c r="A3486" s="255"/>
    </row>
    <row r="3487" customFormat="1" spans="1:1">
      <c r="A3487" s="255"/>
    </row>
    <row r="3488" customFormat="1" spans="1:1">
      <c r="A3488" s="255"/>
    </row>
    <row r="3489" customFormat="1" spans="1:1">
      <c r="A3489" s="255"/>
    </row>
    <row r="3490" customFormat="1" spans="1:1">
      <c r="A3490" s="255"/>
    </row>
    <row r="3491" customFormat="1" spans="1:1">
      <c r="A3491" s="255"/>
    </row>
    <row r="3492" customFormat="1" spans="1:1">
      <c r="A3492" s="255"/>
    </row>
    <row r="3493" customFormat="1" spans="1:1">
      <c r="A3493" s="255"/>
    </row>
    <row r="3494" customFormat="1" spans="1:1">
      <c r="A3494" s="255"/>
    </row>
    <row r="3495" customFormat="1" spans="1:1">
      <c r="A3495" s="255"/>
    </row>
    <row r="3496" customFormat="1" spans="1:1">
      <c r="A3496" s="255"/>
    </row>
    <row r="3497" customFormat="1" spans="1:1">
      <c r="A3497" s="255"/>
    </row>
    <row r="3498" customFormat="1" spans="1:1">
      <c r="A3498" s="255"/>
    </row>
    <row r="3499" customFormat="1" spans="1:1">
      <c r="A3499" s="255"/>
    </row>
    <row r="3500" customFormat="1" spans="1:1">
      <c r="A3500" s="255"/>
    </row>
    <row r="3501" customFormat="1" spans="1:1">
      <c r="A3501" s="255"/>
    </row>
    <row r="3502" customFormat="1" spans="1:1">
      <c r="A3502" s="255"/>
    </row>
    <row r="3503" customFormat="1" spans="1:1">
      <c r="A3503" s="255"/>
    </row>
    <row r="3504" customFormat="1" spans="1:1">
      <c r="A3504" s="255"/>
    </row>
    <row r="3505" customFormat="1" spans="1:1">
      <c r="A3505" s="255"/>
    </row>
    <row r="3506" customFormat="1" spans="1:1">
      <c r="A3506" s="255"/>
    </row>
    <row r="3507" customFormat="1" spans="1:1">
      <c r="A3507" s="255"/>
    </row>
    <row r="3508" customFormat="1" spans="1:1">
      <c r="A3508" s="255"/>
    </row>
    <row r="3509" customFormat="1" spans="1:1">
      <c r="A3509" s="255"/>
    </row>
    <row r="3510" customFormat="1" spans="1:1">
      <c r="A3510" s="255"/>
    </row>
    <row r="3511" customFormat="1" spans="1:1">
      <c r="A3511" s="255"/>
    </row>
    <row r="3512" customFormat="1" spans="1:1">
      <c r="A3512" s="255"/>
    </row>
    <row r="3513" customFormat="1" spans="1:1">
      <c r="A3513" s="255"/>
    </row>
    <row r="3514" customFormat="1" spans="1:1">
      <c r="A3514" s="255"/>
    </row>
    <row r="3515" customFormat="1" spans="1:1">
      <c r="A3515" s="255"/>
    </row>
    <row r="3516" customFormat="1" spans="1:1">
      <c r="A3516" s="255"/>
    </row>
    <row r="3517" customFormat="1" spans="1:1">
      <c r="A3517" s="255"/>
    </row>
    <row r="3518" customFormat="1" spans="1:1">
      <c r="A3518" s="255"/>
    </row>
    <row r="3519" customFormat="1" spans="1:1">
      <c r="A3519" s="255"/>
    </row>
    <row r="3520" customFormat="1" spans="1:1">
      <c r="A3520" s="255"/>
    </row>
    <row r="3521" customFormat="1" spans="1:1">
      <c r="A3521" s="255"/>
    </row>
    <row r="3522" customFormat="1" spans="1:1">
      <c r="A3522" s="255"/>
    </row>
    <row r="3523" customFormat="1" spans="1:1">
      <c r="A3523" s="255"/>
    </row>
    <row r="3524" customFormat="1" spans="1:1">
      <c r="A3524" s="255"/>
    </row>
    <row r="3525" customFormat="1" spans="1:1">
      <c r="A3525" s="255"/>
    </row>
    <row r="3526" customFormat="1" spans="1:1">
      <c r="A3526" s="255"/>
    </row>
    <row r="3527" customFormat="1" spans="1:1">
      <c r="A3527" s="255"/>
    </row>
    <row r="3528" customFormat="1" spans="1:1">
      <c r="A3528" s="255"/>
    </row>
    <row r="3529" customFormat="1" spans="1:1">
      <c r="A3529" s="255"/>
    </row>
    <row r="3530" customFormat="1" spans="1:1">
      <c r="A3530" s="255"/>
    </row>
    <row r="3531" customFormat="1" spans="1:1">
      <c r="A3531" s="255"/>
    </row>
    <row r="3532" customFormat="1" spans="1:1">
      <c r="A3532" s="255"/>
    </row>
    <row r="3533" customFormat="1" spans="1:1">
      <c r="A3533" s="255"/>
    </row>
    <row r="3534" customFormat="1" spans="1:1">
      <c r="A3534" s="255"/>
    </row>
    <row r="3535" customFormat="1" spans="1:1">
      <c r="A3535" s="255"/>
    </row>
    <row r="3536" customFormat="1" spans="1:1">
      <c r="A3536" s="255"/>
    </row>
    <row r="3537" customFormat="1" spans="1:1">
      <c r="A3537" s="255"/>
    </row>
    <row r="3538" customFormat="1" spans="1:1">
      <c r="A3538" s="255"/>
    </row>
    <row r="3539" customFormat="1" spans="1:1">
      <c r="A3539" s="255"/>
    </row>
    <row r="3540" customFormat="1" spans="1:1">
      <c r="A3540" s="255"/>
    </row>
    <row r="3541" customFormat="1" spans="1:1">
      <c r="A3541" s="255"/>
    </row>
    <row r="3542" customFormat="1" spans="1:1">
      <c r="A3542" s="255"/>
    </row>
    <row r="3543" customFormat="1" spans="1:1">
      <c r="A3543" s="255"/>
    </row>
    <row r="3544" customFormat="1" spans="1:1">
      <c r="A3544" s="255"/>
    </row>
    <row r="3545" customFormat="1" spans="1:1">
      <c r="A3545" s="255"/>
    </row>
    <row r="3546" customFormat="1" spans="1:1">
      <c r="A3546" s="255"/>
    </row>
    <row r="3547" customFormat="1" spans="1:1">
      <c r="A3547" s="255"/>
    </row>
    <row r="3548" customFormat="1" spans="1:1">
      <c r="A3548" s="255"/>
    </row>
    <row r="3549" customFormat="1" spans="1:1">
      <c r="A3549" s="255"/>
    </row>
    <row r="3550" customFormat="1" spans="1:1">
      <c r="A3550" s="255"/>
    </row>
    <row r="3551" customFormat="1" spans="1:1">
      <c r="A3551" s="255"/>
    </row>
    <row r="3552" customFormat="1" spans="1:1">
      <c r="A3552" s="255"/>
    </row>
    <row r="3553" customFormat="1" spans="1:1">
      <c r="A3553" s="255"/>
    </row>
    <row r="3554" customFormat="1" spans="1:1">
      <c r="A3554" s="255"/>
    </row>
    <row r="3555" customFormat="1" spans="1:1">
      <c r="A3555" s="255"/>
    </row>
    <row r="3556" customFormat="1" spans="1:1">
      <c r="A3556" s="255"/>
    </row>
    <row r="3557" customFormat="1" spans="1:1">
      <c r="A3557" s="255"/>
    </row>
    <row r="3558" customFormat="1" spans="1:1">
      <c r="A3558" s="255"/>
    </row>
    <row r="3559" customFormat="1" spans="1:1">
      <c r="A3559" s="255"/>
    </row>
    <row r="3560" customFormat="1" spans="1:1">
      <c r="A3560" s="255"/>
    </row>
    <row r="3561" customFormat="1" spans="1:1">
      <c r="A3561" s="255"/>
    </row>
    <row r="3562" customFormat="1" spans="1:1">
      <c r="A3562" s="255"/>
    </row>
    <row r="3563" customFormat="1" spans="1:1">
      <c r="A3563" s="255"/>
    </row>
    <row r="3564" customFormat="1" spans="1:1">
      <c r="A3564" s="255"/>
    </row>
    <row r="3565" customFormat="1" spans="1:1">
      <c r="A3565" s="255"/>
    </row>
    <row r="3566" customFormat="1" spans="1:1">
      <c r="A3566" s="255"/>
    </row>
    <row r="3567" customFormat="1" spans="1:1">
      <c r="A3567" s="255"/>
    </row>
    <row r="3568" customFormat="1" spans="1:1">
      <c r="A3568" s="255"/>
    </row>
    <row r="3569" customFormat="1" spans="1:1">
      <c r="A3569" s="255"/>
    </row>
    <row r="3570" customFormat="1" spans="1:1">
      <c r="A3570" s="255"/>
    </row>
    <row r="3571" customFormat="1" spans="1:1">
      <c r="A3571" s="255"/>
    </row>
    <row r="3572" customFormat="1" spans="1:1">
      <c r="A3572" s="255"/>
    </row>
    <row r="3573" customFormat="1" spans="1:1">
      <c r="A3573" s="255"/>
    </row>
    <row r="3574" customFormat="1" spans="1:1">
      <c r="A3574" s="255"/>
    </row>
    <row r="3575" customFormat="1" spans="1:1">
      <c r="A3575" s="255"/>
    </row>
    <row r="3576" customFormat="1" spans="1:1">
      <c r="A3576" s="255"/>
    </row>
    <row r="3577" customFormat="1" spans="1:1">
      <c r="A3577" s="255"/>
    </row>
    <row r="3578" customFormat="1" spans="1:1">
      <c r="A3578" s="255"/>
    </row>
    <row r="3579" customFormat="1" spans="1:1">
      <c r="A3579" s="255"/>
    </row>
    <row r="3580" customFormat="1" spans="1:1">
      <c r="A3580" s="255"/>
    </row>
    <row r="3581" customFormat="1" spans="1:1">
      <c r="A3581" s="255"/>
    </row>
    <row r="3582" customFormat="1" spans="1:1">
      <c r="A3582" s="255"/>
    </row>
    <row r="3583" customFormat="1" spans="1:1">
      <c r="A3583" s="255"/>
    </row>
    <row r="3584" customFormat="1" spans="1:1">
      <c r="A3584" s="255"/>
    </row>
    <row r="3585" customFormat="1" spans="1:1">
      <c r="A3585" s="255"/>
    </row>
    <row r="3586" customFormat="1" spans="1:1">
      <c r="A3586" s="255"/>
    </row>
    <row r="3587" customFormat="1" spans="1:1">
      <c r="A3587" s="255"/>
    </row>
    <row r="3588" customFormat="1" spans="1:1">
      <c r="A3588" s="255"/>
    </row>
    <row r="3589" customFormat="1" spans="1:1">
      <c r="A3589" s="255"/>
    </row>
    <row r="3590" customFormat="1" spans="1:1">
      <c r="A3590" s="255"/>
    </row>
    <row r="3591" customFormat="1" spans="1:1">
      <c r="A3591" s="255"/>
    </row>
    <row r="3592" customFormat="1" spans="1:1">
      <c r="A3592" s="255"/>
    </row>
    <row r="3593" customFormat="1" spans="1:1">
      <c r="A3593" s="255"/>
    </row>
    <row r="3594" customFormat="1" spans="1:1">
      <c r="A3594" s="255"/>
    </row>
    <row r="3595" customFormat="1" spans="1:1">
      <c r="A3595" s="255"/>
    </row>
    <row r="3596" customFormat="1" spans="1:1">
      <c r="A3596" s="255"/>
    </row>
    <row r="3597" customFormat="1" spans="1:1">
      <c r="A3597" s="255"/>
    </row>
    <row r="3598" customFormat="1" spans="1:1">
      <c r="A3598" s="255"/>
    </row>
    <row r="3599" customFormat="1" spans="1:1">
      <c r="A3599" s="255"/>
    </row>
    <row r="3600" customFormat="1" spans="1:1">
      <c r="A3600" s="255"/>
    </row>
    <row r="3601" customFormat="1" spans="1:1">
      <c r="A3601" s="255"/>
    </row>
    <row r="3602" customFormat="1" spans="1:1">
      <c r="A3602" s="255"/>
    </row>
    <row r="3603" customFormat="1" spans="1:1">
      <c r="A3603" s="255"/>
    </row>
    <row r="3604" customFormat="1" spans="1:1">
      <c r="A3604" s="255"/>
    </row>
    <row r="3605" customFormat="1" spans="1:1">
      <c r="A3605" s="255"/>
    </row>
    <row r="3606" customFormat="1" spans="1:1">
      <c r="A3606" s="255"/>
    </row>
    <row r="3607" customFormat="1" spans="1:1">
      <c r="A3607" s="255"/>
    </row>
    <row r="3608" customFormat="1" spans="1:1">
      <c r="A3608" s="255"/>
    </row>
    <row r="3609" customFormat="1" spans="1:1">
      <c r="A3609" s="255"/>
    </row>
    <row r="3610" customFormat="1" spans="1:1">
      <c r="A3610" s="255"/>
    </row>
    <row r="3611" customFormat="1" spans="1:1">
      <c r="A3611" s="255"/>
    </row>
    <row r="3612" customFormat="1" spans="1:1">
      <c r="A3612" s="255"/>
    </row>
    <row r="3613" customFormat="1" spans="1:1">
      <c r="A3613" s="255"/>
    </row>
    <row r="3614" customFormat="1" spans="1:1">
      <c r="A3614" s="255"/>
    </row>
    <row r="3615" customFormat="1" spans="1:1">
      <c r="A3615" s="255"/>
    </row>
    <row r="3616" customFormat="1" spans="1:1">
      <c r="A3616" s="255"/>
    </row>
    <row r="3617" customFormat="1" spans="1:1">
      <c r="A3617" s="255"/>
    </row>
    <row r="3618" customFormat="1" spans="1:1">
      <c r="A3618" s="255"/>
    </row>
    <row r="3619" customFormat="1" spans="1:1">
      <c r="A3619" s="255"/>
    </row>
    <row r="3620" customFormat="1" spans="1:1">
      <c r="A3620" s="255"/>
    </row>
    <row r="3621" customFormat="1" spans="1:1">
      <c r="A3621" s="255"/>
    </row>
    <row r="3622" customFormat="1" spans="1:1">
      <c r="A3622" s="255"/>
    </row>
    <row r="3623" customFormat="1" spans="1:1">
      <c r="A3623" s="255"/>
    </row>
    <row r="3624" customFormat="1" spans="1:1">
      <c r="A3624" s="255"/>
    </row>
    <row r="3625" customFormat="1" spans="1:1">
      <c r="A3625" s="255"/>
    </row>
    <row r="3626" customFormat="1" spans="1:1">
      <c r="A3626" s="255"/>
    </row>
    <row r="3627" customFormat="1" spans="1:1">
      <c r="A3627" s="255"/>
    </row>
    <row r="3628" customFormat="1" spans="1:1">
      <c r="A3628" s="255"/>
    </row>
    <row r="3629" customFormat="1" spans="1:1">
      <c r="A3629" s="255"/>
    </row>
    <row r="3630" customFormat="1" spans="1:1">
      <c r="A3630" s="255"/>
    </row>
    <row r="3631" customFormat="1" spans="1:1">
      <c r="A3631" s="255"/>
    </row>
    <row r="3632" customFormat="1" spans="1:1">
      <c r="A3632" s="255"/>
    </row>
    <row r="3633" customFormat="1" spans="1:1">
      <c r="A3633" s="255"/>
    </row>
    <row r="3634" customFormat="1" spans="1:1">
      <c r="A3634" s="255"/>
    </row>
    <row r="3635" customFormat="1" spans="1:1">
      <c r="A3635" s="255"/>
    </row>
    <row r="3636" customFormat="1" spans="1:1">
      <c r="A3636" s="255"/>
    </row>
    <row r="3637" customFormat="1" spans="1:1">
      <c r="A3637" s="255"/>
    </row>
    <row r="3638" customFormat="1" spans="1:1">
      <c r="A3638" s="255"/>
    </row>
    <row r="3639" customFormat="1" spans="1:1">
      <c r="A3639" s="255"/>
    </row>
    <row r="3640" customFormat="1" spans="1:1">
      <c r="A3640" s="255"/>
    </row>
    <row r="3641" customFormat="1" spans="1:1">
      <c r="A3641" s="255"/>
    </row>
    <row r="3642" customFormat="1" spans="1:1">
      <c r="A3642" s="255"/>
    </row>
    <row r="3643" customFormat="1" spans="1:1">
      <c r="A3643" s="255"/>
    </row>
    <row r="3644" customFormat="1" spans="1:1">
      <c r="A3644" s="255"/>
    </row>
    <row r="3645" customFormat="1" spans="1:1">
      <c r="A3645" s="255"/>
    </row>
    <row r="3646" customFormat="1" spans="1:1">
      <c r="A3646" s="255"/>
    </row>
    <row r="3647" customFormat="1" spans="1:1">
      <c r="A3647" s="255"/>
    </row>
    <row r="3648" customFormat="1" spans="1:1">
      <c r="A3648" s="255"/>
    </row>
    <row r="3649" customFormat="1" spans="1:1">
      <c r="A3649" s="255"/>
    </row>
    <row r="3650" customFormat="1" spans="1:1">
      <c r="A3650" s="255"/>
    </row>
    <row r="3651" customFormat="1" spans="1:1">
      <c r="A3651" s="255"/>
    </row>
    <row r="3652" customFormat="1" spans="1:1">
      <c r="A3652" s="255"/>
    </row>
    <row r="3653" customFormat="1" spans="1:1">
      <c r="A3653" s="255"/>
    </row>
    <row r="3654" customFormat="1" spans="1:1">
      <c r="A3654" s="255"/>
    </row>
    <row r="3655" customFormat="1" spans="1:1">
      <c r="A3655" s="255"/>
    </row>
    <row r="3656" customFormat="1" spans="1:1">
      <c r="A3656" s="255"/>
    </row>
    <row r="3657" customFormat="1" spans="1:1">
      <c r="A3657" s="255"/>
    </row>
    <row r="3658" customFormat="1" spans="1:1">
      <c r="A3658" s="255"/>
    </row>
    <row r="3659" customFormat="1" spans="1:1">
      <c r="A3659" s="255"/>
    </row>
    <row r="3660" customFormat="1" spans="1:1">
      <c r="A3660" s="255"/>
    </row>
    <row r="3661" customFormat="1" spans="1:1">
      <c r="A3661" s="255"/>
    </row>
    <row r="3662" customFormat="1" spans="1:1">
      <c r="A3662" s="255"/>
    </row>
    <row r="3663" customFormat="1" spans="1:1">
      <c r="A3663" s="255"/>
    </row>
    <row r="3664" customFormat="1" spans="1:1">
      <c r="A3664" s="255"/>
    </row>
    <row r="3665" customFormat="1" spans="1:1">
      <c r="A3665" s="255"/>
    </row>
    <row r="3666" customFormat="1" spans="1:1">
      <c r="A3666" s="255"/>
    </row>
    <row r="3667" customFormat="1" spans="1:1">
      <c r="A3667" s="255"/>
    </row>
    <row r="3668" customFormat="1" spans="1:1">
      <c r="A3668" s="255"/>
    </row>
    <row r="3669" customFormat="1" spans="1:1">
      <c r="A3669" s="255"/>
    </row>
    <row r="3670" customFormat="1" spans="1:1">
      <c r="A3670" s="255"/>
    </row>
    <row r="3671" customFormat="1" spans="1:1">
      <c r="A3671" s="255"/>
    </row>
    <row r="3672" customFormat="1" spans="1:1">
      <c r="A3672" s="255"/>
    </row>
    <row r="3673" customFormat="1" spans="1:1">
      <c r="A3673" s="255"/>
    </row>
    <row r="3674" customFormat="1" spans="1:1">
      <c r="A3674" s="255"/>
    </row>
    <row r="3675" customFormat="1" spans="1:1">
      <c r="A3675" s="255"/>
    </row>
    <row r="3676" customFormat="1" spans="1:1">
      <c r="A3676" s="255"/>
    </row>
    <row r="3677" customFormat="1" spans="1:1">
      <c r="A3677" s="255"/>
    </row>
    <row r="3678" customFormat="1" spans="1:1">
      <c r="A3678" s="255"/>
    </row>
    <row r="3679" customFormat="1" spans="1:1">
      <c r="A3679" s="255"/>
    </row>
    <row r="3680" customFormat="1" spans="1:1">
      <c r="A3680" s="255"/>
    </row>
    <row r="3681" customFormat="1" spans="1:1">
      <c r="A3681" s="255"/>
    </row>
    <row r="3682" customFormat="1" spans="1:1">
      <c r="A3682" s="255"/>
    </row>
    <row r="3683" customFormat="1" spans="1:1">
      <c r="A3683" s="255"/>
    </row>
    <row r="3684" customFormat="1" spans="1:1">
      <c r="A3684" s="255"/>
    </row>
    <row r="3685" customFormat="1" spans="1:1">
      <c r="A3685" s="255"/>
    </row>
    <row r="3686" customFormat="1" spans="1:1">
      <c r="A3686" s="255"/>
    </row>
    <row r="3687" customFormat="1" spans="1:1">
      <c r="A3687" s="255"/>
    </row>
    <row r="3688" customFormat="1" spans="1:1">
      <c r="A3688" s="255"/>
    </row>
    <row r="3689" customFormat="1" spans="1:1">
      <c r="A3689" s="255"/>
    </row>
    <row r="3690" customFormat="1" spans="1:1">
      <c r="A3690" s="255"/>
    </row>
    <row r="3691" customFormat="1" spans="1:1">
      <c r="A3691" s="255"/>
    </row>
    <row r="3692" customFormat="1" spans="1:1">
      <c r="A3692" s="255"/>
    </row>
    <row r="3693" customFormat="1" spans="1:1">
      <c r="A3693" s="255"/>
    </row>
    <row r="3694" customFormat="1" spans="1:1">
      <c r="A3694" s="255"/>
    </row>
    <row r="3695" customFormat="1" spans="1:1">
      <c r="A3695" s="255"/>
    </row>
    <row r="3696" customFormat="1" spans="1:1">
      <c r="A3696" s="255"/>
    </row>
    <row r="3697" customFormat="1" spans="1:1">
      <c r="A3697" s="255"/>
    </row>
    <row r="3698" customFormat="1" spans="1:1">
      <c r="A3698" s="255"/>
    </row>
    <row r="3699" customFormat="1" spans="1:1">
      <c r="A3699" s="255"/>
    </row>
    <row r="3700" customFormat="1" spans="1:1">
      <c r="A3700" s="255"/>
    </row>
    <row r="3701" customFormat="1" spans="1:1">
      <c r="A3701" s="255"/>
    </row>
    <row r="3702" customFormat="1" spans="1:1">
      <c r="A3702" s="255"/>
    </row>
    <row r="3703" customFormat="1" spans="1:1">
      <c r="A3703" s="255"/>
    </row>
    <row r="3704" customFormat="1" spans="1:1">
      <c r="A3704" s="255"/>
    </row>
    <row r="3705" customFormat="1" spans="1:1">
      <c r="A3705" s="255"/>
    </row>
    <row r="3706" customFormat="1" spans="1:1">
      <c r="A3706" s="255"/>
    </row>
    <row r="3707" customFormat="1" spans="1:1">
      <c r="A3707" s="255"/>
    </row>
    <row r="3708" customFormat="1" spans="1:1">
      <c r="A3708" s="255"/>
    </row>
    <row r="3709" customFormat="1" spans="1:1">
      <c r="A3709" s="255"/>
    </row>
    <row r="3710" customFormat="1" spans="1:1">
      <c r="A3710" s="255"/>
    </row>
    <row r="3711" customFormat="1" spans="1:1">
      <c r="A3711" s="255"/>
    </row>
    <row r="3712" customFormat="1" spans="1:1">
      <c r="A3712" s="255"/>
    </row>
    <row r="3713" customFormat="1" spans="1:1">
      <c r="A3713" s="255"/>
    </row>
    <row r="3714" customFormat="1" spans="1:1">
      <c r="A3714" s="255"/>
    </row>
    <row r="3715" customFormat="1" spans="1:1">
      <c r="A3715" s="255"/>
    </row>
    <row r="3716" customFormat="1" spans="1:1">
      <c r="A3716" s="255"/>
    </row>
    <row r="3717" customFormat="1" spans="1:1">
      <c r="A3717" s="255"/>
    </row>
    <row r="3718" customFormat="1" spans="1:1">
      <c r="A3718" s="255"/>
    </row>
    <row r="3719" customFormat="1" spans="1:1">
      <c r="A3719" s="255"/>
    </row>
    <row r="3720" customFormat="1" spans="1:1">
      <c r="A3720" s="255"/>
    </row>
    <row r="3721" customFormat="1" spans="1:1">
      <c r="A3721" s="255"/>
    </row>
    <row r="3722" customFormat="1" spans="1:1">
      <c r="A3722" s="255"/>
    </row>
    <row r="3723" customFormat="1" spans="1:1">
      <c r="A3723" s="255"/>
    </row>
    <row r="3724" customFormat="1" spans="1:1">
      <c r="A3724" s="255"/>
    </row>
    <row r="3725" customFormat="1" spans="1:1">
      <c r="A3725" s="255"/>
    </row>
    <row r="3726" customFormat="1" spans="1:1">
      <c r="A3726" s="255"/>
    </row>
    <row r="3727" customFormat="1" spans="1:1">
      <c r="A3727" s="255"/>
    </row>
    <row r="3728" customFormat="1" spans="1:1">
      <c r="A3728" s="255"/>
    </row>
    <row r="3729" customFormat="1" spans="1:1">
      <c r="A3729" s="255"/>
    </row>
    <row r="3730" customFormat="1" spans="1:1">
      <c r="A3730" s="255"/>
    </row>
    <row r="3731" customFormat="1" spans="1:1">
      <c r="A3731" s="255"/>
    </row>
    <row r="3732" customFormat="1" spans="1:1">
      <c r="A3732" s="255"/>
    </row>
    <row r="3733" customFormat="1" spans="1:1">
      <c r="A3733" s="255"/>
    </row>
    <row r="3734" customFormat="1" spans="1:1">
      <c r="A3734" s="255"/>
    </row>
    <row r="3735" customFormat="1" spans="1:1">
      <c r="A3735" s="255"/>
    </row>
    <row r="3736" customFormat="1" spans="1:1">
      <c r="A3736" s="255"/>
    </row>
    <row r="3737" customFormat="1" spans="1:1">
      <c r="A3737" s="255"/>
    </row>
    <row r="3738" customFormat="1" spans="1:1">
      <c r="A3738" s="255"/>
    </row>
    <row r="3739" customFormat="1" spans="1:1">
      <c r="A3739" s="255"/>
    </row>
    <row r="3740" customFormat="1" spans="1:1">
      <c r="A3740" s="255"/>
    </row>
    <row r="3741" customFormat="1" spans="1:1">
      <c r="A3741" s="255"/>
    </row>
    <row r="3742" customFormat="1" spans="1:1">
      <c r="A3742" s="255"/>
    </row>
    <row r="3743" customFormat="1" spans="1:1">
      <c r="A3743" s="255"/>
    </row>
    <row r="3744" customFormat="1" spans="1:1">
      <c r="A3744" s="255"/>
    </row>
    <row r="3745" customFormat="1" spans="1:1">
      <c r="A3745" s="255"/>
    </row>
    <row r="3746" customFormat="1" spans="1:1">
      <c r="A3746" s="255"/>
    </row>
    <row r="3747" customFormat="1" spans="1:1">
      <c r="A3747" s="255"/>
    </row>
    <row r="3748" customFormat="1" spans="1:1">
      <c r="A3748" s="255"/>
    </row>
    <row r="3749" customFormat="1" spans="1:1">
      <c r="A3749" s="255"/>
    </row>
    <row r="3750" customFormat="1" spans="1:1">
      <c r="A3750" s="255"/>
    </row>
    <row r="3751" customFormat="1" spans="1:1">
      <c r="A3751" s="255"/>
    </row>
    <row r="3752" customFormat="1" spans="1:1">
      <c r="A3752" s="255"/>
    </row>
    <row r="3753" customFormat="1" spans="1:1">
      <c r="A3753" s="255"/>
    </row>
    <row r="3754" customFormat="1" spans="1:1">
      <c r="A3754" s="255"/>
    </row>
    <row r="3755" customFormat="1" spans="1:1">
      <c r="A3755" s="255"/>
    </row>
    <row r="3756" customFormat="1" spans="1:1">
      <c r="A3756" s="255"/>
    </row>
    <row r="3757" customFormat="1" spans="1:1">
      <c r="A3757" s="255"/>
    </row>
    <row r="3758" customFormat="1" spans="1:1">
      <c r="A3758" s="255"/>
    </row>
    <row r="3759" customFormat="1" spans="1:1">
      <c r="A3759" s="255"/>
    </row>
    <row r="3760" customFormat="1" spans="1:1">
      <c r="A3760" s="255"/>
    </row>
    <row r="3761" customFormat="1" spans="1:1">
      <c r="A3761" s="255"/>
    </row>
    <row r="3762" customFormat="1" spans="1:1">
      <c r="A3762" s="255"/>
    </row>
    <row r="3763" customFormat="1" spans="1:1">
      <c r="A3763" s="255"/>
    </row>
    <row r="3764" customFormat="1" spans="1:1">
      <c r="A3764" s="255"/>
    </row>
    <row r="3765" customFormat="1" spans="1:1">
      <c r="A3765" s="255"/>
    </row>
    <row r="3766" customFormat="1" spans="1:1">
      <c r="A3766" s="255"/>
    </row>
    <row r="3767" customFormat="1" spans="1:1">
      <c r="A3767" s="255"/>
    </row>
    <row r="3768" customFormat="1" spans="1:1">
      <c r="A3768" s="255"/>
    </row>
    <row r="3769" customFormat="1" spans="1:1">
      <c r="A3769" s="255"/>
    </row>
    <row r="3770" customFormat="1" spans="1:1">
      <c r="A3770" s="255"/>
    </row>
    <row r="3771" customFormat="1" spans="1:1">
      <c r="A3771" s="255"/>
    </row>
    <row r="3772" customFormat="1" spans="1:1">
      <c r="A3772" s="255"/>
    </row>
    <row r="3773" customFormat="1" spans="1:1">
      <c r="A3773" s="255"/>
    </row>
    <row r="3774" customFormat="1" spans="1:1">
      <c r="A3774" s="255"/>
    </row>
    <row r="3775" customFormat="1" spans="1:1">
      <c r="A3775" s="255"/>
    </row>
    <row r="3776" customFormat="1" spans="1:1">
      <c r="A3776" s="255"/>
    </row>
    <row r="3777" customFormat="1" spans="1:1">
      <c r="A3777" s="255"/>
    </row>
    <row r="3778" customFormat="1" spans="1:1">
      <c r="A3778" s="255"/>
    </row>
    <row r="3779" customFormat="1" spans="1:1">
      <c r="A3779" s="255"/>
    </row>
    <row r="3780" customFormat="1" spans="1:1">
      <c r="A3780" s="255"/>
    </row>
    <row r="3781" customFormat="1" spans="1:1">
      <c r="A3781" s="255"/>
    </row>
    <row r="3782" customFormat="1" spans="1:1">
      <c r="A3782" s="255"/>
    </row>
    <row r="3783" customFormat="1" spans="1:1">
      <c r="A3783" s="255"/>
    </row>
    <row r="3784" customFormat="1" spans="1:1">
      <c r="A3784" s="255"/>
    </row>
    <row r="3785" customFormat="1" spans="1:1">
      <c r="A3785" s="255"/>
    </row>
    <row r="3786" customFormat="1" spans="1:1">
      <c r="A3786" s="255"/>
    </row>
    <row r="3787" customFormat="1" spans="1:1">
      <c r="A3787" s="255"/>
    </row>
    <row r="3788" customFormat="1" spans="1:1">
      <c r="A3788" s="255"/>
    </row>
    <row r="3789" customFormat="1" spans="1:1">
      <c r="A3789" s="255"/>
    </row>
    <row r="3790" customFormat="1" spans="1:1">
      <c r="A3790" s="255"/>
    </row>
    <row r="3791" customFormat="1" spans="1:1">
      <c r="A3791" s="255"/>
    </row>
    <row r="3792" customFormat="1" spans="1:1">
      <c r="A3792" s="255"/>
    </row>
    <row r="3793" customFormat="1" spans="1:1">
      <c r="A3793" s="255"/>
    </row>
    <row r="3794" customFormat="1" spans="1:1">
      <c r="A3794" s="255"/>
    </row>
    <row r="3795" customFormat="1" spans="1:1">
      <c r="A3795" s="255"/>
    </row>
    <row r="3796" customFormat="1" spans="1:1">
      <c r="A3796" s="255"/>
    </row>
    <row r="3797" customFormat="1" spans="1:1">
      <c r="A3797" s="255"/>
    </row>
    <row r="3798" customFormat="1" spans="1:1">
      <c r="A3798" s="255"/>
    </row>
    <row r="3799" customFormat="1" spans="1:1">
      <c r="A3799" s="255"/>
    </row>
    <row r="3800" customFormat="1" spans="1:1">
      <c r="A3800" s="255"/>
    </row>
    <row r="3801" customFormat="1" spans="1:1">
      <c r="A3801" s="255"/>
    </row>
    <row r="3802" customFormat="1" spans="1:1">
      <c r="A3802" s="255"/>
    </row>
    <row r="3803" customFormat="1" spans="1:1">
      <c r="A3803" s="255"/>
    </row>
    <row r="3804" customFormat="1" spans="1:1">
      <c r="A3804" s="255"/>
    </row>
    <row r="3805" customFormat="1" spans="1:1">
      <c r="A3805" s="255"/>
    </row>
    <row r="3806" customFormat="1" spans="1:1">
      <c r="A3806" s="255"/>
    </row>
    <row r="3807" customFormat="1" spans="1:1">
      <c r="A3807" s="255"/>
    </row>
    <row r="3808" customFormat="1" spans="1:1">
      <c r="A3808" s="255"/>
    </row>
    <row r="3809" customFormat="1" spans="1:1">
      <c r="A3809" s="255"/>
    </row>
    <row r="3810" customFormat="1" spans="1:1">
      <c r="A3810" s="255"/>
    </row>
    <row r="3811" customFormat="1" spans="1:1">
      <c r="A3811" s="255"/>
    </row>
    <row r="3812" customFormat="1" spans="1:1">
      <c r="A3812" s="255"/>
    </row>
    <row r="3813" customFormat="1" spans="1:1">
      <c r="A3813" s="255"/>
    </row>
    <row r="3814" customFormat="1" spans="1:1">
      <c r="A3814" s="255"/>
    </row>
    <row r="3815" customFormat="1" spans="1:1">
      <c r="A3815" s="255"/>
    </row>
    <row r="3816" customFormat="1" spans="1:1">
      <c r="A3816" s="255"/>
    </row>
    <row r="3817" customFormat="1" spans="1:1">
      <c r="A3817" s="255"/>
    </row>
    <row r="3818" customFormat="1" spans="1:1">
      <c r="A3818" s="255"/>
    </row>
    <row r="3819" customFormat="1" spans="1:1">
      <c r="A3819" s="255"/>
    </row>
    <row r="3820" customFormat="1" spans="1:1">
      <c r="A3820" s="255"/>
    </row>
    <row r="3821" customFormat="1" spans="1:1">
      <c r="A3821" s="255"/>
    </row>
    <row r="3822" customFormat="1" spans="1:1">
      <c r="A3822" s="255"/>
    </row>
    <row r="3823" customFormat="1" spans="1:1">
      <c r="A3823" s="255"/>
    </row>
    <row r="3824" customFormat="1" spans="1:1">
      <c r="A3824" s="255"/>
    </row>
    <row r="3825" customFormat="1" spans="1:1">
      <c r="A3825" s="255"/>
    </row>
    <row r="3826" customFormat="1" spans="1:1">
      <c r="A3826" s="255"/>
    </row>
    <row r="3827" customFormat="1" spans="1:1">
      <c r="A3827" s="255"/>
    </row>
    <row r="3828" customFormat="1" spans="1:1">
      <c r="A3828" s="255"/>
    </row>
    <row r="3829" customFormat="1" spans="1:1">
      <c r="A3829" s="255"/>
    </row>
    <row r="3830" customFormat="1" spans="1:1">
      <c r="A3830" s="255"/>
    </row>
    <row r="3831" customFormat="1" spans="1:1">
      <c r="A3831" s="255"/>
    </row>
    <row r="3832" customFormat="1" spans="1:1">
      <c r="A3832" s="255"/>
    </row>
    <row r="3833" customFormat="1" spans="1:1">
      <c r="A3833" s="255"/>
    </row>
    <row r="3834" customFormat="1" spans="1:1">
      <c r="A3834" s="255"/>
    </row>
    <row r="3835" customFormat="1" spans="1:1">
      <c r="A3835" s="255"/>
    </row>
    <row r="3836" customFormat="1" spans="1:1">
      <c r="A3836" s="255"/>
    </row>
    <row r="3837" customFormat="1" spans="1:1">
      <c r="A3837" s="255"/>
    </row>
    <row r="3838" customFormat="1" spans="1:1">
      <c r="A3838" s="255"/>
    </row>
    <row r="3839" customFormat="1" spans="1:1">
      <c r="A3839" s="255"/>
    </row>
    <row r="3840" customFormat="1" spans="1:1">
      <c r="A3840" s="255"/>
    </row>
    <row r="3841" customFormat="1" spans="1:1">
      <c r="A3841" s="255"/>
    </row>
    <row r="3842" customFormat="1" spans="1:1">
      <c r="A3842" s="255"/>
    </row>
    <row r="3843" customFormat="1" spans="1:1">
      <c r="A3843" s="255"/>
    </row>
    <row r="3844" customFormat="1" spans="1:1">
      <c r="A3844" s="255"/>
    </row>
    <row r="3845" customFormat="1" spans="1:1">
      <c r="A3845" s="255"/>
    </row>
    <row r="3846" customFormat="1" spans="1:1">
      <c r="A3846" s="255"/>
    </row>
    <row r="3847" customFormat="1" spans="1:1">
      <c r="A3847" s="255"/>
    </row>
    <row r="3848" customFormat="1" spans="1:1">
      <c r="A3848" s="255"/>
    </row>
    <row r="3849" customFormat="1" spans="1:1">
      <c r="A3849" s="255"/>
    </row>
    <row r="3850" customFormat="1" spans="1:1">
      <c r="A3850" s="255"/>
    </row>
    <row r="3851" customFormat="1" spans="1:1">
      <c r="A3851" s="255"/>
    </row>
    <row r="3852" customFormat="1" spans="1:1">
      <c r="A3852" s="255"/>
    </row>
    <row r="3853" customFormat="1" spans="1:1">
      <c r="A3853" s="255"/>
    </row>
    <row r="3854" customFormat="1" spans="1:1">
      <c r="A3854" s="255"/>
    </row>
    <row r="3855" customFormat="1" spans="1:1">
      <c r="A3855" s="255"/>
    </row>
    <row r="3856" customFormat="1" spans="1:1">
      <c r="A3856" s="255"/>
    </row>
    <row r="3857" customFormat="1" spans="1:1">
      <c r="A3857" s="255"/>
    </row>
    <row r="3858" customFormat="1" spans="1:1">
      <c r="A3858" s="255"/>
    </row>
    <row r="3859" customFormat="1" spans="1:1">
      <c r="A3859" s="255"/>
    </row>
    <row r="3860" customFormat="1" spans="1:1">
      <c r="A3860" s="255"/>
    </row>
    <row r="3861" customFormat="1" spans="1:1">
      <c r="A3861" s="255"/>
    </row>
    <row r="3862" customFormat="1" spans="1:1">
      <c r="A3862" s="255"/>
    </row>
    <row r="3863" customFormat="1" spans="1:1">
      <c r="A3863" s="255"/>
    </row>
    <row r="3864" customFormat="1" spans="1:1">
      <c r="A3864" s="255"/>
    </row>
    <row r="3865" customFormat="1" spans="1:1">
      <c r="A3865" s="255"/>
    </row>
    <row r="3866" customFormat="1" spans="1:1">
      <c r="A3866" s="255"/>
    </row>
    <row r="3867" customFormat="1" spans="1:1">
      <c r="A3867" s="255"/>
    </row>
    <row r="3868" customFormat="1" spans="1:1">
      <c r="A3868" s="255"/>
    </row>
    <row r="3869" customFormat="1" spans="1:1">
      <c r="A3869" s="255"/>
    </row>
    <row r="3870" customFormat="1" spans="1:1">
      <c r="A3870" s="255"/>
    </row>
    <row r="3871" customFormat="1" spans="1:1">
      <c r="A3871" s="255"/>
    </row>
    <row r="3872" customFormat="1" spans="1:1">
      <c r="A3872" s="255"/>
    </row>
    <row r="3873" customFormat="1" spans="1:1">
      <c r="A3873" s="255"/>
    </row>
    <row r="3874" customFormat="1" spans="1:1">
      <c r="A3874" s="255"/>
    </row>
    <row r="3875" customFormat="1" spans="1:1">
      <c r="A3875" s="255"/>
    </row>
    <row r="3876" customFormat="1" spans="1:1">
      <c r="A3876" s="255"/>
    </row>
    <row r="3877" customFormat="1" spans="1:1">
      <c r="A3877" s="255"/>
    </row>
    <row r="3878" customFormat="1" spans="1:1">
      <c r="A3878" s="255"/>
    </row>
    <row r="3879" customFormat="1" spans="1:1">
      <c r="A3879" s="255"/>
    </row>
    <row r="3880" customFormat="1" spans="1:1">
      <c r="A3880" s="255"/>
    </row>
    <row r="3881" customFormat="1" spans="1:1">
      <c r="A3881" s="255"/>
    </row>
    <row r="3882" customFormat="1" spans="1:1">
      <c r="A3882" s="255"/>
    </row>
    <row r="3883" customFormat="1" spans="1:1">
      <c r="A3883" s="255"/>
    </row>
    <row r="3884" customFormat="1" spans="1:1">
      <c r="A3884" s="255"/>
    </row>
    <row r="3885" customFormat="1" spans="1:1">
      <c r="A3885" s="255"/>
    </row>
    <row r="3886" customFormat="1" spans="1:1">
      <c r="A3886" s="255"/>
    </row>
    <row r="3887" customFormat="1" spans="1:1">
      <c r="A3887" s="255"/>
    </row>
    <row r="3888" customFormat="1" spans="1:1">
      <c r="A3888" s="255"/>
    </row>
    <row r="3889" customFormat="1" spans="1:1">
      <c r="A3889" s="255"/>
    </row>
    <row r="3890" customFormat="1" spans="1:1">
      <c r="A3890" s="255"/>
    </row>
    <row r="3891" customFormat="1" spans="1:1">
      <c r="A3891" s="255"/>
    </row>
    <row r="3892" customFormat="1" spans="1:1">
      <c r="A3892" s="255"/>
    </row>
    <row r="3893" customFormat="1" spans="1:1">
      <c r="A3893" s="255"/>
    </row>
    <row r="3894" customFormat="1" spans="1:1">
      <c r="A3894" s="255"/>
    </row>
    <row r="3895" customFormat="1" spans="1:1">
      <c r="A3895" s="255"/>
    </row>
    <row r="3896" customFormat="1" spans="1:1">
      <c r="A3896" s="255"/>
    </row>
    <row r="3897" customFormat="1" spans="1:1">
      <c r="A3897" s="255"/>
    </row>
    <row r="3898" customFormat="1" spans="1:1">
      <c r="A3898" s="255"/>
    </row>
    <row r="3899" customFormat="1" spans="1:1">
      <c r="A3899" s="255"/>
    </row>
    <row r="3900" customFormat="1" spans="1:1">
      <c r="A3900" s="255"/>
    </row>
    <row r="3901" customFormat="1" spans="1:1">
      <c r="A3901" s="255"/>
    </row>
    <row r="3902" customFormat="1" spans="1:1">
      <c r="A3902" s="255"/>
    </row>
    <row r="3903" customFormat="1" spans="1:1">
      <c r="A3903" s="255"/>
    </row>
    <row r="3904" customFormat="1" spans="1:1">
      <c r="A3904" s="255"/>
    </row>
    <row r="3905" customFormat="1" spans="1:1">
      <c r="A3905" s="255"/>
    </row>
    <row r="3906" customFormat="1" spans="1:1">
      <c r="A3906" s="255"/>
    </row>
    <row r="3907" customFormat="1" spans="1:1">
      <c r="A3907" s="255"/>
    </row>
    <row r="3908" customFormat="1" spans="1:1">
      <c r="A3908" s="255"/>
    </row>
    <row r="3909" customFormat="1" spans="1:1">
      <c r="A3909" s="255"/>
    </row>
    <row r="3910" customFormat="1" spans="1:1">
      <c r="A3910" s="255"/>
    </row>
    <row r="3911" customFormat="1" spans="1:1">
      <c r="A3911" s="255"/>
    </row>
    <row r="3912" customFormat="1" spans="1:1">
      <c r="A3912" s="255"/>
    </row>
    <row r="3913" customFormat="1" spans="1:1">
      <c r="A3913" s="255"/>
    </row>
    <row r="3914" customFormat="1" spans="1:1">
      <c r="A3914" s="255"/>
    </row>
    <row r="3915" customFormat="1" spans="1:1">
      <c r="A3915" s="255"/>
    </row>
    <row r="3916" customFormat="1" spans="1:1">
      <c r="A3916" s="255"/>
    </row>
    <row r="3917" customFormat="1" spans="1:1">
      <c r="A3917" s="255"/>
    </row>
    <row r="3918" customFormat="1" spans="1:1">
      <c r="A3918" s="255"/>
    </row>
    <row r="3919" customFormat="1" spans="1:1">
      <c r="A3919" s="255"/>
    </row>
    <row r="3920" customFormat="1" spans="1:1">
      <c r="A3920" s="255"/>
    </row>
    <row r="3921" customFormat="1" spans="1:1">
      <c r="A3921" s="255"/>
    </row>
    <row r="3922" customFormat="1" spans="1:1">
      <c r="A3922" s="255"/>
    </row>
    <row r="3923" customFormat="1" spans="1:1">
      <c r="A3923" s="255"/>
    </row>
    <row r="3924" customFormat="1" spans="1:1">
      <c r="A3924" s="255"/>
    </row>
    <row r="3925" customFormat="1" spans="1:1">
      <c r="A3925" s="255"/>
    </row>
    <row r="3926" customFormat="1" spans="1:1">
      <c r="A3926" s="255"/>
    </row>
    <row r="3927" customFormat="1" spans="1:1">
      <c r="A3927" s="255"/>
    </row>
    <row r="3928" customFormat="1" spans="1:1">
      <c r="A3928" s="255"/>
    </row>
    <row r="3929" customFormat="1" spans="1:1">
      <c r="A3929" s="255"/>
    </row>
    <row r="3930" customFormat="1" spans="1:1">
      <c r="A3930" s="255"/>
    </row>
    <row r="3931" customFormat="1" spans="1:1">
      <c r="A3931" s="255"/>
    </row>
    <row r="3932" customFormat="1" spans="1:1">
      <c r="A3932" s="255"/>
    </row>
    <row r="3933" customFormat="1" spans="1:1">
      <c r="A3933" s="255"/>
    </row>
    <row r="3934" customFormat="1" spans="1:1">
      <c r="A3934" s="255"/>
    </row>
    <row r="3935" customFormat="1" spans="1:1">
      <c r="A3935" s="255"/>
    </row>
    <row r="3936" customFormat="1" spans="1:1">
      <c r="A3936" s="255"/>
    </row>
    <row r="3937" customFormat="1" spans="1:1">
      <c r="A3937" s="255"/>
    </row>
    <row r="3938" customFormat="1" spans="1:1">
      <c r="A3938" s="255"/>
    </row>
    <row r="3939" customFormat="1" spans="1:1">
      <c r="A3939" s="255"/>
    </row>
    <row r="3940" customFormat="1" spans="1:1">
      <c r="A3940" s="255"/>
    </row>
    <row r="3941" customFormat="1" spans="1:1">
      <c r="A3941" s="255"/>
    </row>
    <row r="3942" customFormat="1" spans="1:1">
      <c r="A3942" s="255"/>
    </row>
    <row r="3943" customFormat="1" spans="1:1">
      <c r="A3943" s="255"/>
    </row>
    <row r="3944" customFormat="1" spans="1:1">
      <c r="A3944" s="255"/>
    </row>
    <row r="3945" customFormat="1" spans="1:1">
      <c r="A3945" s="255"/>
    </row>
    <row r="3946" customFormat="1" spans="1:1">
      <c r="A3946" s="255"/>
    </row>
    <row r="3947" customFormat="1" spans="1:1">
      <c r="A3947" s="255"/>
    </row>
    <row r="3948" customFormat="1" spans="1:1">
      <c r="A3948" s="255"/>
    </row>
    <row r="3949" customFormat="1" spans="1:1">
      <c r="A3949" s="255"/>
    </row>
    <row r="3950" customFormat="1" spans="1:1">
      <c r="A3950" s="255"/>
    </row>
    <row r="3951" customFormat="1" spans="1:1">
      <c r="A3951" s="255"/>
    </row>
    <row r="3952" customFormat="1" spans="1:1">
      <c r="A3952" s="255"/>
    </row>
    <row r="3953" customFormat="1" spans="1:1">
      <c r="A3953" s="255"/>
    </row>
    <row r="3954" customFormat="1" spans="1:1">
      <c r="A3954" s="255"/>
    </row>
    <row r="3955" customFormat="1" spans="1:1">
      <c r="A3955" s="255"/>
    </row>
    <row r="3956" customFormat="1" spans="1:1">
      <c r="A3956" s="255"/>
    </row>
    <row r="3957" customFormat="1" spans="1:1">
      <c r="A3957" s="255"/>
    </row>
    <row r="3958" customFormat="1" spans="1:1">
      <c r="A3958" s="255"/>
    </row>
    <row r="3959" customFormat="1" spans="1:1">
      <c r="A3959" s="255"/>
    </row>
    <row r="3960" customFormat="1" spans="1:1">
      <c r="A3960" s="255"/>
    </row>
    <row r="3961" customFormat="1" spans="1:1">
      <c r="A3961" s="255"/>
    </row>
    <row r="3962" customFormat="1" spans="1:1">
      <c r="A3962" s="255"/>
    </row>
    <row r="3963" customFormat="1" spans="1:1">
      <c r="A3963" s="255"/>
    </row>
    <row r="3964" customFormat="1" spans="1:1">
      <c r="A3964" s="255"/>
    </row>
    <row r="3965" customFormat="1" spans="1:1">
      <c r="A3965" s="255"/>
    </row>
    <row r="3966" customFormat="1" spans="1:1">
      <c r="A3966" s="255"/>
    </row>
    <row r="3967" customFormat="1" spans="1:1">
      <c r="A3967" s="255"/>
    </row>
    <row r="3968" customFormat="1" spans="1:1">
      <c r="A3968" s="255"/>
    </row>
    <row r="3969" customFormat="1" spans="1:1">
      <c r="A3969" s="255"/>
    </row>
    <row r="3970" customFormat="1" spans="1:1">
      <c r="A3970" s="255"/>
    </row>
    <row r="3971" customFormat="1" spans="1:1">
      <c r="A3971" s="255"/>
    </row>
    <row r="3972" customFormat="1" spans="1:1">
      <c r="A3972" s="255"/>
    </row>
    <row r="3973" customFormat="1" spans="1:1">
      <c r="A3973" s="255"/>
    </row>
    <row r="3974" customFormat="1" spans="1:1">
      <c r="A3974" s="255"/>
    </row>
    <row r="3975" customFormat="1" spans="1:1">
      <c r="A3975" s="255"/>
    </row>
    <row r="3976" customFormat="1" spans="1:1">
      <c r="A3976" s="255"/>
    </row>
    <row r="3977" customFormat="1" spans="1:1">
      <c r="A3977" s="255"/>
    </row>
    <row r="3978" customFormat="1" spans="1:1">
      <c r="A3978" s="255"/>
    </row>
    <row r="3979" customFormat="1" spans="1:1">
      <c r="A3979" s="255"/>
    </row>
    <row r="3980" customFormat="1" spans="1:1">
      <c r="A3980" s="255"/>
    </row>
    <row r="3981" customFormat="1" spans="1:1">
      <c r="A3981" s="255"/>
    </row>
    <row r="3982" customFormat="1" spans="1:1">
      <c r="A3982" s="255"/>
    </row>
    <row r="3983" customFormat="1" spans="1:1">
      <c r="A3983" s="255"/>
    </row>
    <row r="3984" customFormat="1" spans="1:1">
      <c r="A3984" s="255"/>
    </row>
    <row r="3985" customFormat="1" spans="1:1">
      <c r="A3985" s="255"/>
    </row>
    <row r="3986" customFormat="1" spans="1:1">
      <c r="A3986" s="255"/>
    </row>
    <row r="3987" customFormat="1" spans="1:1">
      <c r="A3987" s="255"/>
    </row>
    <row r="3988" customFormat="1" spans="1:1">
      <c r="A3988" s="255"/>
    </row>
    <row r="3989" customFormat="1" spans="1:1">
      <c r="A3989" s="255"/>
    </row>
    <row r="3990" customFormat="1" spans="1:1">
      <c r="A3990" s="255"/>
    </row>
    <row r="3991" customFormat="1" spans="1:1">
      <c r="A3991" s="255"/>
    </row>
    <row r="3992" customFormat="1" spans="1:1">
      <c r="A3992" s="255"/>
    </row>
    <row r="3993" customFormat="1" spans="1:1">
      <c r="A3993" s="255"/>
    </row>
    <row r="3994" customFormat="1" spans="1:1">
      <c r="A3994" s="255"/>
    </row>
    <row r="3995" customFormat="1" spans="1:1">
      <c r="A3995" s="255"/>
    </row>
    <row r="3996" customFormat="1" spans="1:1">
      <c r="A3996" s="255"/>
    </row>
    <row r="3997" customFormat="1" spans="1:1">
      <c r="A3997" s="255"/>
    </row>
    <row r="3998" customFormat="1" spans="1:1">
      <c r="A3998" s="255"/>
    </row>
    <row r="3999" customFormat="1" spans="1:1">
      <c r="A3999" s="255"/>
    </row>
    <row r="4000" customFormat="1" spans="1:1">
      <c r="A4000" s="255"/>
    </row>
    <row r="4001" customFormat="1" spans="1:1">
      <c r="A4001" s="255"/>
    </row>
    <row r="4002" customFormat="1" spans="1:1">
      <c r="A4002" s="255"/>
    </row>
    <row r="4003" customFormat="1" spans="1:1">
      <c r="A4003" s="255"/>
    </row>
    <row r="4004" customFormat="1" spans="1:1">
      <c r="A4004" s="255"/>
    </row>
    <row r="4005" customFormat="1" spans="1:1">
      <c r="A4005" s="255"/>
    </row>
    <row r="4006" customFormat="1" spans="1:1">
      <c r="A4006" s="255"/>
    </row>
    <row r="4007" customFormat="1" spans="1:1">
      <c r="A4007" s="255"/>
    </row>
    <row r="4008" customFormat="1" spans="1:1">
      <c r="A4008" s="255"/>
    </row>
    <row r="4009" customFormat="1" spans="1:1">
      <c r="A4009" s="255"/>
    </row>
    <row r="4010" customFormat="1" spans="1:1">
      <c r="A4010" s="255"/>
    </row>
    <row r="4011" customFormat="1" spans="1:1">
      <c r="A4011" s="255"/>
    </row>
    <row r="4012" customFormat="1" spans="1:1">
      <c r="A4012" s="255"/>
    </row>
    <row r="4013" customFormat="1" spans="1:1">
      <c r="A4013" s="255"/>
    </row>
    <row r="4014" customFormat="1" spans="1:1">
      <c r="A4014" s="255"/>
    </row>
    <row r="4015" customFormat="1" spans="1:1">
      <c r="A4015" s="255"/>
    </row>
    <row r="4016" customFormat="1" spans="1:1">
      <c r="A4016" s="255"/>
    </row>
    <row r="4017" customFormat="1" spans="1:1">
      <c r="A4017" s="255"/>
    </row>
    <row r="4018" customFormat="1" spans="1:1">
      <c r="A4018" s="255"/>
    </row>
    <row r="4019" customFormat="1" spans="1:1">
      <c r="A4019" s="255"/>
    </row>
    <row r="4020" customFormat="1" spans="1:1">
      <c r="A4020" s="255"/>
    </row>
    <row r="4021" customFormat="1" spans="1:1">
      <c r="A4021" s="255"/>
    </row>
    <row r="4022" customFormat="1" spans="1:1">
      <c r="A4022" s="255"/>
    </row>
    <row r="4023" customFormat="1" spans="1:1">
      <c r="A4023" s="255"/>
    </row>
    <row r="4024" customFormat="1" spans="1:1">
      <c r="A4024" s="255"/>
    </row>
    <row r="4025" customFormat="1" spans="1:1">
      <c r="A4025" s="255"/>
    </row>
    <row r="4026" customFormat="1" spans="1:1">
      <c r="A4026" s="255"/>
    </row>
    <row r="4027" customFormat="1" spans="1:1">
      <c r="A4027" s="255"/>
    </row>
    <row r="4028" customFormat="1" spans="1:1">
      <c r="A4028" s="255"/>
    </row>
    <row r="4029" customFormat="1" spans="1:1">
      <c r="A4029" s="255"/>
    </row>
    <row r="4030" customFormat="1" spans="1:1">
      <c r="A4030" s="255"/>
    </row>
    <row r="4031" customFormat="1" spans="1:1">
      <c r="A4031" s="255"/>
    </row>
    <row r="4032" customFormat="1" spans="1:1">
      <c r="A4032" s="255"/>
    </row>
    <row r="4033" customFormat="1" spans="1:1">
      <c r="A4033" s="255"/>
    </row>
    <row r="4034" customFormat="1" spans="1:1">
      <c r="A4034" s="255"/>
    </row>
    <row r="4035" customFormat="1" spans="1:1">
      <c r="A4035" s="255"/>
    </row>
    <row r="4036" customFormat="1" spans="1:1">
      <c r="A4036" s="255"/>
    </row>
    <row r="4037" customFormat="1" spans="1:1">
      <c r="A4037" s="255"/>
    </row>
    <row r="4038" customFormat="1" spans="1:1">
      <c r="A4038" s="255"/>
    </row>
    <row r="4039" customFormat="1" spans="1:1">
      <c r="A4039" s="255"/>
    </row>
    <row r="4040" customFormat="1" spans="1:1">
      <c r="A4040" s="255"/>
    </row>
    <row r="4041" customFormat="1" spans="1:1">
      <c r="A4041" s="255"/>
    </row>
    <row r="4042" customFormat="1" spans="1:1">
      <c r="A4042" s="255"/>
    </row>
    <row r="4043" customFormat="1" spans="1:1">
      <c r="A4043" s="255"/>
    </row>
    <row r="4044" customFormat="1" spans="1:1">
      <c r="A4044" s="255"/>
    </row>
    <row r="4045" customFormat="1" spans="1:1">
      <c r="A4045" s="255"/>
    </row>
    <row r="4046" customFormat="1" spans="1:1">
      <c r="A4046" s="255"/>
    </row>
    <row r="4047" customFormat="1" spans="1:1">
      <c r="A4047" s="255"/>
    </row>
    <row r="4048" customFormat="1" spans="1:1">
      <c r="A4048" s="255"/>
    </row>
    <row r="4049" customFormat="1" spans="1:1">
      <c r="A4049" s="255"/>
    </row>
    <row r="4050" customFormat="1" spans="1:1">
      <c r="A4050" s="255"/>
    </row>
    <row r="4051" customFormat="1" spans="1:1">
      <c r="A4051" s="255"/>
    </row>
    <row r="4052" customFormat="1" spans="1:1">
      <c r="A4052" s="255"/>
    </row>
    <row r="4053" customFormat="1" spans="1:1">
      <c r="A4053" s="255"/>
    </row>
    <row r="4054" customFormat="1" spans="1:1">
      <c r="A4054" s="255"/>
    </row>
    <row r="4055" customFormat="1" spans="1:1">
      <c r="A4055" s="255"/>
    </row>
    <row r="4056" customFormat="1" spans="1:1">
      <c r="A4056" s="255"/>
    </row>
    <row r="4057" customFormat="1" spans="1:1">
      <c r="A4057" s="255"/>
    </row>
    <row r="4058" customFormat="1" spans="1:1">
      <c r="A4058" s="255"/>
    </row>
    <row r="4059" customFormat="1" spans="1:1">
      <c r="A4059" s="255"/>
    </row>
    <row r="4060" customFormat="1" spans="1:1">
      <c r="A4060" s="255"/>
    </row>
    <row r="4061" customFormat="1" spans="1:1">
      <c r="A4061" s="255"/>
    </row>
    <row r="4062" customFormat="1" spans="1:1">
      <c r="A4062" s="255"/>
    </row>
    <row r="4063" customFormat="1" spans="1:1">
      <c r="A4063" s="255"/>
    </row>
    <row r="4064" customFormat="1" spans="1:1">
      <c r="A4064" s="255"/>
    </row>
    <row r="4065" customFormat="1" spans="1:1">
      <c r="A4065" s="255"/>
    </row>
    <row r="4066" customFormat="1" spans="1:1">
      <c r="A4066" s="255"/>
    </row>
    <row r="4067" customFormat="1" spans="1:1">
      <c r="A4067" s="255"/>
    </row>
    <row r="4068" customFormat="1" spans="1:1">
      <c r="A4068" s="255"/>
    </row>
    <row r="4069" customFormat="1" spans="1:1">
      <c r="A4069" s="255"/>
    </row>
    <row r="4070" customFormat="1" spans="1:1">
      <c r="A4070" s="255"/>
    </row>
    <row r="4071" customFormat="1" spans="1:1">
      <c r="A4071" s="255"/>
    </row>
    <row r="4072" customFormat="1" spans="1:1">
      <c r="A4072" s="255"/>
    </row>
    <row r="4073" customFormat="1" spans="1:1">
      <c r="A4073" s="255"/>
    </row>
    <row r="4074" customFormat="1" spans="1:1">
      <c r="A4074" s="255"/>
    </row>
    <row r="4075" customFormat="1" spans="1:1">
      <c r="A4075" s="255"/>
    </row>
    <row r="4076" customFormat="1" spans="1:1">
      <c r="A4076" s="255"/>
    </row>
    <row r="4077" customFormat="1" spans="1:1">
      <c r="A4077" s="255"/>
    </row>
    <row r="4078" customFormat="1" spans="1:1">
      <c r="A4078" s="255"/>
    </row>
    <row r="4079" customFormat="1" spans="1:1">
      <c r="A4079" s="255"/>
    </row>
    <row r="4080" customFormat="1" spans="1:1">
      <c r="A4080" s="255"/>
    </row>
    <row r="4081" customFormat="1" spans="1:1">
      <c r="A4081" s="255"/>
    </row>
    <row r="4082" customFormat="1" spans="1:1">
      <c r="A4082" s="255"/>
    </row>
    <row r="4083" customFormat="1" spans="1:1">
      <c r="A4083" s="255"/>
    </row>
    <row r="4084" customFormat="1" spans="1:1">
      <c r="A4084" s="255"/>
    </row>
    <row r="4085" customFormat="1" spans="1:1">
      <c r="A4085" s="255"/>
    </row>
    <row r="4086" customFormat="1" spans="1:1">
      <c r="A4086" s="255"/>
    </row>
    <row r="4087" customFormat="1" spans="1:1">
      <c r="A4087" s="255"/>
    </row>
    <row r="4088" customFormat="1" spans="1:1">
      <c r="A4088" s="255"/>
    </row>
    <row r="4089" customFormat="1" spans="1:1">
      <c r="A4089" s="255"/>
    </row>
    <row r="4090" customFormat="1" spans="1:1">
      <c r="A4090" s="255"/>
    </row>
    <row r="4091" customFormat="1" spans="1:1">
      <c r="A4091" s="255"/>
    </row>
    <row r="4092" customFormat="1" spans="1:1">
      <c r="A4092" s="255"/>
    </row>
    <row r="4093" customFormat="1" spans="1:1">
      <c r="A4093" s="255"/>
    </row>
    <row r="4094" customFormat="1" spans="1:1">
      <c r="A4094" s="255"/>
    </row>
    <row r="4095" customFormat="1" spans="1:1">
      <c r="A4095" s="255"/>
    </row>
    <row r="4096" customFormat="1" spans="1:1">
      <c r="A4096" s="255"/>
    </row>
    <row r="4097" customFormat="1" spans="1:1">
      <c r="A4097" s="255"/>
    </row>
    <row r="4098" customFormat="1" spans="1:1">
      <c r="A4098" s="255"/>
    </row>
    <row r="4099" customFormat="1" spans="1:1">
      <c r="A4099" s="255"/>
    </row>
    <row r="4100" customFormat="1" spans="1:1">
      <c r="A4100" s="255"/>
    </row>
    <row r="4101" customFormat="1" spans="1:1">
      <c r="A4101" s="255"/>
    </row>
    <row r="4102" customFormat="1" spans="1:1">
      <c r="A4102" s="255"/>
    </row>
    <row r="4103" customFormat="1" spans="1:1">
      <c r="A4103" s="255"/>
    </row>
    <row r="4104" customFormat="1" spans="1:1">
      <c r="A4104" s="255"/>
    </row>
    <row r="4105" customFormat="1" spans="1:1">
      <c r="A4105" s="255"/>
    </row>
    <row r="4106" customFormat="1" spans="1:1">
      <c r="A4106" s="255"/>
    </row>
    <row r="4107" customFormat="1" spans="1:1">
      <c r="A4107" s="255"/>
    </row>
    <row r="4108" customFormat="1" spans="1:1">
      <c r="A4108" s="255"/>
    </row>
    <row r="4109" customFormat="1" spans="1:1">
      <c r="A4109" s="255"/>
    </row>
    <row r="4110" customFormat="1" spans="1:1">
      <c r="A4110" s="255"/>
    </row>
    <row r="4111" customFormat="1" spans="1:1">
      <c r="A4111" s="255"/>
    </row>
    <row r="4112" customFormat="1" spans="1:1">
      <c r="A4112" s="255"/>
    </row>
    <row r="4113" customFormat="1" spans="1:1">
      <c r="A4113" s="255"/>
    </row>
    <row r="4114" customFormat="1" spans="1:1">
      <c r="A4114" s="255"/>
    </row>
    <row r="4115" customFormat="1" spans="1:1">
      <c r="A4115" s="255"/>
    </row>
    <row r="4116" customFormat="1" spans="1:1">
      <c r="A4116" s="255"/>
    </row>
    <row r="4117" customFormat="1" spans="1:1">
      <c r="A4117" s="255"/>
    </row>
    <row r="4118" customFormat="1" spans="1:1">
      <c r="A4118" s="255"/>
    </row>
    <row r="4119" customFormat="1" spans="1:1">
      <c r="A4119" s="255"/>
    </row>
    <row r="4120" customFormat="1" spans="1:1">
      <c r="A4120" s="255"/>
    </row>
    <row r="4121" customFormat="1" spans="1:1">
      <c r="A4121" s="255"/>
    </row>
    <row r="4122" customFormat="1" spans="1:1">
      <c r="A4122" s="255"/>
    </row>
    <row r="4123" customFormat="1" spans="1:1">
      <c r="A4123" s="255"/>
    </row>
    <row r="4124" customFormat="1" spans="1:1">
      <c r="A4124" s="255"/>
    </row>
    <row r="4125" customFormat="1" spans="1:1">
      <c r="A4125" s="255"/>
    </row>
    <row r="4126" customFormat="1" spans="1:1">
      <c r="A4126" s="255"/>
    </row>
    <row r="4127" customFormat="1" spans="1:1">
      <c r="A4127" s="255"/>
    </row>
    <row r="4128" customFormat="1" spans="1:1">
      <c r="A4128" s="255"/>
    </row>
    <row r="4129" customFormat="1" spans="1:1">
      <c r="A4129" s="255"/>
    </row>
    <row r="4130" customFormat="1" spans="1:1">
      <c r="A4130" s="255"/>
    </row>
    <row r="4131" customFormat="1" spans="1:1">
      <c r="A4131" s="255"/>
    </row>
    <row r="4132" customFormat="1" spans="1:1">
      <c r="A4132" s="255"/>
    </row>
    <row r="4133" customFormat="1" spans="1:1">
      <c r="A4133" s="255"/>
    </row>
    <row r="4134" customFormat="1" spans="1:1">
      <c r="A4134" s="255"/>
    </row>
    <row r="4135" customFormat="1" spans="1:1">
      <c r="A4135" s="255"/>
    </row>
    <row r="4136" customFormat="1" spans="1:1">
      <c r="A4136" s="255"/>
    </row>
    <row r="4137" customFormat="1" spans="1:1">
      <c r="A4137" s="255"/>
    </row>
    <row r="4138" customFormat="1" spans="1:1">
      <c r="A4138" s="255"/>
    </row>
    <row r="4139" customFormat="1" spans="1:1">
      <c r="A4139" s="255"/>
    </row>
    <row r="4140" customFormat="1" spans="1:1">
      <c r="A4140" s="255"/>
    </row>
    <row r="4141" customFormat="1" spans="1:1">
      <c r="A4141" s="255"/>
    </row>
    <row r="4142" customFormat="1" spans="1:1">
      <c r="A4142" s="255"/>
    </row>
    <row r="4143" customFormat="1" spans="1:1">
      <c r="A4143" s="255"/>
    </row>
    <row r="4144" customFormat="1" spans="1:1">
      <c r="A4144" s="255"/>
    </row>
    <row r="4145" customFormat="1" spans="1:1">
      <c r="A4145" s="255"/>
    </row>
    <row r="4146" customFormat="1" spans="1:1">
      <c r="A4146" s="255"/>
    </row>
    <row r="4147" customFormat="1" spans="1:1">
      <c r="A4147" s="255"/>
    </row>
    <row r="4148" customFormat="1" spans="1:1">
      <c r="A4148" s="255"/>
    </row>
    <row r="4149" customFormat="1" spans="1:1">
      <c r="A4149" s="255"/>
    </row>
    <row r="4150" customFormat="1" spans="1:1">
      <c r="A4150" s="255"/>
    </row>
    <row r="4151" customFormat="1" spans="1:1">
      <c r="A4151" s="255"/>
    </row>
    <row r="4152" customFormat="1" spans="1:1">
      <c r="A4152" s="255"/>
    </row>
    <row r="4153" customFormat="1" spans="1:1">
      <c r="A4153" s="255"/>
    </row>
    <row r="4154" customFormat="1" spans="1:1">
      <c r="A4154" s="255"/>
    </row>
    <row r="4155" customFormat="1" spans="1:1">
      <c r="A4155" s="255"/>
    </row>
    <row r="4156" customFormat="1" spans="1:1">
      <c r="A4156" s="255"/>
    </row>
    <row r="4157" customFormat="1" spans="1:1">
      <c r="A4157" s="255"/>
    </row>
    <row r="4158" customFormat="1" spans="1:1">
      <c r="A4158" s="255"/>
    </row>
    <row r="4159" customFormat="1" spans="1:1">
      <c r="A4159" s="255"/>
    </row>
    <row r="4160" customFormat="1" spans="1:1">
      <c r="A4160" s="255"/>
    </row>
    <row r="4161" customFormat="1" spans="1:1">
      <c r="A4161" s="255"/>
    </row>
    <row r="4162" customFormat="1" spans="1:1">
      <c r="A4162" s="255"/>
    </row>
    <row r="4163" customFormat="1" spans="1:1">
      <c r="A4163" s="255"/>
    </row>
    <row r="4164" customFormat="1" spans="1:1">
      <c r="A4164" s="255"/>
    </row>
    <row r="4165" customFormat="1" spans="1:1">
      <c r="A4165" s="255"/>
    </row>
    <row r="4166" customFormat="1" spans="1:1">
      <c r="A4166" s="255"/>
    </row>
    <row r="4167" customFormat="1" spans="1:1">
      <c r="A4167" s="255"/>
    </row>
    <row r="4168" customFormat="1" spans="1:1">
      <c r="A4168" s="255"/>
    </row>
    <row r="4169" customFormat="1" spans="1:1">
      <c r="A4169" s="255"/>
    </row>
    <row r="4170" customFormat="1" spans="1:1">
      <c r="A4170" s="255"/>
    </row>
    <row r="4171" customFormat="1" spans="1:1">
      <c r="A4171" s="255"/>
    </row>
    <row r="4172" customFormat="1" spans="1:1">
      <c r="A4172" s="255"/>
    </row>
    <row r="4173" customFormat="1" spans="1:1">
      <c r="A4173" s="255"/>
    </row>
    <row r="4174" customFormat="1" spans="1:1">
      <c r="A4174" s="255"/>
    </row>
    <row r="4175" customFormat="1" spans="1:1">
      <c r="A4175" s="255"/>
    </row>
    <row r="4176" customFormat="1" spans="1:1">
      <c r="A4176" s="255"/>
    </row>
    <row r="4177" customFormat="1" spans="1:1">
      <c r="A4177" s="255"/>
    </row>
    <row r="4178" customFormat="1" spans="1:1">
      <c r="A4178" s="255"/>
    </row>
    <row r="4179" customFormat="1" spans="1:1">
      <c r="A4179" s="255"/>
    </row>
    <row r="4180" customFormat="1" spans="1:1">
      <c r="A4180" s="255"/>
    </row>
    <row r="4181" customFormat="1" spans="1:1">
      <c r="A4181" s="255"/>
    </row>
    <row r="4182" customFormat="1" spans="1:1">
      <c r="A4182" s="255"/>
    </row>
    <row r="4183" customFormat="1" spans="1:1">
      <c r="A4183" s="255"/>
    </row>
    <row r="4184" customFormat="1" spans="1:1">
      <c r="A4184" s="255"/>
    </row>
    <row r="4185" customFormat="1" spans="1:1">
      <c r="A4185" s="255"/>
    </row>
    <row r="4186" customFormat="1" spans="1:1">
      <c r="A4186" s="255"/>
    </row>
    <row r="4187" customFormat="1" spans="1:1">
      <c r="A4187" s="255"/>
    </row>
    <row r="4188" customFormat="1" spans="1:1">
      <c r="A4188" s="255"/>
    </row>
    <row r="4189" customFormat="1" spans="1:1">
      <c r="A4189" s="255"/>
    </row>
    <row r="4190" customFormat="1" spans="1:1">
      <c r="A4190" s="255"/>
    </row>
    <row r="4191" customFormat="1" spans="1:1">
      <c r="A4191" s="255"/>
    </row>
    <row r="4192" customFormat="1" spans="1:1">
      <c r="A4192" s="255"/>
    </row>
    <row r="4193" customFormat="1" spans="1:1">
      <c r="A4193" s="255"/>
    </row>
    <row r="4194" customFormat="1" spans="1:1">
      <c r="A4194" s="255"/>
    </row>
    <row r="4195" customFormat="1" spans="1:1">
      <c r="A4195" s="255"/>
    </row>
    <row r="4196" customFormat="1" spans="1:1">
      <c r="A4196" s="255"/>
    </row>
    <row r="4197" customFormat="1" spans="1:1">
      <c r="A4197" s="255"/>
    </row>
    <row r="4198" customFormat="1" spans="1:1">
      <c r="A4198" s="255"/>
    </row>
    <row r="4199" customFormat="1" spans="1:1">
      <c r="A4199" s="255"/>
    </row>
    <row r="4200" customFormat="1" spans="1:1">
      <c r="A4200" s="255"/>
    </row>
    <row r="4201" customFormat="1" spans="1:1">
      <c r="A4201" s="255"/>
    </row>
    <row r="4202" customFormat="1" spans="1:1">
      <c r="A4202" s="255"/>
    </row>
    <row r="4203" customFormat="1" spans="1:1">
      <c r="A4203" s="255"/>
    </row>
    <row r="4204" customFormat="1" spans="1:1">
      <c r="A4204" s="255"/>
    </row>
    <row r="4205" customFormat="1" spans="1:1">
      <c r="A4205" s="255"/>
    </row>
    <row r="4206" customFormat="1" spans="1:1">
      <c r="A4206" s="255"/>
    </row>
    <row r="4207" customFormat="1" spans="1:1">
      <c r="A4207" s="255"/>
    </row>
    <row r="4208" customFormat="1" spans="1:1">
      <c r="A4208" s="255"/>
    </row>
    <row r="4209" customFormat="1" spans="1:1">
      <c r="A4209" s="255"/>
    </row>
    <row r="4210" customFormat="1" spans="1:1">
      <c r="A4210" s="255"/>
    </row>
    <row r="4211" customFormat="1" spans="1:1">
      <c r="A4211" s="255"/>
    </row>
    <row r="4212" customFormat="1" spans="1:1">
      <c r="A4212" s="255"/>
    </row>
    <row r="4213" customFormat="1" spans="1:1">
      <c r="A4213" s="255"/>
    </row>
    <row r="4214" customFormat="1" spans="1:1">
      <c r="A4214" s="255"/>
    </row>
    <row r="4215" customFormat="1" spans="1:1">
      <c r="A4215" s="255"/>
    </row>
    <row r="4216" customFormat="1" spans="1:1">
      <c r="A4216" s="255"/>
    </row>
    <row r="4217" customFormat="1" spans="1:1">
      <c r="A4217" s="255"/>
    </row>
    <row r="4218" customFormat="1" spans="1:1">
      <c r="A4218" s="255"/>
    </row>
    <row r="4219" customFormat="1" spans="1:1">
      <c r="A4219" s="255"/>
    </row>
    <row r="4220" customFormat="1" spans="1:1">
      <c r="A4220" s="255"/>
    </row>
    <row r="4221" customFormat="1" spans="1:1">
      <c r="A4221" s="255"/>
    </row>
    <row r="4222" customFormat="1" spans="1:1">
      <c r="A4222" s="255"/>
    </row>
    <row r="4223" customFormat="1" spans="1:1">
      <c r="A4223" s="255"/>
    </row>
    <row r="4224" customFormat="1" spans="1:1">
      <c r="A4224" s="255"/>
    </row>
    <row r="4225" customFormat="1" spans="1:1">
      <c r="A4225" s="255"/>
    </row>
    <row r="4226" customFormat="1" spans="1:1">
      <c r="A4226" s="255"/>
    </row>
    <row r="4227" customFormat="1" spans="1:1">
      <c r="A4227" s="255"/>
    </row>
    <row r="4228" customFormat="1" spans="1:1">
      <c r="A4228" s="255"/>
    </row>
    <row r="4229" customFormat="1" spans="1:1">
      <c r="A4229" s="255"/>
    </row>
    <row r="4230" customFormat="1" spans="1:1">
      <c r="A4230" s="255"/>
    </row>
    <row r="4231" customFormat="1" spans="1:1">
      <c r="A4231" s="255"/>
    </row>
    <row r="4232" customFormat="1" spans="1:1">
      <c r="A4232" s="255"/>
    </row>
    <row r="4233" customFormat="1" spans="1:1">
      <c r="A4233" s="255"/>
    </row>
    <row r="4234" customFormat="1" spans="1:1">
      <c r="A4234" s="255"/>
    </row>
    <row r="4235" customFormat="1" spans="1:1">
      <c r="A4235" s="255"/>
    </row>
    <row r="4236" customFormat="1" spans="1:1">
      <c r="A4236" s="255"/>
    </row>
    <row r="4237" customFormat="1" spans="1:1">
      <c r="A4237" s="255"/>
    </row>
    <row r="4238" customFormat="1" spans="1:1">
      <c r="A4238" s="255"/>
    </row>
    <row r="4239" customFormat="1" spans="1:1">
      <c r="A4239" s="255"/>
    </row>
    <row r="4240" customFormat="1" spans="1:1">
      <c r="A4240" s="255"/>
    </row>
    <row r="4241" customFormat="1" spans="1:1">
      <c r="A4241" s="255"/>
    </row>
    <row r="4242" customFormat="1" spans="1:1">
      <c r="A4242" s="255"/>
    </row>
    <row r="4243" customFormat="1" spans="1:1">
      <c r="A4243" s="255"/>
    </row>
    <row r="4244" customFormat="1" spans="1:1">
      <c r="A4244" s="255"/>
    </row>
    <row r="4245" customFormat="1" spans="1:1">
      <c r="A4245" s="255"/>
    </row>
    <row r="4246" customFormat="1" spans="1:1">
      <c r="A4246" s="255"/>
    </row>
    <row r="4247" customFormat="1" spans="1:1">
      <c r="A4247" s="255"/>
    </row>
    <row r="4248" customFormat="1" spans="1:1">
      <c r="A4248" s="255"/>
    </row>
    <row r="4249" customFormat="1" spans="1:1">
      <c r="A4249" s="255"/>
    </row>
    <row r="4250" customFormat="1" spans="1:1">
      <c r="A4250" s="255"/>
    </row>
    <row r="4251" customFormat="1" spans="1:1">
      <c r="A4251" s="255"/>
    </row>
    <row r="4252" customFormat="1" spans="1:1">
      <c r="A4252" s="255"/>
    </row>
    <row r="4253" customFormat="1" spans="1:1">
      <c r="A4253" s="255"/>
    </row>
    <row r="4254" customFormat="1" spans="1:1">
      <c r="A4254" s="255"/>
    </row>
    <row r="4255" customFormat="1" spans="1:1">
      <c r="A4255" s="255"/>
    </row>
    <row r="4256" customFormat="1" spans="1:1">
      <c r="A4256" s="255"/>
    </row>
    <row r="4257" customFormat="1" spans="1:1">
      <c r="A4257" s="255"/>
    </row>
    <row r="4258" customFormat="1" spans="1:1">
      <c r="A4258" s="255"/>
    </row>
    <row r="4259" customFormat="1" spans="1:1">
      <c r="A4259" s="255"/>
    </row>
    <row r="4260" customFormat="1" spans="1:1">
      <c r="A4260" s="255"/>
    </row>
    <row r="4261" customFormat="1" spans="1:1">
      <c r="A4261" s="255"/>
    </row>
    <row r="4262" customFormat="1" spans="1:1">
      <c r="A4262" s="255"/>
    </row>
    <row r="4263" customFormat="1" spans="1:1">
      <c r="A4263" s="255"/>
    </row>
    <row r="4264" customFormat="1" spans="1:1">
      <c r="A4264" s="255"/>
    </row>
    <row r="4265" customFormat="1" spans="1:1">
      <c r="A4265" s="255"/>
    </row>
    <row r="4266" customFormat="1" spans="1:1">
      <c r="A4266" s="255"/>
    </row>
    <row r="4267" customFormat="1" spans="1:1">
      <c r="A4267" s="255"/>
    </row>
    <row r="4268" customFormat="1" spans="1:1">
      <c r="A4268" s="255"/>
    </row>
    <row r="4269" customFormat="1" spans="1:1">
      <c r="A4269" s="255"/>
    </row>
    <row r="4270" customFormat="1" spans="1:1">
      <c r="A4270" s="255"/>
    </row>
    <row r="4271" customFormat="1" spans="1:1">
      <c r="A4271" s="255"/>
    </row>
    <row r="4272" customFormat="1" spans="1:1">
      <c r="A4272" s="255"/>
    </row>
    <row r="4273" customFormat="1" spans="1:1">
      <c r="A4273" s="255"/>
    </row>
    <row r="4274" customFormat="1" spans="1:1">
      <c r="A4274" s="255"/>
    </row>
    <row r="4275" customFormat="1" spans="1:1">
      <c r="A4275" s="255"/>
    </row>
    <row r="4276" customFormat="1" spans="1:1">
      <c r="A4276" s="255"/>
    </row>
    <row r="4277" customFormat="1" spans="1:1">
      <c r="A4277" s="255"/>
    </row>
    <row r="4278" customFormat="1" spans="1:1">
      <c r="A4278" s="255"/>
    </row>
    <row r="4279" customFormat="1" spans="1:1">
      <c r="A4279" s="255"/>
    </row>
    <row r="4280" customFormat="1" spans="1:1">
      <c r="A4280" s="255"/>
    </row>
    <row r="4281" customFormat="1" spans="1:1">
      <c r="A4281" s="255"/>
    </row>
    <row r="4282" customFormat="1" spans="1:1">
      <c r="A4282" s="255"/>
    </row>
    <row r="4283" customFormat="1" spans="1:1">
      <c r="A4283" s="255"/>
    </row>
    <row r="4284" customFormat="1" spans="1:1">
      <c r="A4284" s="255"/>
    </row>
    <row r="4285" customFormat="1" spans="1:1">
      <c r="A4285" s="255"/>
    </row>
    <row r="4286" customFormat="1" spans="1:1">
      <c r="A4286" s="255"/>
    </row>
    <row r="4287" customFormat="1" spans="1:1">
      <c r="A4287" s="255"/>
    </row>
    <row r="4288" customFormat="1" spans="1:1">
      <c r="A4288" s="255"/>
    </row>
    <row r="4289" customFormat="1" spans="1:1">
      <c r="A4289" s="255"/>
    </row>
    <row r="4290" customFormat="1" spans="1:1">
      <c r="A4290" s="255"/>
    </row>
    <row r="4291" customFormat="1" spans="1:1">
      <c r="A4291" s="255"/>
    </row>
    <row r="4292" customFormat="1" spans="1:1">
      <c r="A4292" s="255"/>
    </row>
    <row r="4293" customFormat="1" spans="1:1">
      <c r="A4293" s="255"/>
    </row>
    <row r="4294" customFormat="1" spans="1:1">
      <c r="A4294" s="255"/>
    </row>
    <row r="4295" customFormat="1" spans="1:1">
      <c r="A4295" s="255"/>
    </row>
    <row r="4296" customFormat="1" spans="1:1">
      <c r="A4296" s="255"/>
    </row>
    <row r="4297" customFormat="1" spans="1:1">
      <c r="A4297" s="255"/>
    </row>
    <row r="4298" customFormat="1" spans="1:1">
      <c r="A4298" s="255"/>
    </row>
    <row r="4299" customFormat="1" spans="1:1">
      <c r="A4299" s="255"/>
    </row>
    <row r="4300" customFormat="1" spans="1:1">
      <c r="A4300" s="255"/>
    </row>
    <row r="4301" customFormat="1" spans="1:1">
      <c r="A4301" s="255"/>
    </row>
    <row r="4302" customFormat="1" spans="1:1">
      <c r="A4302" s="255"/>
    </row>
    <row r="4303" customFormat="1" spans="1:1">
      <c r="A4303" s="255"/>
    </row>
    <row r="4304" customFormat="1" spans="1:1">
      <c r="A4304" s="255"/>
    </row>
    <row r="4305" customFormat="1" spans="1:1">
      <c r="A4305" s="255"/>
    </row>
    <row r="4306" customFormat="1" spans="1:1">
      <c r="A4306" s="255"/>
    </row>
    <row r="4307" customFormat="1" spans="1:1">
      <c r="A4307" s="255"/>
    </row>
    <row r="4308" customFormat="1" spans="1:1">
      <c r="A4308" s="255"/>
    </row>
    <row r="4309" customFormat="1" spans="1:1">
      <c r="A4309" s="255"/>
    </row>
    <row r="4310" customFormat="1" spans="1:1">
      <c r="A4310" s="255"/>
    </row>
    <row r="4311" customFormat="1" spans="1:1">
      <c r="A4311" s="255"/>
    </row>
    <row r="4312" customFormat="1" spans="1:1">
      <c r="A4312" s="255"/>
    </row>
    <row r="4313" customFormat="1" spans="1:1">
      <c r="A4313" s="255"/>
    </row>
    <row r="4314" customFormat="1" spans="1:1">
      <c r="A4314" s="255"/>
    </row>
    <row r="4315" customFormat="1" spans="1:1">
      <c r="A4315" s="255"/>
    </row>
    <row r="4316" customFormat="1" spans="1:1">
      <c r="A4316" s="255"/>
    </row>
    <row r="4317" customFormat="1" spans="1:1">
      <c r="A4317" s="255"/>
    </row>
    <row r="4318" customFormat="1" spans="1:1">
      <c r="A4318" s="255"/>
    </row>
    <row r="4319" customFormat="1" spans="1:1">
      <c r="A4319" s="255"/>
    </row>
    <row r="4320" customFormat="1" spans="1:1">
      <c r="A4320" s="255"/>
    </row>
    <row r="4321" customFormat="1" spans="1:1">
      <c r="A4321" s="255"/>
    </row>
    <row r="4322" customFormat="1" spans="1:1">
      <c r="A4322" s="255"/>
    </row>
    <row r="4323" customFormat="1" spans="1:1">
      <c r="A4323" s="255"/>
    </row>
    <row r="4324" customFormat="1" spans="1:1">
      <c r="A4324" s="255"/>
    </row>
    <row r="4325" customFormat="1" spans="1:1">
      <c r="A4325" s="255"/>
    </row>
    <row r="4326" customFormat="1" spans="1:1">
      <c r="A4326" s="255"/>
    </row>
    <row r="4327" customFormat="1" spans="1:1">
      <c r="A4327" s="255"/>
    </row>
    <row r="4328" customFormat="1" spans="1:1">
      <c r="A4328" s="255"/>
    </row>
    <row r="4329" customFormat="1" spans="1:1">
      <c r="A4329" s="255"/>
    </row>
    <row r="4330" customFormat="1" spans="1:1">
      <c r="A4330" s="255"/>
    </row>
    <row r="4331" customFormat="1" spans="1:1">
      <c r="A4331" s="255"/>
    </row>
    <row r="4332" customFormat="1" spans="1:1">
      <c r="A4332" s="255"/>
    </row>
    <row r="4333" customFormat="1" spans="1:1">
      <c r="A4333" s="255"/>
    </row>
    <row r="4334" customFormat="1" spans="1:1">
      <c r="A4334" s="255"/>
    </row>
    <row r="4335" customFormat="1" spans="1:1">
      <c r="A4335" s="255"/>
    </row>
    <row r="4336" customFormat="1" spans="1:1">
      <c r="A4336" s="255"/>
    </row>
    <row r="4337" customFormat="1" spans="1:1">
      <c r="A4337" s="255"/>
    </row>
    <row r="4338" customFormat="1" spans="1:1">
      <c r="A4338" s="255"/>
    </row>
    <row r="4339" customFormat="1" spans="1:1">
      <c r="A4339" s="255"/>
    </row>
    <row r="4340" customFormat="1" spans="1:1">
      <c r="A4340" s="255"/>
    </row>
    <row r="4341" customFormat="1" spans="1:1">
      <c r="A4341" s="255"/>
    </row>
    <row r="4342" customFormat="1" spans="1:1">
      <c r="A4342" s="255"/>
    </row>
    <row r="4343" customFormat="1" spans="1:1">
      <c r="A4343" s="255"/>
    </row>
    <row r="4344" customFormat="1" spans="1:1">
      <c r="A4344" s="255"/>
    </row>
    <row r="4345" customFormat="1" spans="1:1">
      <c r="A4345" s="255"/>
    </row>
    <row r="4346" customFormat="1" spans="1:1">
      <c r="A4346" s="255"/>
    </row>
    <row r="4347" customFormat="1" spans="1:1">
      <c r="A4347" s="255"/>
    </row>
    <row r="4348" customFormat="1" spans="1:1">
      <c r="A4348" s="255"/>
    </row>
    <row r="4349" customFormat="1" spans="1:1">
      <c r="A4349" s="255"/>
    </row>
    <row r="4350" customFormat="1" spans="1:1">
      <c r="A4350" s="255"/>
    </row>
    <row r="4351" customFormat="1" spans="1:1">
      <c r="A4351" s="255"/>
    </row>
    <row r="4352" customFormat="1" spans="1:1">
      <c r="A4352" s="255"/>
    </row>
    <row r="4353" customFormat="1" spans="1:1">
      <c r="A4353" s="255"/>
    </row>
    <row r="4354" customFormat="1" spans="1:1">
      <c r="A4354" s="255"/>
    </row>
    <row r="4355" customFormat="1" spans="1:1">
      <c r="A4355" s="255"/>
    </row>
    <row r="4356" customFormat="1" spans="1:1">
      <c r="A4356" s="255"/>
    </row>
    <row r="4357" customFormat="1" spans="1:1">
      <c r="A4357" s="255"/>
    </row>
    <row r="4358" customFormat="1" spans="1:1">
      <c r="A4358" s="255"/>
    </row>
    <row r="4359" customFormat="1" spans="1:1">
      <c r="A4359" s="255"/>
    </row>
    <row r="4360" customFormat="1" spans="1:1">
      <c r="A4360" s="255"/>
    </row>
    <row r="4361" customFormat="1" spans="1:1">
      <c r="A4361" s="255"/>
    </row>
    <row r="4362" customFormat="1" spans="1:1">
      <c r="A4362" s="255"/>
    </row>
    <row r="4363" customFormat="1" spans="1:1">
      <c r="A4363" s="255"/>
    </row>
    <row r="4364" customFormat="1" spans="1:1">
      <c r="A4364" s="255"/>
    </row>
    <row r="4365" customFormat="1" spans="1:1">
      <c r="A4365" s="255"/>
    </row>
    <row r="4366" customFormat="1" spans="1:1">
      <c r="A4366" s="255"/>
    </row>
    <row r="4367" customFormat="1" spans="1:1">
      <c r="A4367" s="255"/>
    </row>
    <row r="4368" customFormat="1" spans="1:1">
      <c r="A4368" s="255"/>
    </row>
    <row r="4369" customFormat="1" spans="1:1">
      <c r="A4369" s="255"/>
    </row>
    <row r="4370" customFormat="1" spans="1:1">
      <c r="A4370" s="255"/>
    </row>
    <row r="4371" customFormat="1" spans="1:1">
      <c r="A4371" s="255"/>
    </row>
    <row r="4372" customFormat="1" spans="1:1">
      <c r="A4372" s="255"/>
    </row>
    <row r="4373" customFormat="1" spans="1:1">
      <c r="A4373" s="255"/>
    </row>
    <row r="4374" customFormat="1" spans="1:1">
      <c r="A4374" s="255"/>
    </row>
    <row r="4375" customFormat="1" spans="1:1">
      <c r="A4375" s="255"/>
    </row>
    <row r="4376" customFormat="1" spans="1:1">
      <c r="A4376" s="255"/>
    </row>
    <row r="4377" customFormat="1" spans="1:1">
      <c r="A4377" s="255"/>
    </row>
    <row r="4378" customFormat="1" spans="1:1">
      <c r="A4378" s="255"/>
    </row>
    <row r="4379" customFormat="1" spans="1:1">
      <c r="A4379" s="255"/>
    </row>
    <row r="4380" customFormat="1" spans="1:1">
      <c r="A4380" s="255"/>
    </row>
    <row r="4381" customFormat="1" spans="1:1">
      <c r="A4381" s="255"/>
    </row>
    <row r="4382" customFormat="1" spans="1:1">
      <c r="A4382" s="255"/>
    </row>
    <row r="4383" customFormat="1" spans="1:1">
      <c r="A4383" s="255"/>
    </row>
    <row r="4384" customFormat="1" spans="1:1">
      <c r="A4384" s="255"/>
    </row>
    <row r="4385" customFormat="1" spans="1:1">
      <c r="A4385" s="255"/>
    </row>
    <row r="4386" customFormat="1" spans="1:1">
      <c r="A4386" s="255"/>
    </row>
    <row r="4387" customFormat="1" spans="1:1">
      <c r="A4387" s="255"/>
    </row>
    <row r="4388" customFormat="1" spans="1:1">
      <c r="A4388" s="255"/>
    </row>
    <row r="4389" customFormat="1" spans="1:1">
      <c r="A4389" s="255"/>
    </row>
    <row r="4390" customFormat="1" spans="1:1">
      <c r="A4390" s="255"/>
    </row>
    <row r="4391" customFormat="1" spans="1:1">
      <c r="A4391" s="255"/>
    </row>
    <row r="4392" customFormat="1" spans="1:1">
      <c r="A4392" s="255"/>
    </row>
    <row r="4393" customFormat="1" spans="1:1">
      <c r="A4393" s="255"/>
    </row>
    <row r="4394" customFormat="1" spans="1:1">
      <c r="A4394" s="255"/>
    </row>
    <row r="4395" customFormat="1" spans="1:1">
      <c r="A4395" s="255"/>
    </row>
    <row r="4396" customFormat="1" spans="1:1">
      <c r="A4396" s="255"/>
    </row>
    <row r="4397" customFormat="1" spans="1:1">
      <c r="A4397" s="255"/>
    </row>
    <row r="4398" customFormat="1" spans="1:1">
      <c r="A4398" s="255"/>
    </row>
    <row r="4399" customFormat="1" spans="1:1">
      <c r="A4399" s="255"/>
    </row>
    <row r="4400" customFormat="1" spans="1:1">
      <c r="A4400" s="255"/>
    </row>
    <row r="4401" customFormat="1" spans="1:1">
      <c r="A4401" s="255"/>
    </row>
    <row r="4402" customFormat="1" spans="1:1">
      <c r="A4402" s="255"/>
    </row>
    <row r="4403" customFormat="1" spans="1:1">
      <c r="A4403" s="255"/>
    </row>
    <row r="4404" customFormat="1" spans="1:1">
      <c r="A4404" s="255"/>
    </row>
    <row r="4405" customFormat="1" spans="1:1">
      <c r="A4405" s="255"/>
    </row>
    <row r="4406" customFormat="1" spans="1:1">
      <c r="A4406" s="255"/>
    </row>
    <row r="4407" customFormat="1" spans="1:1">
      <c r="A4407" s="255"/>
    </row>
    <row r="4408" customFormat="1" spans="1:1">
      <c r="A4408" s="255"/>
    </row>
    <row r="4409" customFormat="1" spans="1:1">
      <c r="A4409" s="255"/>
    </row>
    <row r="4410" customFormat="1" spans="1:1">
      <c r="A4410" s="255"/>
    </row>
    <row r="4411" customFormat="1" spans="1:1">
      <c r="A4411" s="255"/>
    </row>
    <row r="4412" customFormat="1" spans="1:1">
      <c r="A4412" s="255"/>
    </row>
    <row r="4413" customFormat="1" spans="1:1">
      <c r="A4413" s="255"/>
    </row>
    <row r="4414" customFormat="1" spans="1:1">
      <c r="A4414" s="255"/>
    </row>
    <row r="4415" customFormat="1" spans="1:1">
      <c r="A4415" s="255"/>
    </row>
    <row r="4416" customFormat="1" spans="1:1">
      <c r="A4416" s="255"/>
    </row>
    <row r="4417" customFormat="1" spans="1:1">
      <c r="A4417" s="255"/>
    </row>
    <row r="4418" customFormat="1" spans="1:1">
      <c r="A4418" s="255"/>
    </row>
    <row r="4419" customFormat="1" spans="1:1">
      <c r="A4419" s="255"/>
    </row>
    <row r="4420" customFormat="1" spans="1:1">
      <c r="A4420" s="255"/>
    </row>
    <row r="4421" customFormat="1" spans="1:1">
      <c r="A4421" s="255"/>
    </row>
    <row r="4422" customFormat="1" spans="1:1">
      <c r="A4422" s="255"/>
    </row>
    <row r="4423" customFormat="1" spans="1:1">
      <c r="A4423" s="255"/>
    </row>
    <row r="4424" customFormat="1" spans="1:1">
      <c r="A4424" s="255"/>
    </row>
    <row r="4425" customFormat="1" spans="1:1">
      <c r="A4425" s="255"/>
    </row>
    <row r="4426" customFormat="1" spans="1:1">
      <c r="A4426" s="255"/>
    </row>
    <row r="4427" customFormat="1" spans="1:1">
      <c r="A4427" s="255"/>
    </row>
    <row r="4428" customFormat="1" spans="1:1">
      <c r="A4428" s="255"/>
    </row>
    <row r="4429" customFormat="1" spans="1:1">
      <c r="A4429" s="255"/>
    </row>
    <row r="4430" customFormat="1" spans="1:1">
      <c r="A4430" s="255"/>
    </row>
    <row r="4431" customFormat="1" spans="1:1">
      <c r="A4431" s="255"/>
    </row>
    <row r="4432" customFormat="1" spans="1:1">
      <c r="A4432" s="255"/>
    </row>
    <row r="4433" customFormat="1" spans="1:1">
      <c r="A4433" s="255"/>
    </row>
    <row r="4434" customFormat="1" spans="1:1">
      <c r="A4434" s="255"/>
    </row>
    <row r="4435" customFormat="1" spans="1:1">
      <c r="A4435" s="255"/>
    </row>
    <row r="4436" customFormat="1" spans="1:1">
      <c r="A4436" s="255"/>
    </row>
    <row r="4437" customFormat="1" spans="1:1">
      <c r="A4437" s="255"/>
    </row>
    <row r="4438" customFormat="1" spans="1:1">
      <c r="A4438" s="255"/>
    </row>
    <row r="4439" customFormat="1" spans="1:1">
      <c r="A4439" s="255"/>
    </row>
    <row r="4440" customFormat="1" spans="1:1">
      <c r="A4440" s="255"/>
    </row>
    <row r="4441" customFormat="1" spans="1:1">
      <c r="A4441" s="255"/>
    </row>
    <row r="4442" customFormat="1" spans="1:1">
      <c r="A4442" s="255"/>
    </row>
    <row r="4443" customFormat="1" spans="1:1">
      <c r="A4443" s="255"/>
    </row>
    <row r="4444" customFormat="1" spans="1:1">
      <c r="A4444" s="255"/>
    </row>
    <row r="4445" customFormat="1" spans="1:1">
      <c r="A4445" s="255"/>
    </row>
    <row r="4446" customFormat="1" spans="1:1">
      <c r="A4446" s="255"/>
    </row>
    <row r="4447" customFormat="1" spans="1:1">
      <c r="A4447" s="255"/>
    </row>
    <row r="4448" customFormat="1" spans="1:1">
      <c r="A4448" s="255"/>
    </row>
    <row r="4449" customFormat="1" spans="1:1">
      <c r="A4449" s="255"/>
    </row>
    <row r="4450" customFormat="1" spans="1:1">
      <c r="A4450" s="255"/>
    </row>
    <row r="4451" customFormat="1" spans="1:1">
      <c r="A4451" s="255"/>
    </row>
    <row r="4452" customFormat="1" spans="1:1">
      <c r="A4452" s="255"/>
    </row>
    <row r="4453" customFormat="1" spans="1:1">
      <c r="A4453" s="255"/>
    </row>
    <row r="4454" customFormat="1" spans="1:1">
      <c r="A4454" s="255"/>
    </row>
    <row r="4455" customFormat="1" spans="1:1">
      <c r="A4455" s="255"/>
    </row>
    <row r="4456" customFormat="1" spans="1:1">
      <c r="A4456" s="255"/>
    </row>
    <row r="4457" customFormat="1" spans="1:1">
      <c r="A4457" s="255"/>
    </row>
    <row r="4458" customFormat="1" spans="1:1">
      <c r="A4458" s="255"/>
    </row>
    <row r="4459" customFormat="1" spans="1:1">
      <c r="A4459" s="255"/>
    </row>
    <row r="4460" customFormat="1" spans="1:1">
      <c r="A4460" s="255"/>
    </row>
    <row r="4461" customFormat="1" spans="1:1">
      <c r="A4461" s="255"/>
    </row>
    <row r="4462" customFormat="1" spans="1:1">
      <c r="A4462" s="255"/>
    </row>
    <row r="4463" customFormat="1" spans="1:1">
      <c r="A4463" s="255"/>
    </row>
    <row r="4464" customFormat="1" spans="1:1">
      <c r="A4464" s="255"/>
    </row>
    <row r="4465" customFormat="1" spans="1:1">
      <c r="A4465" s="255"/>
    </row>
    <row r="4466" customFormat="1" spans="1:1">
      <c r="A4466" s="255"/>
    </row>
    <row r="4467" customFormat="1" spans="1:1">
      <c r="A4467" s="255"/>
    </row>
    <row r="4468" customFormat="1" spans="1:1">
      <c r="A4468" s="255"/>
    </row>
    <row r="4469" customFormat="1" spans="1:1">
      <c r="A4469" s="255"/>
    </row>
    <row r="4470" customFormat="1" spans="1:1">
      <c r="A4470" s="255"/>
    </row>
    <row r="4471" customFormat="1" spans="1:1">
      <c r="A4471" s="255"/>
    </row>
    <row r="4472" customFormat="1" spans="1:1">
      <c r="A4472" s="255"/>
    </row>
    <row r="4473" customFormat="1" spans="1:1">
      <c r="A4473" s="255"/>
    </row>
    <row r="4474" customFormat="1" spans="1:1">
      <c r="A4474" s="255"/>
    </row>
    <row r="4475" customFormat="1" spans="1:1">
      <c r="A4475" s="255"/>
    </row>
    <row r="4476" customFormat="1" spans="1:1">
      <c r="A4476" s="255"/>
    </row>
    <row r="4477" customFormat="1" spans="1:1">
      <c r="A4477" s="255"/>
    </row>
    <row r="4478" customFormat="1" spans="1:1">
      <c r="A4478" s="255"/>
    </row>
    <row r="4479" customFormat="1" spans="1:1">
      <c r="A4479" s="255"/>
    </row>
    <row r="4480" customFormat="1" spans="1:1">
      <c r="A4480" s="255"/>
    </row>
    <row r="4481" customFormat="1" spans="1:1">
      <c r="A4481" s="255"/>
    </row>
    <row r="4482" customFormat="1" spans="1:1">
      <c r="A4482" s="255"/>
    </row>
    <row r="4483" customFormat="1" spans="1:1">
      <c r="A4483" s="255"/>
    </row>
    <row r="4484" customFormat="1" spans="1:1">
      <c r="A4484" s="255"/>
    </row>
    <row r="4485" customFormat="1" spans="1:1">
      <c r="A4485" s="255"/>
    </row>
    <row r="4486" customFormat="1" spans="1:1">
      <c r="A4486" s="255"/>
    </row>
    <row r="4487" customFormat="1" spans="1:1">
      <c r="A4487" s="255"/>
    </row>
    <row r="4488" customFormat="1" spans="1:1">
      <c r="A4488" s="255"/>
    </row>
    <row r="4489" customFormat="1" spans="1:1">
      <c r="A4489" s="255"/>
    </row>
    <row r="4490" customFormat="1" spans="1:1">
      <c r="A4490" s="255"/>
    </row>
    <row r="4491" customFormat="1" spans="1:1">
      <c r="A4491" s="255"/>
    </row>
    <row r="4492" customFormat="1" spans="1:1">
      <c r="A4492" s="255"/>
    </row>
    <row r="4493" customFormat="1" spans="1:1">
      <c r="A4493" s="255"/>
    </row>
    <row r="4494" customFormat="1" spans="1:1">
      <c r="A4494" s="255"/>
    </row>
    <row r="4495" customFormat="1" spans="1:1">
      <c r="A4495" s="255"/>
    </row>
    <row r="4496" customFormat="1" spans="1:1">
      <c r="A4496" s="255"/>
    </row>
    <row r="4497" customFormat="1" spans="1:1">
      <c r="A4497" s="255"/>
    </row>
    <row r="4498" customFormat="1" spans="1:1">
      <c r="A4498" s="255"/>
    </row>
    <row r="4499" customFormat="1" spans="1:1">
      <c r="A4499" s="255"/>
    </row>
    <row r="4500" customFormat="1" spans="1:1">
      <c r="A4500" s="255"/>
    </row>
    <row r="4501" customFormat="1" spans="1:1">
      <c r="A4501" s="255"/>
    </row>
    <row r="4502" customFormat="1" spans="1:1">
      <c r="A4502" s="255"/>
    </row>
    <row r="4503" customFormat="1" spans="1:1">
      <c r="A4503" s="255"/>
    </row>
    <row r="4504" customFormat="1" spans="1:1">
      <c r="A4504" s="255"/>
    </row>
    <row r="4505" customFormat="1" spans="1:1">
      <c r="A4505" s="255"/>
    </row>
    <row r="4506" customFormat="1" spans="1:1">
      <c r="A4506" s="255"/>
    </row>
    <row r="4507" customFormat="1" spans="1:1">
      <c r="A4507" s="255"/>
    </row>
    <row r="4508" customFormat="1" spans="1:1">
      <c r="A4508" s="255"/>
    </row>
    <row r="4509" customFormat="1" spans="1:1">
      <c r="A4509" s="255"/>
    </row>
    <row r="4510" customFormat="1" spans="1:1">
      <c r="A4510" s="255"/>
    </row>
    <row r="4511" customFormat="1" spans="1:1">
      <c r="A4511" s="255"/>
    </row>
    <row r="4512" customFormat="1" spans="1:1">
      <c r="A4512" s="255"/>
    </row>
    <row r="4513" customFormat="1" spans="1:1">
      <c r="A4513" s="255"/>
    </row>
    <row r="4514" customFormat="1" spans="1:1">
      <c r="A4514" s="255"/>
    </row>
    <row r="4515" customFormat="1" spans="1:1">
      <c r="A4515" s="255"/>
    </row>
    <row r="4516" customFormat="1" spans="1:1">
      <c r="A4516" s="255"/>
    </row>
    <row r="4517" customFormat="1" spans="1:1">
      <c r="A4517" s="255"/>
    </row>
    <row r="4518" customFormat="1" spans="1:1">
      <c r="A4518" s="255"/>
    </row>
    <row r="4519" customFormat="1" spans="1:1">
      <c r="A4519" s="255"/>
    </row>
    <row r="4520" customFormat="1" spans="1:1">
      <c r="A4520" s="255"/>
    </row>
    <row r="4521" customFormat="1" spans="1:1">
      <c r="A4521" s="255"/>
    </row>
    <row r="4522" customFormat="1" spans="1:1">
      <c r="A4522" s="255"/>
    </row>
    <row r="4523" customFormat="1" spans="1:1">
      <c r="A4523" s="255"/>
    </row>
    <row r="4524" customFormat="1" spans="1:1">
      <c r="A4524" s="255"/>
    </row>
    <row r="4525" customFormat="1" spans="1:1">
      <c r="A4525" s="255"/>
    </row>
    <row r="4526" customFormat="1" spans="1:1">
      <c r="A4526" s="255"/>
    </row>
    <row r="4527" customFormat="1" spans="1:1">
      <c r="A4527" s="255"/>
    </row>
    <row r="4528" customFormat="1" spans="1:1">
      <c r="A4528" s="255"/>
    </row>
    <row r="4529" customFormat="1" spans="1:1">
      <c r="A4529" s="255"/>
    </row>
    <row r="4530" customFormat="1" spans="1:1">
      <c r="A4530" s="255"/>
    </row>
    <row r="4531" customFormat="1" spans="1:1">
      <c r="A4531" s="255"/>
    </row>
    <row r="4532" customFormat="1" spans="1:1">
      <c r="A4532" s="255"/>
    </row>
    <row r="4533" customFormat="1" spans="1:1">
      <c r="A4533" s="255"/>
    </row>
    <row r="4534" customFormat="1" spans="1:1">
      <c r="A4534" s="255"/>
    </row>
    <row r="4535" customFormat="1" spans="1:1">
      <c r="A4535" s="255"/>
    </row>
    <row r="4536" customFormat="1" spans="1:1">
      <c r="A4536" s="255"/>
    </row>
    <row r="4537" customFormat="1" spans="1:1">
      <c r="A4537" s="255"/>
    </row>
    <row r="4538" customFormat="1" spans="1:1">
      <c r="A4538" s="255"/>
    </row>
    <row r="4539" customFormat="1" spans="1:1">
      <c r="A4539" s="255"/>
    </row>
    <row r="4540" customFormat="1" spans="1:1">
      <c r="A4540" s="255"/>
    </row>
    <row r="4541" customFormat="1" spans="1:1">
      <c r="A4541" s="255"/>
    </row>
    <row r="4542" customFormat="1" spans="1:1">
      <c r="A4542" s="255"/>
    </row>
    <row r="4543" customFormat="1" spans="1:1">
      <c r="A4543" s="255"/>
    </row>
    <row r="4544" customFormat="1" spans="1:1">
      <c r="A4544" s="255"/>
    </row>
    <row r="4545" customFormat="1" spans="1:1">
      <c r="A4545" s="255"/>
    </row>
    <row r="4546" customFormat="1" spans="1:1">
      <c r="A4546" s="255"/>
    </row>
    <row r="4547" customFormat="1" spans="1:1">
      <c r="A4547" s="255"/>
    </row>
    <row r="4548" customFormat="1" spans="1:1">
      <c r="A4548" s="255"/>
    </row>
    <row r="4549" customFormat="1" spans="1:1">
      <c r="A4549" s="255"/>
    </row>
    <row r="4550" customFormat="1" spans="1:1">
      <c r="A4550" s="255"/>
    </row>
    <row r="4551" customFormat="1" spans="1:1">
      <c r="A4551" s="255"/>
    </row>
    <row r="4552" customFormat="1" spans="1:1">
      <c r="A4552" s="255"/>
    </row>
    <row r="4553" customFormat="1" spans="1:1">
      <c r="A4553" s="255"/>
    </row>
    <row r="4554" customFormat="1" spans="1:1">
      <c r="A4554" s="255"/>
    </row>
    <row r="4555" customFormat="1" spans="1:1">
      <c r="A4555" s="255"/>
    </row>
    <row r="4556" customFormat="1" spans="1:1">
      <c r="A4556" s="255"/>
    </row>
    <row r="4557" customFormat="1" spans="1:1">
      <c r="A4557" s="255"/>
    </row>
    <row r="4558" customFormat="1" spans="1:1">
      <c r="A4558" s="255"/>
    </row>
    <row r="4559" customFormat="1" spans="1:1">
      <c r="A4559" s="255"/>
    </row>
    <row r="4560" customFormat="1" spans="1:1">
      <c r="A4560" s="255"/>
    </row>
    <row r="4561" customFormat="1" spans="1:1">
      <c r="A4561" s="255"/>
    </row>
    <row r="4562" customFormat="1" spans="1:1">
      <c r="A4562" s="255"/>
    </row>
    <row r="4563" customFormat="1" spans="1:1">
      <c r="A4563" s="255"/>
    </row>
    <row r="4564" customFormat="1" spans="1:1">
      <c r="A4564" s="255"/>
    </row>
    <row r="4565" customFormat="1" spans="1:1">
      <c r="A4565" s="255"/>
    </row>
    <row r="4566" customFormat="1" spans="1:1">
      <c r="A4566" s="255"/>
    </row>
    <row r="4567" customFormat="1" spans="1:1">
      <c r="A4567" s="255"/>
    </row>
    <row r="4568" customFormat="1" spans="1:1">
      <c r="A4568" s="255"/>
    </row>
    <row r="4569" customFormat="1" spans="1:1">
      <c r="A4569" s="255"/>
    </row>
    <row r="4570" customFormat="1" spans="1:1">
      <c r="A4570" s="255"/>
    </row>
    <row r="4571" customFormat="1" spans="1:1">
      <c r="A4571" s="255"/>
    </row>
    <row r="4572" customFormat="1" spans="1:1">
      <c r="A4572" s="255"/>
    </row>
    <row r="4573" customFormat="1" spans="1:1">
      <c r="A4573" s="255"/>
    </row>
    <row r="4574" customFormat="1" spans="1:1">
      <c r="A4574" s="255"/>
    </row>
    <row r="4575" customFormat="1" spans="1:1">
      <c r="A4575" s="255"/>
    </row>
    <row r="4576" customFormat="1" spans="1:1">
      <c r="A4576" s="255"/>
    </row>
    <row r="4577" customFormat="1" spans="1:1">
      <c r="A4577" s="255"/>
    </row>
    <row r="4578" customFormat="1" spans="1:1">
      <c r="A4578" s="255"/>
    </row>
    <row r="4579" customFormat="1" spans="1:1">
      <c r="A4579" s="255"/>
    </row>
    <row r="4580" customFormat="1" spans="1:1">
      <c r="A4580" s="255"/>
    </row>
    <row r="4581" customFormat="1" spans="1:1">
      <c r="A4581" s="255"/>
    </row>
    <row r="4582" customFormat="1" spans="1:1">
      <c r="A4582" s="255"/>
    </row>
    <row r="4583" customFormat="1" spans="1:1">
      <c r="A4583" s="255"/>
    </row>
    <row r="4584" customFormat="1" spans="1:1">
      <c r="A4584" s="255"/>
    </row>
    <row r="4585" customFormat="1" spans="1:1">
      <c r="A4585" s="255"/>
    </row>
    <row r="4586" customFormat="1" spans="1:1">
      <c r="A4586" s="255"/>
    </row>
    <row r="4587" customFormat="1" spans="1:1">
      <c r="A4587" s="255"/>
    </row>
    <row r="4588" customFormat="1" spans="1:1">
      <c r="A4588" s="255"/>
    </row>
    <row r="4589" customFormat="1" spans="1:1">
      <c r="A4589" s="255"/>
    </row>
    <row r="4590" customFormat="1" spans="1:1">
      <c r="A4590" s="255"/>
    </row>
    <row r="4591" customFormat="1" spans="1:1">
      <c r="A4591" s="255"/>
    </row>
    <row r="4592" customFormat="1" spans="1:1">
      <c r="A4592" s="255"/>
    </row>
    <row r="4593" customFormat="1" spans="1:1">
      <c r="A4593" s="255"/>
    </row>
    <row r="4594" customFormat="1" spans="1:1">
      <c r="A4594" s="255"/>
    </row>
    <row r="4595" customFormat="1" spans="1:1">
      <c r="A4595" s="255"/>
    </row>
    <row r="4596" customFormat="1" spans="1:1">
      <c r="A4596" s="255"/>
    </row>
    <row r="4597" customFormat="1" spans="1:1">
      <c r="A4597" s="255"/>
    </row>
    <row r="4598" customFormat="1" spans="1:1">
      <c r="A4598" s="255"/>
    </row>
    <row r="4599" customFormat="1" spans="1:1">
      <c r="A4599" s="255"/>
    </row>
    <row r="4600" customFormat="1" spans="1:1">
      <c r="A4600" s="255"/>
    </row>
    <row r="4601" customFormat="1" spans="1:1">
      <c r="A4601" s="255"/>
    </row>
    <row r="4602" customFormat="1" spans="1:1">
      <c r="A4602" s="255"/>
    </row>
    <row r="4603" customFormat="1" spans="1:1">
      <c r="A4603" s="255"/>
    </row>
    <row r="4604" customFormat="1" spans="1:1">
      <c r="A4604" s="255"/>
    </row>
    <row r="4605" customFormat="1" spans="1:1">
      <c r="A4605" s="255"/>
    </row>
    <row r="4606" customFormat="1" spans="1:1">
      <c r="A4606" s="255"/>
    </row>
    <row r="4607" customFormat="1" spans="1:1">
      <c r="A4607" s="255"/>
    </row>
    <row r="4608" customFormat="1" spans="1:1">
      <c r="A4608" s="255"/>
    </row>
    <row r="4609" customFormat="1" spans="1:1">
      <c r="A4609" s="255"/>
    </row>
    <row r="4610" customFormat="1" spans="1:1">
      <c r="A4610" s="255"/>
    </row>
    <row r="4611" customFormat="1" spans="1:1">
      <c r="A4611" s="255"/>
    </row>
    <row r="4612" customFormat="1" spans="1:1">
      <c r="A4612" s="255"/>
    </row>
    <row r="4613" customFormat="1" spans="1:1">
      <c r="A4613" s="255"/>
    </row>
    <row r="4614" customFormat="1" spans="1:1">
      <c r="A4614" s="255"/>
    </row>
    <row r="4615" customFormat="1" spans="1:1">
      <c r="A4615" s="255"/>
    </row>
    <row r="4616" customFormat="1" spans="1:1">
      <c r="A4616" s="255"/>
    </row>
    <row r="4617" customFormat="1" spans="1:1">
      <c r="A4617" s="255"/>
    </row>
    <row r="4618" customFormat="1" spans="1:1">
      <c r="A4618" s="255"/>
    </row>
    <row r="4619" customFormat="1" spans="1:1">
      <c r="A4619" s="255"/>
    </row>
    <row r="4620" customFormat="1" spans="1:1">
      <c r="A4620" s="255"/>
    </row>
    <row r="4621" customFormat="1" spans="1:1">
      <c r="A4621" s="255"/>
    </row>
    <row r="4622" customFormat="1" spans="1:1">
      <c r="A4622" s="255"/>
    </row>
    <row r="4623" customFormat="1" spans="1:1">
      <c r="A4623" s="255"/>
    </row>
    <row r="4624" customFormat="1" spans="1:1">
      <c r="A4624" s="255"/>
    </row>
    <row r="4625" customFormat="1" spans="1:1">
      <c r="A4625" s="255"/>
    </row>
    <row r="4626" customFormat="1" spans="1:1">
      <c r="A4626" s="255"/>
    </row>
    <row r="4627" customFormat="1" spans="1:1">
      <c r="A4627" s="255"/>
    </row>
    <row r="4628" customFormat="1" spans="1:1">
      <c r="A4628" s="255"/>
    </row>
    <row r="4629" customFormat="1" spans="1:1">
      <c r="A4629" s="255"/>
    </row>
    <row r="4630" customFormat="1" spans="1:1">
      <c r="A4630" s="255"/>
    </row>
    <row r="4631" customFormat="1" spans="1:1">
      <c r="A4631" s="255"/>
    </row>
    <row r="4632" customFormat="1" spans="1:1">
      <c r="A4632" s="255"/>
    </row>
    <row r="4633" customFormat="1" spans="1:1">
      <c r="A4633" s="255"/>
    </row>
    <row r="4634" customFormat="1" spans="1:1">
      <c r="A4634" s="255"/>
    </row>
    <row r="4635" customFormat="1" spans="1:1">
      <c r="A4635" s="255"/>
    </row>
    <row r="4636" customFormat="1" spans="1:1">
      <c r="A4636" s="255"/>
    </row>
    <row r="4637" customFormat="1" spans="1:1">
      <c r="A4637" s="255"/>
    </row>
    <row r="4638" customFormat="1" spans="1:1">
      <c r="A4638" s="255"/>
    </row>
    <row r="4639" customFormat="1" spans="1:1">
      <c r="A4639" s="255"/>
    </row>
    <row r="4640" customFormat="1" spans="1:1">
      <c r="A4640" s="255"/>
    </row>
    <row r="4641" customFormat="1" spans="1:1">
      <c r="A4641" s="255"/>
    </row>
    <row r="4642" customFormat="1" spans="1:1">
      <c r="A4642" s="255"/>
    </row>
    <row r="4643" customFormat="1" spans="1:1">
      <c r="A4643" s="255"/>
    </row>
    <row r="4644" customFormat="1" spans="1:1">
      <c r="A4644" s="255"/>
    </row>
    <row r="4645" customFormat="1" spans="1:1">
      <c r="A4645" s="255"/>
    </row>
    <row r="4646" customFormat="1" spans="1:1">
      <c r="A4646" s="255"/>
    </row>
    <row r="4647" customFormat="1" spans="1:1">
      <c r="A4647" s="255"/>
    </row>
    <row r="4648" customFormat="1" spans="1:1">
      <c r="A4648" s="255"/>
    </row>
    <row r="4649" customFormat="1" spans="1:1">
      <c r="A4649" s="255"/>
    </row>
    <row r="4650" customFormat="1" spans="1:1">
      <c r="A4650" s="255"/>
    </row>
    <row r="4651" customFormat="1" spans="1:1">
      <c r="A4651" s="255"/>
    </row>
    <row r="4652" customFormat="1" spans="1:1">
      <c r="A4652" s="255"/>
    </row>
    <row r="4653" customFormat="1" spans="1:1">
      <c r="A4653" s="255"/>
    </row>
    <row r="4654" customFormat="1" spans="1:1">
      <c r="A4654" s="255"/>
    </row>
    <row r="4655" customFormat="1" spans="1:1">
      <c r="A4655" s="255"/>
    </row>
    <row r="4656" customFormat="1" spans="1:1">
      <c r="A4656" s="255"/>
    </row>
    <row r="4657" customFormat="1" spans="1:1">
      <c r="A4657" s="255"/>
    </row>
    <row r="4658" customFormat="1" spans="1:1">
      <c r="A4658" s="255"/>
    </row>
    <row r="4659" customFormat="1" spans="1:1">
      <c r="A4659" s="255"/>
    </row>
    <row r="4660" customFormat="1" spans="1:1">
      <c r="A4660" s="255"/>
    </row>
    <row r="4661" customFormat="1" spans="1:1">
      <c r="A4661" s="255"/>
    </row>
    <row r="4662" customFormat="1" spans="1:1">
      <c r="A4662" s="255"/>
    </row>
    <row r="4663" customFormat="1" spans="1:1">
      <c r="A4663" s="255"/>
    </row>
    <row r="4664" customFormat="1" spans="1:1">
      <c r="A4664" s="255"/>
    </row>
    <row r="4665" customFormat="1" spans="1:1">
      <c r="A4665" s="255"/>
    </row>
    <row r="4666" customFormat="1" spans="1:1">
      <c r="A4666" s="255"/>
    </row>
    <row r="4667" customFormat="1" spans="1:1">
      <c r="A4667" s="255"/>
    </row>
    <row r="4668" customFormat="1" spans="1:1">
      <c r="A4668" s="255"/>
    </row>
    <row r="4669" customFormat="1" spans="1:1">
      <c r="A4669" s="255"/>
    </row>
    <row r="4670" customFormat="1" spans="1:1">
      <c r="A4670" s="255"/>
    </row>
    <row r="4671" customFormat="1" spans="1:1">
      <c r="A4671" s="255"/>
    </row>
    <row r="4672" customFormat="1" spans="1:1">
      <c r="A4672" s="255"/>
    </row>
    <row r="4673" customFormat="1" spans="1:1">
      <c r="A4673" s="255"/>
    </row>
    <row r="4674" customFormat="1" spans="1:1">
      <c r="A4674" s="255"/>
    </row>
    <row r="4675" customFormat="1" spans="1:1">
      <c r="A4675" s="255"/>
    </row>
    <row r="4676" customFormat="1" spans="1:1">
      <c r="A4676" s="255"/>
    </row>
    <row r="4677" customFormat="1" spans="1:1">
      <c r="A4677" s="255"/>
    </row>
    <row r="4678" customFormat="1" spans="1:1">
      <c r="A4678" s="255"/>
    </row>
    <row r="4679" customFormat="1" spans="1:1">
      <c r="A4679" s="255"/>
    </row>
    <row r="4680" customFormat="1" spans="1:1">
      <c r="A4680" s="255"/>
    </row>
    <row r="4681" customFormat="1" spans="1:1">
      <c r="A4681" s="255"/>
    </row>
    <row r="4682" customFormat="1" spans="1:1">
      <c r="A4682" s="255"/>
    </row>
    <row r="4683" customFormat="1" spans="1:1">
      <c r="A4683" s="255"/>
    </row>
    <row r="4684" customFormat="1" spans="1:1">
      <c r="A4684" s="255"/>
    </row>
    <row r="4685" customFormat="1" spans="1:1">
      <c r="A4685" s="255"/>
    </row>
    <row r="4686" customFormat="1" spans="1:1">
      <c r="A4686" s="255"/>
    </row>
    <row r="4687" customFormat="1" spans="1:1">
      <c r="A4687" s="255"/>
    </row>
    <row r="4688" customFormat="1" spans="1:1">
      <c r="A4688" s="255"/>
    </row>
    <row r="4689" customFormat="1" spans="1:1">
      <c r="A4689" s="255"/>
    </row>
    <row r="4690" customFormat="1" spans="1:1">
      <c r="A4690" s="255"/>
    </row>
    <row r="4691" customFormat="1" spans="1:1">
      <c r="A4691" s="255"/>
    </row>
    <row r="4692" customFormat="1" spans="1:1">
      <c r="A4692" s="255"/>
    </row>
    <row r="4693" customFormat="1" spans="1:1">
      <c r="A4693" s="255"/>
    </row>
    <row r="4694" customFormat="1" spans="1:1">
      <c r="A4694" s="255"/>
    </row>
    <row r="4695" customFormat="1" spans="1:1">
      <c r="A4695" s="255"/>
    </row>
    <row r="4696" customFormat="1" spans="1:1">
      <c r="A4696" s="255"/>
    </row>
    <row r="4697" customFormat="1" spans="1:1">
      <c r="A4697" s="255"/>
    </row>
    <row r="4698" customFormat="1" spans="1:1">
      <c r="A4698" s="255"/>
    </row>
    <row r="4699" customFormat="1" spans="1:1">
      <c r="A4699" s="255"/>
    </row>
    <row r="4700" customFormat="1" spans="1:1">
      <c r="A4700" s="255"/>
    </row>
    <row r="4701" customFormat="1" spans="1:1">
      <c r="A4701" s="255"/>
    </row>
    <row r="4702" customFormat="1" spans="1:1">
      <c r="A4702" s="255"/>
    </row>
    <row r="4703" customFormat="1" spans="1:1">
      <c r="A4703" s="255"/>
    </row>
    <row r="4704" customFormat="1" spans="1:1">
      <c r="A4704" s="255"/>
    </row>
    <row r="4705" customFormat="1" spans="1:1">
      <c r="A4705" s="255"/>
    </row>
    <row r="4706" customFormat="1" spans="1:1">
      <c r="A4706" s="255"/>
    </row>
    <row r="4707" customFormat="1" spans="1:1">
      <c r="A4707" s="255"/>
    </row>
    <row r="4708" customFormat="1" spans="1:1">
      <c r="A4708" s="255"/>
    </row>
    <row r="4709" customFormat="1" spans="1:1">
      <c r="A4709" s="255"/>
    </row>
    <row r="4710" customFormat="1" spans="1:1">
      <c r="A4710" s="255"/>
    </row>
    <row r="4711" customFormat="1" spans="1:1">
      <c r="A4711" s="255"/>
    </row>
    <row r="4712" customFormat="1" spans="1:1">
      <c r="A4712" s="255"/>
    </row>
    <row r="4713" customFormat="1" spans="1:1">
      <c r="A4713" s="255"/>
    </row>
    <row r="4714" customFormat="1" spans="1:1">
      <c r="A4714" s="255"/>
    </row>
    <row r="4715" customFormat="1" spans="1:1">
      <c r="A4715" s="255"/>
    </row>
    <row r="4716" customFormat="1" spans="1:1">
      <c r="A4716" s="255"/>
    </row>
    <row r="4717" customFormat="1" spans="1:1">
      <c r="A4717" s="255"/>
    </row>
    <row r="4718" customFormat="1" spans="1:1">
      <c r="A4718" s="255"/>
    </row>
    <row r="4719" customFormat="1" spans="1:1">
      <c r="A4719" s="255"/>
    </row>
    <row r="4720" customFormat="1" spans="1:1">
      <c r="A4720" s="255"/>
    </row>
    <row r="4721" customFormat="1" spans="1:1">
      <c r="A4721" s="255"/>
    </row>
    <row r="4722" customFormat="1" spans="1:1">
      <c r="A4722" s="255"/>
    </row>
    <row r="4723" customFormat="1" spans="1:1">
      <c r="A4723" s="255"/>
    </row>
    <row r="4724" customFormat="1" spans="1:1">
      <c r="A4724" s="255"/>
    </row>
    <row r="4725" customFormat="1" spans="1:1">
      <c r="A4725" s="255"/>
    </row>
    <row r="4726" customFormat="1" spans="1:1">
      <c r="A4726" s="255"/>
    </row>
    <row r="4727" customFormat="1" spans="1:1">
      <c r="A4727" s="255"/>
    </row>
    <row r="4728" customFormat="1" spans="1:1">
      <c r="A4728" s="255"/>
    </row>
    <row r="4729" customFormat="1" spans="1:1">
      <c r="A4729" s="255"/>
    </row>
    <row r="4730" customFormat="1" spans="1:1">
      <c r="A4730" s="255"/>
    </row>
    <row r="4731" customFormat="1" spans="1:1">
      <c r="A4731" s="255"/>
    </row>
    <row r="4732" customFormat="1" spans="1:1">
      <c r="A4732" s="255"/>
    </row>
    <row r="4733" customFormat="1" spans="1:1">
      <c r="A4733" s="255"/>
    </row>
    <row r="4734" customFormat="1" spans="1:1">
      <c r="A4734" s="255"/>
    </row>
    <row r="4735" customFormat="1" spans="1:1">
      <c r="A4735" s="255"/>
    </row>
    <row r="4736" customFormat="1" spans="1:1">
      <c r="A4736" s="255"/>
    </row>
    <row r="4737" customFormat="1" spans="1:1">
      <c r="A4737" s="255"/>
    </row>
    <row r="4738" customFormat="1" spans="1:1">
      <c r="A4738" s="255"/>
    </row>
    <row r="4739" customFormat="1" spans="1:1">
      <c r="A4739" s="255"/>
    </row>
    <row r="4740" customFormat="1" spans="1:1">
      <c r="A4740" s="255"/>
    </row>
    <row r="4741" customFormat="1" spans="1:1">
      <c r="A4741" s="255"/>
    </row>
    <row r="4742" customFormat="1" spans="1:1">
      <c r="A4742" s="255"/>
    </row>
    <row r="4743" customFormat="1" spans="1:1">
      <c r="A4743" s="255"/>
    </row>
    <row r="4744" customFormat="1" spans="1:1">
      <c r="A4744" s="255"/>
    </row>
    <row r="4745" customFormat="1" spans="1:1">
      <c r="A4745" s="255"/>
    </row>
    <row r="4746" customFormat="1" spans="1:1">
      <c r="A4746" s="255"/>
    </row>
    <row r="4747" customFormat="1" spans="1:1">
      <c r="A4747" s="255"/>
    </row>
    <row r="4748" customFormat="1" spans="1:1">
      <c r="A4748" s="255"/>
    </row>
    <row r="4749" customFormat="1" spans="1:1">
      <c r="A4749" s="255"/>
    </row>
    <row r="4750" customFormat="1" spans="1:1">
      <c r="A4750" s="255"/>
    </row>
    <row r="4751" customFormat="1" spans="1:1">
      <c r="A4751" s="255"/>
    </row>
    <row r="4752" customFormat="1" spans="1:1">
      <c r="A4752" s="255"/>
    </row>
    <row r="4753" customFormat="1" spans="1:1">
      <c r="A4753" s="255"/>
    </row>
    <row r="4754" customFormat="1" spans="1:1">
      <c r="A4754" s="255"/>
    </row>
    <row r="4755" customFormat="1" spans="1:1">
      <c r="A4755" s="255"/>
    </row>
    <row r="4756" customFormat="1" spans="1:1">
      <c r="A4756" s="255"/>
    </row>
    <row r="4757" customFormat="1" spans="1:1">
      <c r="A4757" s="255"/>
    </row>
    <row r="4758" customFormat="1" spans="1:1">
      <c r="A4758" s="255"/>
    </row>
    <row r="4759" customFormat="1" spans="1:1">
      <c r="A4759" s="255"/>
    </row>
    <row r="4760" customFormat="1" spans="1:1">
      <c r="A4760" s="255"/>
    </row>
    <row r="4761" customFormat="1" spans="1:1">
      <c r="A4761" s="255"/>
    </row>
    <row r="4762" customFormat="1" spans="1:1">
      <c r="A4762" s="255"/>
    </row>
    <row r="4763" customFormat="1" spans="1:1">
      <c r="A4763" s="255"/>
    </row>
    <row r="4764" customFormat="1" spans="1:1">
      <c r="A4764" s="255"/>
    </row>
    <row r="4765" customFormat="1" spans="1:1">
      <c r="A4765" s="255"/>
    </row>
    <row r="4766" customFormat="1" spans="1:1">
      <c r="A4766" s="255"/>
    </row>
    <row r="4767" customFormat="1" spans="1:1">
      <c r="A4767" s="255"/>
    </row>
    <row r="4768" customFormat="1" spans="1:1">
      <c r="A4768" s="255"/>
    </row>
    <row r="4769" customFormat="1" spans="1:1">
      <c r="A4769" s="255"/>
    </row>
    <row r="4770" customFormat="1" spans="1:1">
      <c r="A4770" s="255"/>
    </row>
    <row r="4771" customFormat="1" spans="1:1">
      <c r="A4771" s="255"/>
    </row>
    <row r="4772" customFormat="1" spans="1:1">
      <c r="A4772" s="255"/>
    </row>
    <row r="4773" customFormat="1" spans="1:1">
      <c r="A4773" s="255"/>
    </row>
    <row r="4774" customFormat="1" spans="1:1">
      <c r="A4774" s="255"/>
    </row>
    <row r="4775" customFormat="1" spans="1:1">
      <c r="A4775" s="255"/>
    </row>
    <row r="4776" customFormat="1" spans="1:1">
      <c r="A4776" s="255"/>
    </row>
    <row r="4777" customFormat="1" spans="1:1">
      <c r="A4777" s="255"/>
    </row>
    <row r="4778" customFormat="1" spans="1:1">
      <c r="A4778" s="255"/>
    </row>
    <row r="4779" customFormat="1" spans="1:1">
      <c r="A4779" s="255"/>
    </row>
    <row r="4780" customFormat="1" spans="1:1">
      <c r="A4780" s="255"/>
    </row>
    <row r="4781" customFormat="1" spans="1:1">
      <c r="A4781" s="255"/>
    </row>
    <row r="4782" customFormat="1" spans="1:1">
      <c r="A4782" s="255"/>
    </row>
    <row r="4783" customFormat="1" spans="1:1">
      <c r="A4783" s="255"/>
    </row>
    <row r="4784" customFormat="1" spans="1:1">
      <c r="A4784" s="255"/>
    </row>
    <row r="4785" customFormat="1" spans="1:1">
      <c r="A4785" s="255"/>
    </row>
    <row r="4786" customFormat="1" spans="1:1">
      <c r="A4786" s="255"/>
    </row>
    <row r="4787" customFormat="1" spans="1:1">
      <c r="A4787" s="255"/>
    </row>
    <row r="4788" customFormat="1" spans="1:1">
      <c r="A4788" s="255"/>
    </row>
    <row r="4789" customFormat="1" spans="1:1">
      <c r="A4789" s="255"/>
    </row>
    <row r="4790" customFormat="1" spans="1:1">
      <c r="A4790" s="255"/>
    </row>
    <row r="4791" customFormat="1" spans="1:1">
      <c r="A4791" s="255"/>
    </row>
    <row r="4792" customFormat="1" spans="1:1">
      <c r="A4792" s="255"/>
    </row>
    <row r="4793" customFormat="1" spans="1:1">
      <c r="A4793" s="255"/>
    </row>
    <row r="4794" customFormat="1" spans="1:1">
      <c r="A4794" s="255"/>
    </row>
    <row r="4795" customFormat="1" spans="1:1">
      <c r="A4795" s="255"/>
    </row>
    <row r="4796" customFormat="1" spans="1:1">
      <c r="A4796" s="255"/>
    </row>
    <row r="4797" customFormat="1" spans="1:1">
      <c r="A4797" s="255"/>
    </row>
    <row r="4798" customFormat="1" spans="1:1">
      <c r="A4798" s="255"/>
    </row>
    <row r="4799" customFormat="1" spans="1:1">
      <c r="A4799" s="255"/>
    </row>
    <row r="4800" customFormat="1" spans="1:1">
      <c r="A4800" s="255"/>
    </row>
    <row r="4801" customFormat="1" spans="1:1">
      <c r="A4801" s="255"/>
    </row>
    <row r="4802" customFormat="1" spans="1:1">
      <c r="A4802" s="255"/>
    </row>
    <row r="4803" customFormat="1" spans="1:1">
      <c r="A4803" s="255"/>
    </row>
    <row r="4804" customFormat="1" spans="1:1">
      <c r="A4804" s="255"/>
    </row>
    <row r="4805" customFormat="1" spans="1:1">
      <c r="A4805" s="255"/>
    </row>
    <row r="4806" customFormat="1" spans="1:1">
      <c r="A4806" s="255"/>
    </row>
    <row r="4807" customFormat="1" spans="1:1">
      <c r="A4807" s="255"/>
    </row>
    <row r="4808" customFormat="1" spans="1:1">
      <c r="A4808" s="255"/>
    </row>
    <row r="4809" customFormat="1" spans="1:1">
      <c r="A4809" s="255"/>
    </row>
    <row r="4810" customFormat="1" spans="1:1">
      <c r="A4810" s="255"/>
    </row>
    <row r="4811" customFormat="1" spans="1:1">
      <c r="A4811" s="255"/>
    </row>
    <row r="4812" customFormat="1" spans="1:1">
      <c r="A4812" s="255"/>
    </row>
    <row r="4813" customFormat="1" spans="1:1">
      <c r="A4813" s="255"/>
    </row>
    <row r="4814" customFormat="1" spans="1:1">
      <c r="A4814" s="255"/>
    </row>
    <row r="4815" customFormat="1" spans="1:1">
      <c r="A4815" s="255"/>
    </row>
    <row r="4816" customFormat="1" spans="1:1">
      <c r="A4816" s="255"/>
    </row>
    <row r="4817" customFormat="1" spans="1:1">
      <c r="A4817" s="255"/>
    </row>
    <row r="4818" customFormat="1" spans="1:1">
      <c r="A4818" s="255"/>
    </row>
    <row r="4819" customFormat="1" spans="1:1">
      <c r="A4819" s="255"/>
    </row>
    <row r="4820" customFormat="1" spans="1:1">
      <c r="A4820" s="255"/>
    </row>
    <row r="4821" customFormat="1" spans="1:1">
      <c r="A4821" s="255"/>
    </row>
    <row r="4822" customFormat="1" spans="1:1">
      <c r="A4822" s="255"/>
    </row>
    <row r="4823" customFormat="1" spans="1:1">
      <c r="A4823" s="255"/>
    </row>
    <row r="4824" customFormat="1" spans="1:1">
      <c r="A4824" s="255"/>
    </row>
    <row r="4825" customFormat="1" spans="1:1">
      <c r="A4825" s="255"/>
    </row>
    <row r="4826" customFormat="1" spans="1:1">
      <c r="A4826" s="255"/>
    </row>
    <row r="4827" customFormat="1" spans="1:1">
      <c r="A4827" s="255"/>
    </row>
    <row r="4828" customFormat="1" spans="1:1">
      <c r="A4828" s="255"/>
    </row>
    <row r="4829" customFormat="1" spans="1:1">
      <c r="A4829" s="255"/>
    </row>
    <row r="4830" customFormat="1" spans="1:1">
      <c r="A4830" s="255"/>
    </row>
    <row r="4831" customFormat="1" spans="1:1">
      <c r="A4831" s="255"/>
    </row>
    <row r="4832" customFormat="1" spans="1:1">
      <c r="A4832" s="255"/>
    </row>
    <row r="4833" customFormat="1" spans="1:1">
      <c r="A4833" s="255"/>
    </row>
    <row r="4834" customFormat="1" spans="1:1">
      <c r="A4834" s="255"/>
    </row>
    <row r="4835" customFormat="1" spans="1:1">
      <c r="A4835" s="255"/>
    </row>
    <row r="4836" customFormat="1" spans="1:1">
      <c r="A4836" s="255"/>
    </row>
    <row r="4837" customFormat="1" spans="1:1">
      <c r="A4837" s="255"/>
    </row>
    <row r="4838" customFormat="1" spans="1:1">
      <c r="A4838" s="255"/>
    </row>
    <row r="4839" customFormat="1" spans="1:1">
      <c r="A4839" s="255"/>
    </row>
    <row r="4840" customFormat="1" spans="1:1">
      <c r="A4840" s="255"/>
    </row>
    <row r="4841" customFormat="1" spans="1:1">
      <c r="A4841" s="255"/>
    </row>
    <row r="4842" customFormat="1" spans="1:1">
      <c r="A4842" s="255"/>
    </row>
    <row r="4843" customFormat="1" spans="1:1">
      <c r="A4843" s="255"/>
    </row>
    <row r="4844" customFormat="1" spans="1:1">
      <c r="A4844" s="255"/>
    </row>
    <row r="4845" customFormat="1" spans="1:1">
      <c r="A4845" s="255"/>
    </row>
    <row r="4846" customFormat="1" spans="1:1">
      <c r="A4846" s="255"/>
    </row>
    <row r="4847" customFormat="1" spans="1:1">
      <c r="A4847" s="255"/>
    </row>
    <row r="4848" customFormat="1" spans="1:1">
      <c r="A4848" s="255"/>
    </row>
    <row r="4849" customFormat="1" spans="1:1">
      <c r="A4849" s="255"/>
    </row>
    <row r="4850" customFormat="1" spans="1:1">
      <c r="A4850" s="255"/>
    </row>
    <row r="4851" customFormat="1" spans="1:1">
      <c r="A4851" s="255"/>
    </row>
    <row r="4852" customFormat="1" spans="1:1">
      <c r="A4852" s="255"/>
    </row>
    <row r="4853" customFormat="1" spans="1:1">
      <c r="A4853" s="255"/>
    </row>
    <row r="4854" customFormat="1" spans="1:1">
      <c r="A4854" s="255"/>
    </row>
    <row r="4855" customFormat="1" spans="1:1">
      <c r="A4855" s="255"/>
    </row>
    <row r="4856" customFormat="1" spans="1:1">
      <c r="A4856" s="255"/>
    </row>
    <row r="4857" customFormat="1" spans="1:1">
      <c r="A4857" s="255"/>
    </row>
    <row r="4858" customFormat="1" spans="1:1">
      <c r="A4858" s="255"/>
    </row>
    <row r="4859" customFormat="1" spans="1:1">
      <c r="A4859" s="255"/>
    </row>
    <row r="4860" customFormat="1" spans="1:1">
      <c r="A4860" s="255"/>
    </row>
    <row r="4861" customFormat="1" spans="1:1">
      <c r="A4861" s="255"/>
    </row>
    <row r="4862" customFormat="1" spans="1:1">
      <c r="A4862" s="255"/>
    </row>
    <row r="4863" customFormat="1" spans="1:1">
      <c r="A4863" s="255"/>
    </row>
    <row r="4864" customFormat="1" spans="1:1">
      <c r="A4864" s="255"/>
    </row>
    <row r="4865" customFormat="1" spans="1:1">
      <c r="A4865" s="255"/>
    </row>
    <row r="4866" customFormat="1" spans="1:1">
      <c r="A4866" s="255"/>
    </row>
    <row r="4867" customFormat="1" spans="1:1">
      <c r="A4867" s="255"/>
    </row>
    <row r="4868" customFormat="1" spans="1:1">
      <c r="A4868" s="255"/>
    </row>
    <row r="4869" customFormat="1" spans="1:1">
      <c r="A4869" s="255"/>
    </row>
    <row r="4870" customFormat="1" spans="1:1">
      <c r="A4870" s="255"/>
    </row>
    <row r="4871" customFormat="1" spans="1:1">
      <c r="A4871" s="255"/>
    </row>
    <row r="4872" customFormat="1" spans="1:1">
      <c r="A4872" s="255"/>
    </row>
    <row r="4873" customFormat="1" spans="1:1">
      <c r="A4873" s="255"/>
    </row>
    <row r="4874" customFormat="1" spans="1:1">
      <c r="A4874" s="255"/>
    </row>
    <row r="4875" customFormat="1" spans="1:1">
      <c r="A4875" s="255"/>
    </row>
    <row r="4876" customFormat="1" spans="1:1">
      <c r="A4876" s="255"/>
    </row>
    <row r="4877" customFormat="1" spans="1:1">
      <c r="A4877" s="255"/>
    </row>
    <row r="4878" customFormat="1" spans="1:1">
      <c r="A4878" s="255"/>
    </row>
    <row r="4879" customFormat="1" spans="1:1">
      <c r="A4879" s="255"/>
    </row>
    <row r="4880" customFormat="1" spans="1:1">
      <c r="A4880" s="255"/>
    </row>
    <row r="4881" customFormat="1" spans="1:1">
      <c r="A4881" s="255"/>
    </row>
    <row r="4882" customFormat="1" spans="1:1">
      <c r="A4882" s="255"/>
    </row>
    <row r="4883" customFormat="1" spans="1:1">
      <c r="A4883" s="255"/>
    </row>
    <row r="4884" customFormat="1" spans="1:1">
      <c r="A4884" s="255"/>
    </row>
    <row r="4885" customFormat="1" spans="1:1">
      <c r="A4885" s="255"/>
    </row>
    <row r="4886" customFormat="1" spans="1:1">
      <c r="A4886" s="255"/>
    </row>
    <row r="4887" customFormat="1" spans="1:1">
      <c r="A4887" s="255"/>
    </row>
    <row r="4888" customFormat="1" spans="1:1">
      <c r="A4888" s="255"/>
    </row>
    <row r="4889" customFormat="1" spans="1:1">
      <c r="A4889" s="255"/>
    </row>
    <row r="4890" customFormat="1" spans="1:1">
      <c r="A4890" s="255"/>
    </row>
    <row r="4891" customFormat="1" spans="1:1">
      <c r="A4891" s="255"/>
    </row>
    <row r="4892" customFormat="1" spans="1:1">
      <c r="A4892" s="255"/>
    </row>
    <row r="4893" customFormat="1" spans="1:1">
      <c r="A4893" s="255"/>
    </row>
    <row r="4894" customFormat="1" spans="1:1">
      <c r="A4894" s="255"/>
    </row>
    <row r="4895" customFormat="1" spans="1:1">
      <c r="A4895" s="255"/>
    </row>
    <row r="4896" customFormat="1" spans="1:1">
      <c r="A4896" s="255"/>
    </row>
    <row r="4897" customFormat="1" spans="1:1">
      <c r="A4897" s="255"/>
    </row>
    <row r="4898" customFormat="1" spans="1:1">
      <c r="A4898" s="255"/>
    </row>
    <row r="4899" customFormat="1" spans="1:1">
      <c r="A4899" s="255"/>
    </row>
    <row r="4900" customFormat="1" spans="1:1">
      <c r="A4900" s="255"/>
    </row>
    <row r="4901" customFormat="1" spans="1:1">
      <c r="A4901" s="255"/>
    </row>
    <row r="4902" customFormat="1" spans="1:1">
      <c r="A4902" s="255"/>
    </row>
    <row r="4903" customFormat="1" spans="1:1">
      <c r="A4903" s="255"/>
    </row>
    <row r="4904" customFormat="1" spans="1:1">
      <c r="A4904" s="255"/>
    </row>
    <row r="4905" customFormat="1" spans="1:1">
      <c r="A4905" s="255"/>
    </row>
    <row r="4906" customFormat="1" spans="1:1">
      <c r="A4906" s="255"/>
    </row>
    <row r="4907" customFormat="1" spans="1:1">
      <c r="A4907" s="255"/>
    </row>
    <row r="4908" customFormat="1" spans="1:1">
      <c r="A4908" s="255"/>
    </row>
    <row r="4909" customFormat="1" spans="1:1">
      <c r="A4909" s="255"/>
    </row>
    <row r="4910" customFormat="1" spans="1:1">
      <c r="A4910" s="255"/>
    </row>
    <row r="4911" customFormat="1" spans="1:1">
      <c r="A4911" s="255"/>
    </row>
    <row r="4912" customFormat="1" spans="1:1">
      <c r="A4912" s="255"/>
    </row>
    <row r="4913" customFormat="1" spans="1:1">
      <c r="A4913" s="255"/>
    </row>
    <row r="4914" customFormat="1" spans="1:1">
      <c r="A4914" s="255"/>
    </row>
    <row r="4915" customFormat="1" spans="1:1">
      <c r="A4915" s="255"/>
    </row>
    <row r="4916" customFormat="1" spans="1:1">
      <c r="A4916" s="255"/>
    </row>
    <row r="4917" customFormat="1" spans="1:1">
      <c r="A4917" s="255"/>
    </row>
    <row r="4918" customFormat="1" spans="1:1">
      <c r="A4918" s="255"/>
    </row>
    <row r="4919" customFormat="1" spans="1:1">
      <c r="A4919" s="255"/>
    </row>
    <row r="4920" customFormat="1" spans="1:1">
      <c r="A4920" s="255"/>
    </row>
    <row r="4921" customFormat="1" spans="1:1">
      <c r="A4921" s="255"/>
    </row>
    <row r="4922" customFormat="1" spans="1:1">
      <c r="A4922" s="255"/>
    </row>
    <row r="4923" customFormat="1" spans="1:1">
      <c r="A4923" s="255"/>
    </row>
    <row r="4924" customFormat="1" spans="1:1">
      <c r="A4924" s="255"/>
    </row>
    <row r="4925" customFormat="1" spans="1:1">
      <c r="A4925" s="255"/>
    </row>
    <row r="4926" customFormat="1" spans="1:1">
      <c r="A4926" s="255"/>
    </row>
    <row r="4927" customFormat="1" spans="1:1">
      <c r="A4927" s="255"/>
    </row>
    <row r="4928" customFormat="1" spans="1:1">
      <c r="A4928" s="255"/>
    </row>
    <row r="4929" customFormat="1" spans="1:1">
      <c r="A4929" s="255"/>
    </row>
    <row r="4930" customFormat="1" spans="1:1">
      <c r="A4930" s="255"/>
    </row>
    <row r="4931" customFormat="1" spans="1:1">
      <c r="A4931" s="255"/>
    </row>
    <row r="4932" customFormat="1" spans="1:1">
      <c r="A4932" s="255"/>
    </row>
    <row r="4933" customFormat="1" spans="1:1">
      <c r="A4933" s="255"/>
    </row>
    <row r="4934" customFormat="1" spans="1:1">
      <c r="A4934" s="255"/>
    </row>
    <row r="4935" customFormat="1" spans="1:1">
      <c r="A4935" s="255"/>
    </row>
    <row r="4936" customFormat="1" spans="1:1">
      <c r="A4936" s="255"/>
    </row>
    <row r="4937" customFormat="1" spans="1:1">
      <c r="A4937" s="255"/>
    </row>
    <row r="4938" customFormat="1" spans="1:1">
      <c r="A4938" s="255"/>
    </row>
    <row r="4939" customFormat="1" spans="1:1">
      <c r="A4939" s="255"/>
    </row>
    <row r="4940" customFormat="1" spans="1:1">
      <c r="A4940" s="255"/>
    </row>
    <row r="4941" customFormat="1" spans="1:1">
      <c r="A4941" s="255"/>
    </row>
    <row r="4942" customFormat="1" spans="1:1">
      <c r="A4942" s="255"/>
    </row>
    <row r="4943" customFormat="1" spans="1:1">
      <c r="A4943" s="255"/>
    </row>
    <row r="4944" customFormat="1" spans="1:1">
      <c r="A4944" s="255"/>
    </row>
    <row r="4945" customFormat="1" spans="1:1">
      <c r="A4945" s="255"/>
    </row>
    <row r="4946" customFormat="1" spans="1:1">
      <c r="A4946" s="255"/>
    </row>
    <row r="4947" customFormat="1" spans="1:1">
      <c r="A4947" s="255"/>
    </row>
    <row r="4948" customFormat="1" spans="1:1">
      <c r="A4948" s="255"/>
    </row>
    <row r="4949" customFormat="1" spans="1:1">
      <c r="A4949" s="255"/>
    </row>
    <row r="4950" customFormat="1" spans="1:1">
      <c r="A4950" s="255"/>
    </row>
    <row r="4951" customFormat="1" spans="1:1">
      <c r="A4951" s="255"/>
    </row>
    <row r="4952" customFormat="1" spans="1:1">
      <c r="A4952" s="255"/>
    </row>
    <row r="4953" customFormat="1" spans="1:1">
      <c r="A4953" s="255"/>
    </row>
    <row r="4954" customFormat="1" spans="1:1">
      <c r="A4954" s="255"/>
    </row>
    <row r="4955" customFormat="1" spans="1:1">
      <c r="A4955" s="255"/>
    </row>
    <row r="4956" customFormat="1" spans="1:1">
      <c r="A4956" s="255"/>
    </row>
    <row r="4957" customFormat="1" spans="1:1">
      <c r="A4957" s="255"/>
    </row>
    <row r="4958" customFormat="1" spans="1:1">
      <c r="A4958" s="255"/>
    </row>
    <row r="4959" customFormat="1" spans="1:1">
      <c r="A4959" s="255"/>
    </row>
    <row r="4960" customFormat="1" spans="1:1">
      <c r="A4960" s="255"/>
    </row>
    <row r="4961" customFormat="1" spans="1:1">
      <c r="A4961" s="255"/>
    </row>
    <row r="4962" customFormat="1" spans="1:1">
      <c r="A4962" s="255"/>
    </row>
    <row r="4963" customFormat="1" spans="1:1">
      <c r="A4963" s="255"/>
    </row>
    <row r="4964" customFormat="1" spans="1:1">
      <c r="A4964" s="255"/>
    </row>
    <row r="4965" customFormat="1" spans="1:1">
      <c r="A4965" s="255"/>
    </row>
    <row r="4966" customFormat="1" spans="1:1">
      <c r="A4966" s="255"/>
    </row>
    <row r="4967" customFormat="1" spans="1:1">
      <c r="A4967" s="255"/>
    </row>
    <row r="4968" customFormat="1" spans="1:1">
      <c r="A4968" s="255"/>
    </row>
    <row r="4969" customFormat="1" spans="1:1">
      <c r="A4969" s="255"/>
    </row>
    <row r="4970" customFormat="1" spans="1:1">
      <c r="A4970" s="255"/>
    </row>
    <row r="4971" customFormat="1" spans="1:1">
      <c r="A4971" s="255"/>
    </row>
    <row r="4972" customFormat="1" spans="1:1">
      <c r="A4972" s="255"/>
    </row>
    <row r="4973" customFormat="1" spans="1:1">
      <c r="A4973" s="255"/>
    </row>
    <row r="4974" customFormat="1" spans="1:1">
      <c r="A4974" s="255"/>
    </row>
    <row r="4975" customFormat="1" spans="1:1">
      <c r="A4975" s="255"/>
    </row>
    <row r="4976" customFormat="1" spans="1:1">
      <c r="A4976" s="255"/>
    </row>
    <row r="4977" customFormat="1" spans="1:1">
      <c r="A4977" s="255"/>
    </row>
    <row r="4978" customFormat="1" spans="1:1">
      <c r="A4978" s="255"/>
    </row>
    <row r="4979" customFormat="1" spans="1:1">
      <c r="A4979" s="255"/>
    </row>
    <row r="4980" customFormat="1" spans="1:1">
      <c r="A4980" s="255"/>
    </row>
    <row r="4981" customFormat="1" spans="1:1">
      <c r="A4981" s="255"/>
    </row>
    <row r="4982" customFormat="1" spans="1:1">
      <c r="A4982" s="255"/>
    </row>
    <row r="4983" customFormat="1" spans="1:1">
      <c r="A4983" s="255"/>
    </row>
    <row r="4984" customFormat="1" spans="1:1">
      <c r="A4984" s="255"/>
    </row>
    <row r="4985" customFormat="1" spans="1:1">
      <c r="A4985" s="255"/>
    </row>
    <row r="4986" customFormat="1" spans="1:1">
      <c r="A4986" s="255"/>
    </row>
    <row r="4987" customFormat="1" spans="1:1">
      <c r="A4987" s="255"/>
    </row>
    <row r="4988" customFormat="1" spans="1:1">
      <c r="A4988" s="255"/>
    </row>
    <row r="4989" customFormat="1" spans="1:1">
      <c r="A4989" s="255"/>
    </row>
    <row r="4990" customFormat="1" spans="1:1">
      <c r="A4990" s="255"/>
    </row>
    <row r="4991" customFormat="1" spans="1:1">
      <c r="A4991" s="255"/>
    </row>
    <row r="4992" customFormat="1" spans="1:1">
      <c r="A4992" s="255"/>
    </row>
    <row r="4993" customFormat="1" spans="1:1">
      <c r="A4993" s="255"/>
    </row>
    <row r="4994" customFormat="1" spans="1:1">
      <c r="A4994" s="255"/>
    </row>
    <row r="4995" customFormat="1" spans="1:1">
      <c r="A4995" s="255"/>
    </row>
    <row r="4996" customFormat="1" spans="1:1">
      <c r="A4996" s="255"/>
    </row>
    <row r="4997" customFormat="1" spans="1:1">
      <c r="A4997" s="255"/>
    </row>
    <row r="4998" customFormat="1" spans="1:1">
      <c r="A4998" s="255"/>
    </row>
    <row r="4999" customFormat="1" spans="1:1">
      <c r="A4999" s="255"/>
    </row>
    <row r="5000" customFormat="1" spans="1:1">
      <c r="A5000" s="255"/>
    </row>
    <row r="5001" customFormat="1" spans="1:1">
      <c r="A5001" s="255"/>
    </row>
    <row r="5002" customFormat="1" spans="1:1">
      <c r="A5002" s="255"/>
    </row>
    <row r="5003" customFormat="1" spans="1:1">
      <c r="A5003" s="255"/>
    </row>
    <row r="5004" customFormat="1" spans="1:1">
      <c r="A5004" s="255"/>
    </row>
    <row r="5005" customFormat="1" spans="1:1">
      <c r="A5005" s="255"/>
    </row>
    <row r="5006" customFormat="1" spans="1:1">
      <c r="A5006" s="255"/>
    </row>
    <row r="5007" customFormat="1" spans="1:1">
      <c r="A5007" s="255"/>
    </row>
    <row r="5008" customFormat="1" spans="1:1">
      <c r="A5008" s="255"/>
    </row>
    <row r="5009" customFormat="1" spans="1:1">
      <c r="A5009" s="255"/>
    </row>
    <row r="5010" customFormat="1" spans="1:1">
      <c r="A5010" s="255"/>
    </row>
    <row r="5011" customFormat="1" spans="1:1">
      <c r="A5011" s="255"/>
    </row>
    <row r="5012" customFormat="1" spans="1:1">
      <c r="A5012" s="255"/>
    </row>
    <row r="5013" customFormat="1" spans="1:1">
      <c r="A5013" s="255"/>
    </row>
    <row r="5014" customFormat="1" spans="1:1">
      <c r="A5014" s="255"/>
    </row>
    <row r="5015" customFormat="1" spans="1:1">
      <c r="A5015" s="255"/>
    </row>
    <row r="5016" customFormat="1" spans="1:1">
      <c r="A5016" s="255"/>
    </row>
    <row r="5017" customFormat="1" spans="1:1">
      <c r="A5017" s="255"/>
    </row>
    <row r="5018" customFormat="1" spans="1:1">
      <c r="A5018" s="255"/>
    </row>
    <row r="5019" customFormat="1" spans="1:1">
      <c r="A5019" s="255"/>
    </row>
    <row r="5020" customFormat="1" spans="1:1">
      <c r="A5020" s="255"/>
    </row>
    <row r="5021" customFormat="1" spans="1:1">
      <c r="A5021" s="255"/>
    </row>
    <row r="5022" customFormat="1" spans="1:1">
      <c r="A5022" s="255"/>
    </row>
    <row r="5023" customFormat="1" spans="1:1">
      <c r="A5023" s="255"/>
    </row>
    <row r="5024" customFormat="1" spans="1:1">
      <c r="A5024" s="255"/>
    </row>
    <row r="5025" customFormat="1" spans="1:1">
      <c r="A5025" s="255"/>
    </row>
    <row r="5026" customFormat="1" spans="1:1">
      <c r="A5026" s="255"/>
    </row>
    <row r="5027" customFormat="1" spans="1:1">
      <c r="A5027" s="255"/>
    </row>
    <row r="5028" customFormat="1" spans="1:1">
      <c r="A5028" s="255"/>
    </row>
    <row r="5029" customFormat="1" spans="1:1">
      <c r="A5029" s="255"/>
    </row>
    <row r="5030" customFormat="1" spans="1:1">
      <c r="A5030" s="255"/>
    </row>
    <row r="5031" customFormat="1" spans="1:1">
      <c r="A5031" s="255"/>
    </row>
    <row r="5032" customFormat="1" spans="1:1">
      <c r="A5032" s="255"/>
    </row>
    <row r="5033" customFormat="1" spans="1:1">
      <c r="A5033" s="255"/>
    </row>
    <row r="5034" customFormat="1" spans="1:1">
      <c r="A5034" s="255"/>
    </row>
    <row r="5035" customFormat="1" spans="1:1">
      <c r="A5035" s="255"/>
    </row>
    <row r="5036" customFormat="1" spans="1:1">
      <c r="A5036" s="255"/>
    </row>
    <row r="5037" customFormat="1" spans="1:1">
      <c r="A5037" s="255"/>
    </row>
    <row r="5038" customFormat="1" spans="1:1">
      <c r="A5038" s="255"/>
    </row>
    <row r="5039" customFormat="1" spans="1:1">
      <c r="A5039" s="255"/>
    </row>
    <row r="5040" customFormat="1" spans="1:1">
      <c r="A5040" s="255"/>
    </row>
    <row r="5041" customFormat="1" spans="1:1">
      <c r="A5041" s="255"/>
    </row>
    <row r="5042" customFormat="1" spans="1:1">
      <c r="A5042" s="255"/>
    </row>
    <row r="5043" customFormat="1" spans="1:1">
      <c r="A5043" s="255"/>
    </row>
    <row r="5044" customFormat="1" spans="1:1">
      <c r="A5044" s="255"/>
    </row>
    <row r="5045" customFormat="1" spans="1:1">
      <c r="A5045" s="255"/>
    </row>
    <row r="5046" customFormat="1" spans="1:1">
      <c r="A5046" s="255"/>
    </row>
    <row r="5047" customFormat="1" spans="1:1">
      <c r="A5047" s="255"/>
    </row>
    <row r="5048" customFormat="1" spans="1:1">
      <c r="A5048" s="255"/>
    </row>
    <row r="5049" customFormat="1" spans="1:1">
      <c r="A5049" s="255"/>
    </row>
    <row r="5050" customFormat="1" spans="1:1">
      <c r="A5050" s="255"/>
    </row>
    <row r="5051" customFormat="1" spans="1:1">
      <c r="A5051" s="255"/>
    </row>
    <row r="5052" customFormat="1" spans="1:1">
      <c r="A5052" s="255"/>
    </row>
    <row r="5053" customFormat="1" spans="1:1">
      <c r="A5053" s="255"/>
    </row>
    <row r="5054" customFormat="1" spans="1:1">
      <c r="A5054" s="255"/>
    </row>
    <row r="5055" customFormat="1" spans="1:1">
      <c r="A5055" s="255"/>
    </row>
    <row r="5056" customFormat="1" spans="1:1">
      <c r="A5056" s="255"/>
    </row>
    <row r="5057" customFormat="1" spans="1:1">
      <c r="A5057" s="255"/>
    </row>
    <row r="5058" customFormat="1" spans="1:1">
      <c r="A5058" s="255"/>
    </row>
    <row r="5059" customFormat="1" spans="1:1">
      <c r="A5059" s="255"/>
    </row>
    <row r="5060" customFormat="1" spans="1:1">
      <c r="A5060" s="255"/>
    </row>
    <row r="5061" customFormat="1" spans="1:1">
      <c r="A5061" s="255"/>
    </row>
    <row r="5062" customFormat="1" spans="1:1">
      <c r="A5062" s="255"/>
    </row>
    <row r="5063" customFormat="1" spans="1:1">
      <c r="A5063" s="255"/>
    </row>
    <row r="5064" customFormat="1" spans="1:1">
      <c r="A5064" s="255"/>
    </row>
    <row r="5065" customFormat="1" spans="1:1">
      <c r="A5065" s="255"/>
    </row>
    <row r="5066" customFormat="1" spans="1:1">
      <c r="A5066" s="255"/>
    </row>
    <row r="5067" customFormat="1" spans="1:1">
      <c r="A5067" s="255"/>
    </row>
    <row r="5068" customFormat="1" spans="1:1">
      <c r="A5068" s="255"/>
    </row>
    <row r="5069" customFormat="1" spans="1:1">
      <c r="A5069" s="255"/>
    </row>
    <row r="5070" customFormat="1" spans="1:1">
      <c r="A5070" s="255"/>
    </row>
    <row r="5071" customFormat="1" spans="1:1">
      <c r="A5071" s="255"/>
    </row>
    <row r="5072" customFormat="1" spans="1:1">
      <c r="A5072" s="255"/>
    </row>
    <row r="5073" customFormat="1" spans="1:1">
      <c r="A5073" s="255"/>
    </row>
    <row r="5074" customFormat="1" spans="1:1">
      <c r="A5074" s="255"/>
    </row>
    <row r="5075" customFormat="1" spans="1:1">
      <c r="A5075" s="255"/>
    </row>
    <row r="5076" customFormat="1" spans="1:1">
      <c r="A5076" s="255"/>
    </row>
    <row r="5077" customFormat="1" spans="1:1">
      <c r="A5077" s="255"/>
    </row>
    <row r="5078" customFormat="1" spans="1:1">
      <c r="A5078" s="255"/>
    </row>
    <row r="5079" customFormat="1" spans="1:1">
      <c r="A5079" s="255"/>
    </row>
    <row r="5080" customFormat="1" spans="1:1">
      <c r="A5080" s="255"/>
    </row>
    <row r="5081" customFormat="1" spans="1:1">
      <c r="A5081" s="255"/>
    </row>
    <row r="5082" customFormat="1" spans="1:1">
      <c r="A5082" s="255"/>
    </row>
    <row r="5083" customFormat="1" spans="1:1">
      <c r="A5083" s="255"/>
    </row>
    <row r="5084" customFormat="1" spans="1:1">
      <c r="A5084" s="255"/>
    </row>
    <row r="5085" customFormat="1" spans="1:1">
      <c r="A5085" s="255"/>
    </row>
    <row r="5086" customFormat="1" spans="1:1">
      <c r="A5086" s="255"/>
    </row>
    <row r="5087" customFormat="1" spans="1:1">
      <c r="A5087" s="255"/>
    </row>
    <row r="5088" customFormat="1" spans="1:1">
      <c r="A5088" s="255"/>
    </row>
    <row r="5089" customFormat="1" spans="1:1">
      <c r="A5089" s="255"/>
    </row>
    <row r="5090" customFormat="1" spans="1:1">
      <c r="A5090" s="255"/>
    </row>
    <row r="5091" customFormat="1" spans="1:1">
      <c r="A5091" s="255"/>
    </row>
    <row r="5092" customFormat="1" spans="1:1">
      <c r="A5092" s="255"/>
    </row>
    <row r="5093" customFormat="1" spans="1:1">
      <c r="A5093" s="255"/>
    </row>
    <row r="5094" customFormat="1" spans="1:1">
      <c r="A5094" s="255"/>
    </row>
    <row r="5095" customFormat="1" spans="1:1">
      <c r="A5095" s="255"/>
    </row>
    <row r="5096" customFormat="1" spans="1:1">
      <c r="A5096" s="255"/>
    </row>
    <row r="5097" customFormat="1" spans="1:1">
      <c r="A5097" s="255"/>
    </row>
    <row r="5098" customFormat="1" spans="1:1">
      <c r="A5098" s="255"/>
    </row>
    <row r="5099" customFormat="1" spans="1:1">
      <c r="A5099" s="255"/>
    </row>
    <row r="5100" customFormat="1" spans="1:1">
      <c r="A5100" s="255"/>
    </row>
    <row r="5101" customFormat="1" spans="1:1">
      <c r="A5101" s="255"/>
    </row>
    <row r="5102" customFormat="1" spans="1:1">
      <c r="A5102" s="255"/>
    </row>
    <row r="5103" customFormat="1" spans="1:1">
      <c r="A5103" s="255"/>
    </row>
    <row r="5104" customFormat="1" spans="1:1">
      <c r="A5104" s="255"/>
    </row>
    <row r="5105" customFormat="1" spans="1:1">
      <c r="A5105" s="255"/>
    </row>
    <row r="5106" customFormat="1" spans="1:1">
      <c r="A5106" s="255"/>
    </row>
    <row r="5107" customFormat="1" spans="1:1">
      <c r="A5107" s="255"/>
    </row>
    <row r="5108" customFormat="1" spans="1:1">
      <c r="A5108" s="255"/>
    </row>
    <row r="5109" customFormat="1" spans="1:1">
      <c r="A5109" s="255"/>
    </row>
    <row r="5110" customFormat="1" spans="1:1">
      <c r="A5110" s="255"/>
    </row>
    <row r="5111" customFormat="1" spans="1:1">
      <c r="A5111" s="255"/>
    </row>
    <row r="5112" customFormat="1" spans="1:1">
      <c r="A5112" s="255"/>
    </row>
    <row r="5113" customFormat="1" spans="1:1">
      <c r="A5113" s="255"/>
    </row>
    <row r="5114" customFormat="1" spans="1:1">
      <c r="A5114" s="255"/>
    </row>
    <row r="5115" customFormat="1" spans="1:1">
      <c r="A5115" s="255"/>
    </row>
    <row r="5116" customFormat="1" spans="1:1">
      <c r="A5116" s="255"/>
    </row>
    <row r="5117" customFormat="1" spans="1:1">
      <c r="A5117" s="255"/>
    </row>
    <row r="5118" customFormat="1" spans="1:1">
      <c r="A5118" s="255"/>
    </row>
    <row r="5119" customFormat="1" spans="1:1">
      <c r="A5119" s="255"/>
    </row>
    <row r="5120" customFormat="1" spans="1:1">
      <c r="A5120" s="255"/>
    </row>
    <row r="5121" customFormat="1" spans="1:1">
      <c r="A5121" s="255"/>
    </row>
    <row r="5122" customFormat="1" spans="1:1">
      <c r="A5122" s="255"/>
    </row>
    <row r="5123" customFormat="1" spans="1:1">
      <c r="A5123" s="255"/>
    </row>
    <row r="5124" customFormat="1" spans="1:1">
      <c r="A5124" s="255"/>
    </row>
    <row r="5125" customFormat="1" spans="1:1">
      <c r="A5125" s="255"/>
    </row>
    <row r="5126" customFormat="1" spans="1:1">
      <c r="A5126" s="255"/>
    </row>
    <row r="5127" customFormat="1" spans="1:1">
      <c r="A5127" s="255"/>
    </row>
    <row r="5128" customFormat="1" spans="1:1">
      <c r="A5128" s="255"/>
    </row>
    <row r="5129" customFormat="1" spans="1:1">
      <c r="A5129" s="255"/>
    </row>
    <row r="5130" customFormat="1" spans="1:1">
      <c r="A5130" s="255"/>
    </row>
    <row r="5131" customFormat="1" spans="1:1">
      <c r="A5131" s="255"/>
    </row>
    <row r="5132" customFormat="1" spans="1:1">
      <c r="A5132" s="255"/>
    </row>
    <row r="5133" customFormat="1" spans="1:1">
      <c r="A5133" s="255"/>
    </row>
    <row r="5134" customFormat="1" spans="1:1">
      <c r="A5134" s="255"/>
    </row>
    <row r="5135" customFormat="1" spans="1:1">
      <c r="A5135" s="255"/>
    </row>
    <row r="5136" customFormat="1" spans="1:1">
      <c r="A5136" s="255"/>
    </row>
    <row r="5137" customFormat="1" spans="1:1">
      <c r="A5137" s="255"/>
    </row>
    <row r="5138" customFormat="1" spans="1:1">
      <c r="A5138" s="255"/>
    </row>
    <row r="5139" customFormat="1" spans="1:1">
      <c r="A5139" s="255"/>
    </row>
    <row r="5140" customFormat="1" spans="1:1">
      <c r="A5140" s="255"/>
    </row>
    <row r="5141" customFormat="1" spans="1:1">
      <c r="A5141" s="255"/>
    </row>
    <row r="5142" customFormat="1" spans="1:1">
      <c r="A5142" s="255"/>
    </row>
    <row r="5143" customFormat="1" spans="1:1">
      <c r="A5143" s="255"/>
    </row>
    <row r="5144" customFormat="1" spans="1:1">
      <c r="A5144" s="255"/>
    </row>
    <row r="5145" customFormat="1" spans="1:1">
      <c r="A5145" s="255"/>
    </row>
    <row r="5146" customFormat="1" spans="1:1">
      <c r="A5146" s="255"/>
    </row>
    <row r="5147" customFormat="1" spans="1:1">
      <c r="A5147" s="255"/>
    </row>
    <row r="5148" customFormat="1" spans="1:1">
      <c r="A5148" s="255"/>
    </row>
    <row r="5149" customFormat="1" spans="1:1">
      <c r="A5149" s="255"/>
    </row>
    <row r="5150" customFormat="1" spans="1:1">
      <c r="A5150" s="255"/>
    </row>
    <row r="5151" customFormat="1" spans="1:1">
      <c r="A5151" s="255"/>
    </row>
    <row r="5152" customFormat="1" spans="1:1">
      <c r="A5152" s="255"/>
    </row>
    <row r="5153" customFormat="1" spans="1:1">
      <c r="A5153" s="255"/>
    </row>
    <row r="5154" customFormat="1" spans="1:1">
      <c r="A5154" s="255"/>
    </row>
    <row r="5155" customFormat="1" spans="1:1">
      <c r="A5155" s="255"/>
    </row>
    <row r="5156" customFormat="1" spans="1:1">
      <c r="A5156" s="255"/>
    </row>
    <row r="5157" customFormat="1" spans="1:1">
      <c r="A5157" s="255"/>
    </row>
    <row r="5158" customFormat="1" spans="1:1">
      <c r="A5158" s="255"/>
    </row>
    <row r="5159" customFormat="1" spans="1:1">
      <c r="A5159" s="255"/>
    </row>
    <row r="5160" customFormat="1" spans="1:1">
      <c r="A5160" s="255"/>
    </row>
    <row r="5161" customFormat="1" spans="1:1">
      <c r="A5161" s="255"/>
    </row>
    <row r="5162" customFormat="1" spans="1:1">
      <c r="A5162" s="255"/>
    </row>
    <row r="5163" customFormat="1" spans="1:1">
      <c r="A5163" s="255"/>
    </row>
    <row r="5164" customFormat="1" spans="1:1">
      <c r="A5164" s="255"/>
    </row>
    <row r="5165" customFormat="1" spans="1:1">
      <c r="A5165" s="255"/>
    </row>
    <row r="5166" customFormat="1" spans="1:1">
      <c r="A5166" s="255"/>
    </row>
    <row r="5167" customFormat="1" spans="1:1">
      <c r="A5167" s="255"/>
    </row>
    <row r="5168" customFormat="1" spans="1:1">
      <c r="A5168" s="255"/>
    </row>
    <row r="5169" customFormat="1" spans="1:1">
      <c r="A5169" s="255"/>
    </row>
    <row r="5170" customFormat="1" spans="1:1">
      <c r="A5170" s="255"/>
    </row>
    <row r="5171" customFormat="1" spans="1:1">
      <c r="A5171" s="255"/>
    </row>
    <row r="5172" customFormat="1" spans="1:1">
      <c r="A5172" s="255"/>
    </row>
    <row r="5173" customFormat="1" spans="1:1">
      <c r="A5173" s="255"/>
    </row>
    <row r="5174" customFormat="1" spans="1:1">
      <c r="A5174" s="255"/>
    </row>
    <row r="5175" customFormat="1" spans="1:1">
      <c r="A5175" s="255"/>
    </row>
    <row r="5176" customFormat="1" spans="1:1">
      <c r="A5176" s="255"/>
    </row>
    <row r="5177" customFormat="1" spans="1:1">
      <c r="A5177" s="255"/>
    </row>
    <row r="5178" customFormat="1" spans="1:1">
      <c r="A5178" s="255"/>
    </row>
    <row r="5179" customFormat="1" spans="1:1">
      <c r="A5179" s="255"/>
    </row>
    <row r="5180" customFormat="1" spans="1:1">
      <c r="A5180" s="255"/>
    </row>
    <row r="5181" customFormat="1" spans="1:1">
      <c r="A5181" s="255"/>
    </row>
    <row r="5182" customFormat="1" spans="1:1">
      <c r="A5182" s="255"/>
    </row>
    <row r="5183" customFormat="1" spans="1:1">
      <c r="A5183" s="255"/>
    </row>
    <row r="5184" customFormat="1" spans="1:1">
      <c r="A5184" s="255"/>
    </row>
    <row r="5185" customFormat="1" spans="1:1">
      <c r="A5185" s="255"/>
    </row>
    <row r="5186" customFormat="1" spans="1:1">
      <c r="A5186" s="255"/>
    </row>
    <row r="5187" customFormat="1" spans="1:1">
      <c r="A5187" s="255"/>
    </row>
    <row r="5188" customFormat="1" spans="1:1">
      <c r="A5188" s="255"/>
    </row>
    <row r="5189" customFormat="1" spans="1:1">
      <c r="A5189" s="255"/>
    </row>
    <row r="5190" customFormat="1" spans="1:1">
      <c r="A5190" s="255"/>
    </row>
    <row r="5191" customFormat="1" spans="1:1">
      <c r="A5191" s="255"/>
    </row>
    <row r="5192" customFormat="1" spans="1:1">
      <c r="A5192" s="255"/>
    </row>
    <row r="5193" customFormat="1" spans="1:1">
      <c r="A5193" s="255"/>
    </row>
    <row r="5194" customFormat="1" spans="1:1">
      <c r="A5194" s="255"/>
    </row>
    <row r="5195" customFormat="1" spans="1:1">
      <c r="A5195" s="255"/>
    </row>
    <row r="5196" customFormat="1" spans="1:1">
      <c r="A5196" s="255"/>
    </row>
    <row r="5197" customFormat="1" spans="1:1">
      <c r="A5197" s="255"/>
    </row>
    <row r="5198" customFormat="1" spans="1:1">
      <c r="A5198" s="255"/>
    </row>
    <row r="5199" customFormat="1" spans="1:1">
      <c r="A5199" s="255"/>
    </row>
    <row r="5200" customFormat="1" spans="1:1">
      <c r="A5200" s="255"/>
    </row>
    <row r="5201" customFormat="1" spans="1:1">
      <c r="A5201" s="255"/>
    </row>
    <row r="5202" customFormat="1" spans="1:1">
      <c r="A5202" s="255"/>
    </row>
    <row r="5203" customFormat="1" spans="1:1">
      <c r="A5203" s="255"/>
    </row>
    <row r="5204" customFormat="1" spans="1:1">
      <c r="A5204" s="255"/>
    </row>
    <row r="5205" customFormat="1" spans="1:1">
      <c r="A5205" s="255"/>
    </row>
    <row r="5206" customFormat="1" spans="1:1">
      <c r="A5206" s="255"/>
    </row>
    <row r="5207" customFormat="1" spans="1:1">
      <c r="A5207" s="255"/>
    </row>
    <row r="5208" customFormat="1" spans="1:1">
      <c r="A5208" s="255"/>
    </row>
    <row r="5209" customFormat="1" spans="1:1">
      <c r="A5209" s="255"/>
    </row>
    <row r="5210" customFormat="1" spans="1:1">
      <c r="A5210" s="255"/>
    </row>
    <row r="5211" customFormat="1" spans="1:1">
      <c r="A5211" s="255"/>
    </row>
    <row r="5212" customFormat="1" spans="1:1">
      <c r="A5212" s="255"/>
    </row>
    <row r="5213" customFormat="1" spans="1:1">
      <c r="A5213" s="255"/>
    </row>
    <row r="5214" customFormat="1" spans="1:1">
      <c r="A5214" s="255"/>
    </row>
    <row r="5215" customFormat="1" spans="1:1">
      <c r="A5215" s="255"/>
    </row>
    <row r="5216" customFormat="1" spans="1:1">
      <c r="A5216" s="255"/>
    </row>
    <row r="5217" customFormat="1" spans="1:1">
      <c r="A5217" s="255"/>
    </row>
    <row r="5218" customFormat="1" spans="1:1">
      <c r="A5218" s="255"/>
    </row>
    <row r="5219" customFormat="1" spans="1:1">
      <c r="A5219" s="255"/>
    </row>
    <row r="5220" customFormat="1" spans="1:1">
      <c r="A5220" s="255"/>
    </row>
    <row r="5221" customFormat="1" spans="1:1">
      <c r="A5221" s="255"/>
    </row>
    <row r="5222" customFormat="1" spans="1:1">
      <c r="A5222" s="255"/>
    </row>
    <row r="5223" customFormat="1" spans="1:1">
      <c r="A5223" s="255"/>
    </row>
    <row r="5224" customFormat="1" spans="1:1">
      <c r="A5224" s="255"/>
    </row>
    <row r="5225" customFormat="1" spans="1:1">
      <c r="A5225" s="255"/>
    </row>
    <row r="5226" customFormat="1" spans="1:1">
      <c r="A5226" s="255"/>
    </row>
    <row r="5227" customFormat="1" spans="1:1">
      <c r="A5227" s="255"/>
    </row>
    <row r="5228" customFormat="1" spans="1:1">
      <c r="A5228" s="255"/>
    </row>
    <row r="5229" customFormat="1" spans="1:1">
      <c r="A5229" s="255"/>
    </row>
    <row r="5230" customFormat="1" spans="1:1">
      <c r="A5230" s="255"/>
    </row>
    <row r="5231" customFormat="1" spans="1:1">
      <c r="A5231" s="255"/>
    </row>
    <row r="5232" customFormat="1" spans="1:1">
      <c r="A5232" s="255"/>
    </row>
    <row r="5233" customFormat="1" spans="1:1">
      <c r="A5233" s="255"/>
    </row>
    <row r="5234" customFormat="1" spans="1:1">
      <c r="A5234" s="255"/>
    </row>
    <row r="5235" customFormat="1" spans="1:1">
      <c r="A5235" s="255"/>
    </row>
    <row r="5236" customFormat="1" spans="1:1">
      <c r="A5236" s="255"/>
    </row>
    <row r="5237" customFormat="1" spans="1:1">
      <c r="A5237" s="255"/>
    </row>
    <row r="5238" customFormat="1" spans="1:1">
      <c r="A5238" s="255"/>
    </row>
    <row r="5239" customFormat="1" spans="1:1">
      <c r="A5239" s="255"/>
    </row>
    <row r="5240" customFormat="1" spans="1:1">
      <c r="A5240" s="255"/>
    </row>
    <row r="5241" customFormat="1" spans="1:1">
      <c r="A5241" s="255"/>
    </row>
    <row r="5242" customFormat="1" spans="1:1">
      <c r="A5242" s="255"/>
    </row>
    <row r="5243" customFormat="1" spans="1:1">
      <c r="A5243" s="255"/>
    </row>
    <row r="5244" customFormat="1" spans="1:1">
      <c r="A5244" s="255"/>
    </row>
    <row r="5245" customFormat="1" spans="1:1">
      <c r="A5245" s="255"/>
    </row>
    <row r="5246" customFormat="1" spans="1:1">
      <c r="A5246" s="255"/>
    </row>
    <row r="5247" customFormat="1" spans="1:1">
      <c r="A5247" s="255"/>
    </row>
    <row r="5248" customFormat="1" spans="1:1">
      <c r="A5248" s="255"/>
    </row>
    <row r="5249" customFormat="1" spans="1:1">
      <c r="A5249" s="255"/>
    </row>
    <row r="5250" customFormat="1" spans="1:1">
      <c r="A5250" s="255"/>
    </row>
    <row r="5251" customFormat="1" spans="1:1">
      <c r="A5251" s="255"/>
    </row>
    <row r="5252" customFormat="1" spans="1:1">
      <c r="A5252" s="255"/>
    </row>
    <row r="5253" customFormat="1" spans="1:1">
      <c r="A5253" s="255"/>
    </row>
    <row r="5254" customFormat="1" spans="1:1">
      <c r="A5254" s="255"/>
    </row>
    <row r="5255" customFormat="1" spans="1:1">
      <c r="A5255" s="255"/>
    </row>
    <row r="5256" customFormat="1" spans="1:1">
      <c r="A5256" s="255"/>
    </row>
    <row r="5257" customFormat="1" spans="1:1">
      <c r="A5257" s="255"/>
    </row>
    <row r="5258" customFormat="1" spans="1:1">
      <c r="A5258" s="255"/>
    </row>
    <row r="5259" customFormat="1" spans="1:1">
      <c r="A5259" s="255"/>
    </row>
    <row r="5260" customFormat="1" spans="1:1">
      <c r="A5260" s="255"/>
    </row>
    <row r="5261" customFormat="1" spans="1:1">
      <c r="A5261" s="255"/>
    </row>
    <row r="5262" customFormat="1" spans="1:1">
      <c r="A5262" s="255"/>
    </row>
    <row r="5263" customFormat="1" spans="1:1">
      <c r="A5263" s="255"/>
    </row>
    <row r="5264" customFormat="1" spans="1:1">
      <c r="A5264" s="255"/>
    </row>
    <row r="5265" customFormat="1" spans="1:1">
      <c r="A5265" s="255"/>
    </row>
    <row r="5266" customFormat="1" spans="1:1">
      <c r="A5266" s="255"/>
    </row>
    <row r="5267" customFormat="1" spans="1:1">
      <c r="A5267" s="255"/>
    </row>
    <row r="5268" customFormat="1" spans="1:1">
      <c r="A5268" s="255"/>
    </row>
    <row r="5269" customFormat="1" spans="1:1">
      <c r="A5269" s="255"/>
    </row>
    <row r="5270" customFormat="1" spans="1:1">
      <c r="A5270" s="255"/>
    </row>
    <row r="5271" customFormat="1" spans="1:1">
      <c r="A5271" s="255"/>
    </row>
    <row r="5272" customFormat="1" spans="1:1">
      <c r="A5272" s="255"/>
    </row>
    <row r="5273" customFormat="1" spans="1:1">
      <c r="A5273" s="255"/>
    </row>
    <row r="5274" customFormat="1" spans="1:1">
      <c r="A5274" s="255"/>
    </row>
    <row r="5275" customFormat="1" spans="1:1">
      <c r="A5275" s="255"/>
    </row>
    <row r="5276" customFormat="1" spans="1:1">
      <c r="A5276" s="255"/>
    </row>
    <row r="5277" customFormat="1" spans="1:1">
      <c r="A5277" s="255"/>
    </row>
    <row r="5278" customFormat="1" spans="1:1">
      <c r="A5278" s="255"/>
    </row>
    <row r="5279" customFormat="1" spans="1:1">
      <c r="A5279" s="255"/>
    </row>
    <row r="5280" customFormat="1" spans="1:1">
      <c r="A5280" s="255"/>
    </row>
    <row r="5281" customFormat="1" spans="1:1">
      <c r="A5281" s="255"/>
    </row>
    <row r="5282" customFormat="1" spans="1:1">
      <c r="A5282" s="255"/>
    </row>
    <row r="5283" customFormat="1" spans="1:1">
      <c r="A5283" s="255"/>
    </row>
    <row r="5284" customFormat="1" spans="1:1">
      <c r="A5284" s="255"/>
    </row>
    <row r="5285" customFormat="1" spans="1:1">
      <c r="A5285" s="255"/>
    </row>
    <row r="5286" customFormat="1" spans="1:1">
      <c r="A5286" s="255"/>
    </row>
    <row r="5287" customFormat="1" spans="1:1">
      <c r="A5287" s="255"/>
    </row>
    <row r="5288" customFormat="1" spans="1:1">
      <c r="A5288" s="255"/>
    </row>
    <row r="5289" customFormat="1" spans="1:1">
      <c r="A5289" s="255"/>
    </row>
    <row r="5290" customFormat="1" spans="1:1">
      <c r="A5290" s="255"/>
    </row>
    <row r="5291" customFormat="1" spans="1:1">
      <c r="A5291" s="255"/>
    </row>
    <row r="5292" customFormat="1" spans="1:1">
      <c r="A5292" s="255"/>
    </row>
    <row r="5293" customFormat="1" spans="1:1">
      <c r="A5293" s="255"/>
    </row>
    <row r="5294" customFormat="1" spans="1:1">
      <c r="A5294" s="255"/>
    </row>
    <row r="5295" customFormat="1" spans="1:1">
      <c r="A5295" s="255"/>
    </row>
    <row r="5296" customFormat="1" spans="1:1">
      <c r="A5296" s="255"/>
    </row>
    <row r="5297" customFormat="1" spans="1:1">
      <c r="A5297" s="255"/>
    </row>
    <row r="5298" customFormat="1" spans="1:1">
      <c r="A5298" s="255"/>
    </row>
    <row r="5299" customFormat="1" spans="1:1">
      <c r="A5299" s="255"/>
    </row>
    <row r="5300" customFormat="1" spans="1:1">
      <c r="A5300" s="255"/>
    </row>
    <row r="5301" customFormat="1" spans="1:1">
      <c r="A5301" s="255"/>
    </row>
    <row r="5302" customFormat="1" spans="1:1">
      <c r="A5302" s="255"/>
    </row>
    <row r="5303" customFormat="1" spans="1:1">
      <c r="A5303" s="255"/>
    </row>
    <row r="5304" customFormat="1" spans="1:1">
      <c r="A5304" s="255"/>
    </row>
    <row r="5305" customFormat="1" spans="1:1">
      <c r="A5305" s="255"/>
    </row>
    <row r="5306" customFormat="1" spans="1:1">
      <c r="A5306" s="255"/>
    </row>
    <row r="5307" customFormat="1" spans="1:1">
      <c r="A5307" s="255"/>
    </row>
    <row r="5308" customFormat="1" spans="1:1">
      <c r="A5308" s="255"/>
    </row>
    <row r="5309" customFormat="1" spans="1:1">
      <c r="A5309" s="255"/>
    </row>
    <row r="5310" customFormat="1" spans="1:1">
      <c r="A5310" s="255"/>
    </row>
    <row r="5311" customFormat="1" spans="1:1">
      <c r="A5311" s="255"/>
    </row>
    <row r="5312" customFormat="1" spans="1:1">
      <c r="A5312" s="255"/>
    </row>
    <row r="5313" customFormat="1" spans="1:1">
      <c r="A5313" s="255"/>
    </row>
    <row r="5314" customFormat="1" spans="1:1">
      <c r="A5314" s="255"/>
    </row>
    <row r="5315" customFormat="1" spans="1:1">
      <c r="A5315" s="255"/>
    </row>
    <row r="5316" customFormat="1" spans="1:1">
      <c r="A5316" s="255"/>
    </row>
    <row r="5317" customFormat="1" spans="1:1">
      <c r="A5317" s="255"/>
    </row>
    <row r="5318" customFormat="1" spans="1:1">
      <c r="A5318" s="255"/>
    </row>
    <row r="5319" customFormat="1" spans="1:1">
      <c r="A5319" s="255"/>
    </row>
    <row r="5320" customFormat="1" spans="1:1">
      <c r="A5320" s="255"/>
    </row>
    <row r="5321" customFormat="1" spans="1:1">
      <c r="A5321" s="255"/>
    </row>
    <row r="5322" customFormat="1" spans="1:1">
      <c r="A5322" s="255"/>
    </row>
    <row r="5323" customFormat="1" spans="1:1">
      <c r="A5323" s="255"/>
    </row>
    <row r="5324" customFormat="1" spans="1:1">
      <c r="A5324" s="255"/>
    </row>
    <row r="5325" customFormat="1" spans="1:1">
      <c r="A5325" s="255"/>
    </row>
    <row r="5326" customFormat="1" spans="1:1">
      <c r="A5326" s="255"/>
    </row>
    <row r="5327" customFormat="1" spans="1:1">
      <c r="A5327" s="255"/>
    </row>
    <row r="5328" customFormat="1" spans="1:1">
      <c r="A5328" s="255"/>
    </row>
    <row r="5329" customFormat="1" spans="1:1">
      <c r="A5329" s="255"/>
    </row>
    <row r="5330" customFormat="1" spans="1:1">
      <c r="A5330" s="255"/>
    </row>
    <row r="5331" customFormat="1" spans="1:1">
      <c r="A5331" s="255"/>
    </row>
    <row r="5332" customFormat="1" spans="1:1">
      <c r="A5332" s="255"/>
    </row>
    <row r="5333" customFormat="1" spans="1:1">
      <c r="A5333" s="255"/>
    </row>
    <row r="5334" customFormat="1" spans="1:1">
      <c r="A5334" s="255"/>
    </row>
    <row r="5335" customFormat="1" spans="1:1">
      <c r="A5335" s="255"/>
    </row>
    <row r="5336" customFormat="1" spans="1:1">
      <c r="A5336" s="255"/>
    </row>
    <row r="5337" customFormat="1" spans="1:1">
      <c r="A5337" s="255"/>
    </row>
    <row r="5338" customFormat="1" spans="1:1">
      <c r="A5338" s="255"/>
    </row>
    <row r="5339" customFormat="1" spans="1:1">
      <c r="A5339" s="255"/>
    </row>
    <row r="5340" customFormat="1" spans="1:1">
      <c r="A5340" s="255"/>
    </row>
    <row r="5341" customFormat="1" spans="1:1">
      <c r="A5341" s="255"/>
    </row>
    <row r="5342" customFormat="1" spans="1:1">
      <c r="A5342" s="255"/>
    </row>
    <row r="5343" customFormat="1" spans="1:1">
      <c r="A5343" s="255"/>
    </row>
    <row r="5344" customFormat="1" spans="1:1">
      <c r="A5344" s="255"/>
    </row>
    <row r="5345" customFormat="1" spans="1:1">
      <c r="A5345" s="255"/>
    </row>
    <row r="5346" customFormat="1" spans="1:1">
      <c r="A5346" s="255"/>
    </row>
    <row r="5347" customFormat="1" spans="1:1">
      <c r="A5347" s="255"/>
    </row>
    <row r="5348" customFormat="1" spans="1:1">
      <c r="A5348" s="255"/>
    </row>
    <row r="5349" customFormat="1" spans="1:1">
      <c r="A5349" s="255"/>
    </row>
    <row r="5350" customFormat="1" spans="1:1">
      <c r="A5350" s="255"/>
    </row>
    <row r="5351" customFormat="1" spans="1:1">
      <c r="A5351" s="255"/>
    </row>
    <row r="5352" customFormat="1" spans="1:1">
      <c r="A5352" s="255"/>
    </row>
    <row r="5353" customFormat="1" spans="1:1">
      <c r="A5353" s="255"/>
    </row>
    <row r="5354" customFormat="1" spans="1:1">
      <c r="A5354" s="255"/>
    </row>
    <row r="5355" customFormat="1" spans="1:1">
      <c r="A5355" s="255"/>
    </row>
    <row r="5356" customFormat="1" spans="1:1">
      <c r="A5356" s="255"/>
    </row>
    <row r="5357" customFormat="1" spans="1:1">
      <c r="A5357" s="255"/>
    </row>
    <row r="5358" customFormat="1" spans="1:1">
      <c r="A5358" s="255"/>
    </row>
    <row r="5359" customFormat="1" spans="1:1">
      <c r="A5359" s="255"/>
    </row>
    <row r="5360" customFormat="1" spans="1:1">
      <c r="A5360" s="255"/>
    </row>
    <row r="5361" customFormat="1" spans="1:1">
      <c r="A5361" s="255"/>
    </row>
    <row r="5362" customFormat="1" spans="1:1">
      <c r="A5362" s="255"/>
    </row>
    <row r="5363" customFormat="1" spans="1:1">
      <c r="A5363" s="255"/>
    </row>
    <row r="5364" customFormat="1" spans="1:1">
      <c r="A5364" s="255"/>
    </row>
    <row r="5365" customFormat="1" spans="1:1">
      <c r="A5365" s="255"/>
    </row>
    <row r="5366" customFormat="1" spans="1:1">
      <c r="A5366" s="255"/>
    </row>
    <row r="5367" customFormat="1" spans="1:1">
      <c r="A5367" s="255"/>
    </row>
    <row r="5368" customFormat="1" spans="1:1">
      <c r="A5368" s="255"/>
    </row>
    <row r="5369" customFormat="1" spans="1:1">
      <c r="A5369" s="255"/>
    </row>
    <row r="5370" customFormat="1" spans="1:1">
      <c r="A5370" s="255"/>
    </row>
    <row r="5371" customFormat="1" spans="1:1">
      <c r="A5371" s="255"/>
    </row>
    <row r="5372" customFormat="1" spans="1:1">
      <c r="A5372" s="255"/>
    </row>
    <row r="5373" customFormat="1" spans="1:1">
      <c r="A5373" s="255"/>
    </row>
    <row r="5374" customFormat="1" spans="1:1">
      <c r="A5374" s="255"/>
    </row>
    <row r="5375" customFormat="1" spans="1:1">
      <c r="A5375" s="255"/>
    </row>
    <row r="5376" customFormat="1" spans="1:1">
      <c r="A5376" s="255"/>
    </row>
    <row r="5377" customFormat="1" spans="1:1">
      <c r="A5377" s="255"/>
    </row>
    <row r="5378" customFormat="1" spans="1:1">
      <c r="A5378" s="255"/>
    </row>
    <row r="5379" customFormat="1" spans="1:1">
      <c r="A5379" s="255"/>
    </row>
    <row r="5380" customFormat="1" spans="1:1">
      <c r="A5380" s="255"/>
    </row>
    <row r="5381" customFormat="1" spans="1:1">
      <c r="A5381" s="255"/>
    </row>
    <row r="5382" customFormat="1" spans="1:1">
      <c r="A5382" s="255"/>
    </row>
    <row r="5383" customFormat="1" spans="1:1">
      <c r="A5383" s="255"/>
    </row>
    <row r="5384" customFormat="1" spans="1:1">
      <c r="A5384" s="255"/>
    </row>
    <row r="5385" customFormat="1" spans="1:1">
      <c r="A5385" s="255"/>
    </row>
    <row r="5386" customFormat="1" spans="1:1">
      <c r="A5386" s="255"/>
    </row>
    <row r="5387" customFormat="1" spans="1:1">
      <c r="A5387" s="255"/>
    </row>
    <row r="5388" customFormat="1" spans="1:1">
      <c r="A5388" s="255"/>
    </row>
    <row r="5389" customFormat="1" spans="1:1">
      <c r="A5389" s="255"/>
    </row>
    <row r="5390" customFormat="1" spans="1:1">
      <c r="A5390" s="255"/>
    </row>
    <row r="5391" customFormat="1" spans="1:1">
      <c r="A5391" s="255"/>
    </row>
    <row r="5392" customFormat="1" spans="1:1">
      <c r="A5392" s="255"/>
    </row>
    <row r="5393" customFormat="1" spans="1:1">
      <c r="A5393" s="255"/>
    </row>
    <row r="5394" customFormat="1" spans="1:1">
      <c r="A5394" s="255"/>
    </row>
    <row r="5395" customFormat="1" spans="1:1">
      <c r="A5395" s="255"/>
    </row>
    <row r="5396" customFormat="1" spans="1:1">
      <c r="A5396" s="255"/>
    </row>
    <row r="5397" customFormat="1" spans="1:1">
      <c r="A5397" s="255"/>
    </row>
    <row r="5398" customFormat="1" spans="1:1">
      <c r="A5398" s="255"/>
    </row>
    <row r="5399" customFormat="1" spans="1:1">
      <c r="A5399" s="255"/>
    </row>
    <row r="5400" customFormat="1" spans="1:1">
      <c r="A5400" s="255"/>
    </row>
    <row r="5401" customFormat="1" spans="1:1">
      <c r="A5401" s="255"/>
    </row>
    <row r="5402" customFormat="1" spans="1:1">
      <c r="A5402" s="255"/>
    </row>
    <row r="5403" customFormat="1" spans="1:1">
      <c r="A5403" s="255"/>
    </row>
    <row r="5404" customFormat="1" spans="1:1">
      <c r="A5404" s="255"/>
    </row>
    <row r="5405" customFormat="1" spans="1:1">
      <c r="A5405" s="255"/>
    </row>
    <row r="5406" customFormat="1" spans="1:1">
      <c r="A5406" s="255"/>
    </row>
    <row r="5407" customFormat="1" spans="1:1">
      <c r="A5407" s="255"/>
    </row>
    <row r="5408" customFormat="1" spans="1:1">
      <c r="A5408" s="255"/>
    </row>
    <row r="5409" customFormat="1" spans="1:1">
      <c r="A5409" s="255"/>
    </row>
    <row r="5410" customFormat="1" spans="1:1">
      <c r="A5410" s="255"/>
    </row>
    <row r="5411" customFormat="1" spans="1:1">
      <c r="A5411" s="255"/>
    </row>
    <row r="5412" customFormat="1" spans="1:1">
      <c r="A5412" s="255"/>
    </row>
    <row r="5413" customFormat="1" spans="1:1">
      <c r="A5413" s="255"/>
    </row>
    <row r="5414" customFormat="1" spans="1:1">
      <c r="A5414" s="255"/>
    </row>
    <row r="5415" customFormat="1" spans="1:1">
      <c r="A5415" s="255"/>
    </row>
    <row r="5416" customFormat="1" spans="1:1">
      <c r="A5416" s="255"/>
    </row>
    <row r="5417" customFormat="1" spans="1:1">
      <c r="A5417" s="255"/>
    </row>
    <row r="5418" customFormat="1" spans="1:1">
      <c r="A5418" s="255"/>
    </row>
    <row r="5419" customFormat="1" spans="1:1">
      <c r="A5419" s="255"/>
    </row>
    <row r="5420" customFormat="1" spans="1:1">
      <c r="A5420" s="255"/>
    </row>
    <row r="5421" customFormat="1" spans="1:1">
      <c r="A5421" s="255"/>
    </row>
    <row r="5422" customFormat="1" spans="1:1">
      <c r="A5422" s="255"/>
    </row>
    <row r="5423" customFormat="1" spans="1:1">
      <c r="A5423" s="255"/>
    </row>
    <row r="5424" customFormat="1" spans="1:1">
      <c r="A5424" s="255"/>
    </row>
    <row r="5425" customFormat="1" spans="1:1">
      <c r="A5425" s="255"/>
    </row>
    <row r="5426" customFormat="1" spans="1:1">
      <c r="A5426" s="255"/>
    </row>
    <row r="5427" customFormat="1" spans="1:1">
      <c r="A5427" s="255"/>
    </row>
    <row r="5428" customFormat="1" spans="1:1">
      <c r="A5428" s="255"/>
    </row>
    <row r="5429" customFormat="1" spans="1:1">
      <c r="A5429" s="255"/>
    </row>
    <row r="5430" customFormat="1" spans="1:1">
      <c r="A5430" s="255"/>
    </row>
    <row r="5431" customFormat="1" spans="1:1">
      <c r="A5431" s="255"/>
    </row>
    <row r="5432" customFormat="1" spans="1:1">
      <c r="A5432" s="255"/>
    </row>
    <row r="5433" customFormat="1" spans="1:1">
      <c r="A5433" s="255"/>
    </row>
    <row r="5434" customFormat="1" spans="1:1">
      <c r="A5434" s="255"/>
    </row>
    <row r="5435" customFormat="1" spans="1:1">
      <c r="A5435" s="255"/>
    </row>
    <row r="5436" customFormat="1" spans="1:1">
      <c r="A5436" s="255"/>
    </row>
    <row r="5437" customFormat="1" spans="1:1">
      <c r="A5437" s="255"/>
    </row>
    <row r="5438" customFormat="1" spans="1:1">
      <c r="A5438" s="255"/>
    </row>
    <row r="5439" customFormat="1" spans="1:1">
      <c r="A5439" s="255"/>
    </row>
    <row r="5440" customFormat="1" spans="1:1">
      <c r="A5440" s="255"/>
    </row>
    <row r="5441" customFormat="1" spans="1:1">
      <c r="A5441" s="255"/>
    </row>
    <row r="5442" customFormat="1" spans="1:1">
      <c r="A5442" s="255"/>
    </row>
    <row r="5443" customFormat="1" spans="1:1">
      <c r="A5443" s="255"/>
    </row>
    <row r="5444" customFormat="1" spans="1:1">
      <c r="A5444" s="255"/>
    </row>
    <row r="5445" customFormat="1" spans="1:1">
      <c r="A5445" s="255"/>
    </row>
    <row r="5446" customFormat="1" spans="1:1">
      <c r="A5446" s="255"/>
    </row>
    <row r="5447" customFormat="1" spans="1:1">
      <c r="A5447" s="255"/>
    </row>
    <row r="5448" customFormat="1" spans="1:1">
      <c r="A5448" s="255"/>
    </row>
    <row r="5449" customFormat="1" spans="1:1">
      <c r="A5449" s="255"/>
    </row>
    <row r="5450" customFormat="1" spans="1:1">
      <c r="A5450" s="255"/>
    </row>
    <row r="5451" customFormat="1" spans="1:1">
      <c r="A5451" s="255"/>
    </row>
    <row r="5452" customFormat="1" spans="1:1">
      <c r="A5452" s="255"/>
    </row>
    <row r="5453" customFormat="1" spans="1:1">
      <c r="A5453" s="255"/>
    </row>
    <row r="5454" customFormat="1" spans="1:1">
      <c r="A5454" s="255"/>
    </row>
    <row r="5455" customFormat="1" spans="1:1">
      <c r="A5455" s="255"/>
    </row>
    <row r="5456" customFormat="1" spans="1:1">
      <c r="A5456" s="255"/>
    </row>
    <row r="5457" customFormat="1" spans="1:1">
      <c r="A5457" s="255"/>
    </row>
    <row r="5458" customFormat="1" spans="1:1">
      <c r="A5458" s="255"/>
    </row>
    <row r="5459" customFormat="1" spans="1:1">
      <c r="A5459" s="255"/>
    </row>
    <row r="5460" customFormat="1" spans="1:1">
      <c r="A5460" s="255"/>
    </row>
    <row r="5461" customFormat="1" spans="1:1">
      <c r="A5461" s="255"/>
    </row>
    <row r="5462" customFormat="1" spans="1:1">
      <c r="A5462" s="255"/>
    </row>
    <row r="5463" customFormat="1" spans="1:1">
      <c r="A5463" s="255"/>
    </row>
    <row r="5464" customFormat="1" spans="1:1">
      <c r="A5464" s="255"/>
    </row>
    <row r="5465" customFormat="1" spans="1:1">
      <c r="A5465" s="255"/>
    </row>
    <row r="5466" customFormat="1" spans="1:1">
      <c r="A5466" s="255"/>
    </row>
    <row r="5467" customFormat="1" spans="1:1">
      <c r="A5467" s="255"/>
    </row>
    <row r="5468" customFormat="1" spans="1:1">
      <c r="A5468" s="255"/>
    </row>
    <row r="5469" customFormat="1" spans="1:1">
      <c r="A5469" s="255"/>
    </row>
    <row r="5470" customFormat="1" spans="1:1">
      <c r="A5470" s="255"/>
    </row>
    <row r="5471" customFormat="1" spans="1:1">
      <c r="A5471" s="255"/>
    </row>
    <row r="5472" customFormat="1" spans="1:1">
      <c r="A5472" s="255"/>
    </row>
    <row r="5473" customFormat="1" spans="1:1">
      <c r="A5473" s="255"/>
    </row>
    <row r="5474" customFormat="1" spans="1:1">
      <c r="A5474" s="255"/>
    </row>
    <row r="5475" customFormat="1" spans="1:1">
      <c r="A5475" s="255"/>
    </row>
    <row r="5476" customFormat="1" spans="1:1">
      <c r="A5476" s="255"/>
    </row>
    <row r="5477" customFormat="1" spans="1:1">
      <c r="A5477" s="255"/>
    </row>
    <row r="5478" customFormat="1" spans="1:1">
      <c r="A5478" s="255"/>
    </row>
    <row r="5479" customFormat="1" spans="1:1">
      <c r="A5479" s="255"/>
    </row>
    <row r="5480" customFormat="1" spans="1:1">
      <c r="A5480" s="255"/>
    </row>
    <row r="5481" customFormat="1" spans="1:1">
      <c r="A5481" s="255"/>
    </row>
    <row r="5482" customFormat="1" spans="1:1">
      <c r="A5482" s="255"/>
    </row>
    <row r="5483" customFormat="1" spans="1:1">
      <c r="A5483" s="255"/>
    </row>
    <row r="5484" customFormat="1" spans="1:1">
      <c r="A5484" s="255"/>
    </row>
    <row r="5485" customFormat="1" spans="1:1">
      <c r="A5485" s="255"/>
    </row>
    <row r="5486" customFormat="1" spans="1:1">
      <c r="A5486" s="255"/>
    </row>
    <row r="5487" customFormat="1" spans="1:1">
      <c r="A5487" s="255"/>
    </row>
    <row r="5488" customFormat="1" spans="1:1">
      <c r="A5488" s="255"/>
    </row>
    <row r="5489" customFormat="1" spans="1:1">
      <c r="A5489" s="255"/>
    </row>
    <row r="5490" customFormat="1" spans="1:1">
      <c r="A5490" s="255"/>
    </row>
    <row r="5491" customFormat="1" spans="1:1">
      <c r="A5491" s="255"/>
    </row>
    <row r="5492" customFormat="1" spans="1:1">
      <c r="A5492" s="255"/>
    </row>
    <row r="5493" customFormat="1" spans="1:1">
      <c r="A5493" s="255"/>
    </row>
    <row r="5494" customFormat="1" spans="1:1">
      <c r="A5494" s="255"/>
    </row>
    <row r="5495" customFormat="1" spans="1:1">
      <c r="A5495" s="255"/>
    </row>
    <row r="5496" customFormat="1" spans="1:1">
      <c r="A5496" s="255"/>
    </row>
    <row r="5497" customFormat="1" spans="1:1">
      <c r="A5497" s="255"/>
    </row>
    <row r="5498" customFormat="1" spans="1:1">
      <c r="A5498" s="255"/>
    </row>
    <row r="5499" customFormat="1" spans="1:1">
      <c r="A5499" s="255"/>
    </row>
    <row r="5500" customFormat="1" spans="1:1">
      <c r="A5500" s="255"/>
    </row>
    <row r="5501" customFormat="1" spans="1:1">
      <c r="A5501" s="255"/>
    </row>
    <row r="5502" customFormat="1" spans="1:1">
      <c r="A5502" s="255"/>
    </row>
    <row r="5503" customFormat="1" spans="1:1">
      <c r="A5503" s="255"/>
    </row>
    <row r="5504" customFormat="1" spans="1:1">
      <c r="A5504" s="255"/>
    </row>
    <row r="5505" customFormat="1" spans="1:1">
      <c r="A5505" s="255"/>
    </row>
    <row r="5506" customFormat="1" spans="1:1">
      <c r="A5506" s="255"/>
    </row>
    <row r="5507" customFormat="1" spans="1:1">
      <c r="A5507" s="255"/>
    </row>
    <row r="5508" customFormat="1" spans="1:1">
      <c r="A5508" s="255"/>
    </row>
    <row r="5509" customFormat="1" spans="1:1">
      <c r="A5509" s="255"/>
    </row>
    <row r="5510" customFormat="1" spans="1:1">
      <c r="A5510" s="255"/>
    </row>
    <row r="5511" customFormat="1" spans="1:1">
      <c r="A5511" s="255"/>
    </row>
    <row r="5512" customFormat="1" spans="1:1">
      <c r="A5512" s="255"/>
    </row>
    <row r="5513" customFormat="1" spans="1:1">
      <c r="A5513" s="255"/>
    </row>
    <row r="5514" customFormat="1" spans="1:1">
      <c r="A5514" s="255"/>
    </row>
    <row r="5515" customFormat="1" spans="1:1">
      <c r="A5515" s="255"/>
    </row>
    <row r="5516" customFormat="1" spans="1:1">
      <c r="A5516" s="255"/>
    </row>
    <row r="5517" customFormat="1" spans="1:1">
      <c r="A5517" s="255"/>
    </row>
    <row r="5518" customFormat="1" spans="1:1">
      <c r="A5518" s="255"/>
    </row>
    <row r="5519" customFormat="1" spans="1:1">
      <c r="A5519" s="255"/>
    </row>
    <row r="5520" customFormat="1" spans="1:1">
      <c r="A5520" s="255"/>
    </row>
    <row r="5521" customFormat="1" spans="1:1">
      <c r="A5521" s="255"/>
    </row>
    <row r="5522" customFormat="1" spans="1:1">
      <c r="A5522" s="255"/>
    </row>
    <row r="5523" customFormat="1" spans="1:1">
      <c r="A5523" s="255"/>
    </row>
    <row r="5524" customFormat="1" spans="1:1">
      <c r="A5524" s="255"/>
    </row>
    <row r="5525" customFormat="1" spans="1:1">
      <c r="A5525" s="255"/>
    </row>
    <row r="5526" customFormat="1" spans="1:1">
      <c r="A5526" s="255"/>
    </row>
    <row r="5527" customFormat="1" spans="1:1">
      <c r="A5527" s="255"/>
    </row>
    <row r="5528" customFormat="1" spans="1:1">
      <c r="A5528" s="255"/>
    </row>
    <row r="5529" customFormat="1" spans="1:1">
      <c r="A5529" s="255"/>
    </row>
    <row r="5530" customFormat="1" spans="1:1">
      <c r="A5530" s="255"/>
    </row>
    <row r="5531" customFormat="1" spans="1:1">
      <c r="A5531" s="255"/>
    </row>
    <row r="5532" customFormat="1" spans="1:1">
      <c r="A5532" s="255"/>
    </row>
    <row r="5533" customFormat="1" spans="1:1">
      <c r="A5533" s="255"/>
    </row>
    <row r="5534" customFormat="1" spans="1:1">
      <c r="A5534" s="255"/>
    </row>
    <row r="5535" customFormat="1" spans="1:1">
      <c r="A5535" s="255"/>
    </row>
    <row r="5536" customFormat="1" spans="1:1">
      <c r="A5536" s="255"/>
    </row>
    <row r="5537" customFormat="1" spans="1:1">
      <c r="A5537" s="255"/>
    </row>
    <row r="5538" customFormat="1" spans="1:1">
      <c r="A5538" s="255"/>
    </row>
    <row r="5539" customFormat="1" spans="1:1">
      <c r="A5539" s="255"/>
    </row>
    <row r="5540" customFormat="1" spans="1:1">
      <c r="A5540" s="255"/>
    </row>
    <row r="5541" customFormat="1" spans="1:1">
      <c r="A5541" s="255"/>
    </row>
    <row r="5542" customFormat="1" spans="1:1">
      <c r="A5542" s="255"/>
    </row>
    <row r="5543" customFormat="1" spans="1:1">
      <c r="A5543" s="255"/>
    </row>
    <row r="5544" customFormat="1" spans="1:1">
      <c r="A5544" s="255"/>
    </row>
    <row r="5545" customFormat="1" spans="1:1">
      <c r="A5545" s="255"/>
    </row>
    <row r="5546" customFormat="1" spans="1:1">
      <c r="A5546" s="255"/>
    </row>
    <row r="5547" customFormat="1" spans="1:1">
      <c r="A5547" s="255"/>
    </row>
    <row r="5548" customFormat="1" spans="1:1">
      <c r="A5548" s="255"/>
    </row>
    <row r="5549" customFormat="1" spans="1:1">
      <c r="A5549" s="255"/>
    </row>
    <row r="5550" customFormat="1" spans="1:1">
      <c r="A5550" s="255"/>
    </row>
    <row r="5551" customFormat="1" spans="1:1">
      <c r="A5551" s="255"/>
    </row>
    <row r="5552" customFormat="1" spans="1:1">
      <c r="A5552" s="255"/>
    </row>
    <row r="5553" customFormat="1" spans="1:1">
      <c r="A5553" s="255"/>
    </row>
    <row r="5554" customFormat="1" spans="1:1">
      <c r="A5554" s="255"/>
    </row>
    <row r="5555" customFormat="1" spans="1:1">
      <c r="A5555" s="255"/>
    </row>
    <row r="5556" customFormat="1" spans="1:1">
      <c r="A5556" s="255"/>
    </row>
    <row r="5557" customFormat="1" spans="1:1">
      <c r="A5557" s="255"/>
    </row>
    <row r="5558" customFormat="1" spans="1:1">
      <c r="A5558" s="255"/>
    </row>
    <row r="5559" customFormat="1" spans="1:1">
      <c r="A5559" s="255"/>
    </row>
    <row r="5560" customFormat="1" spans="1:1">
      <c r="A5560" s="255"/>
    </row>
    <row r="5561" customFormat="1" spans="1:1">
      <c r="A5561" s="255"/>
    </row>
    <row r="5562" customFormat="1" spans="1:1">
      <c r="A5562" s="255"/>
    </row>
    <row r="5563" customFormat="1" spans="1:1">
      <c r="A5563" s="255"/>
    </row>
    <row r="5564" customFormat="1" spans="1:1">
      <c r="A5564" s="255"/>
    </row>
    <row r="5565" customFormat="1" spans="1:1">
      <c r="A5565" s="255"/>
    </row>
    <row r="5566" customFormat="1" spans="1:1">
      <c r="A5566" s="255"/>
    </row>
    <row r="5567" customFormat="1" spans="1:1">
      <c r="A5567" s="255"/>
    </row>
    <row r="5568" customFormat="1" spans="1:1">
      <c r="A5568" s="255"/>
    </row>
    <row r="5569" customFormat="1" spans="1:1">
      <c r="A5569" s="255"/>
    </row>
    <row r="5570" customFormat="1" spans="1:1">
      <c r="A5570" s="255"/>
    </row>
    <row r="5571" customFormat="1" spans="1:1">
      <c r="A5571" s="255"/>
    </row>
    <row r="5572" customFormat="1" spans="1:1">
      <c r="A5572" s="255"/>
    </row>
    <row r="5573" customFormat="1" spans="1:1">
      <c r="A5573" s="255"/>
    </row>
    <row r="5574" customFormat="1" spans="1:1">
      <c r="A5574" s="255"/>
    </row>
    <row r="5575" customFormat="1" spans="1:1">
      <c r="A5575" s="255"/>
    </row>
    <row r="5576" customFormat="1" spans="1:1">
      <c r="A5576" s="255"/>
    </row>
    <row r="5577" customFormat="1" spans="1:1">
      <c r="A5577" s="255"/>
    </row>
    <row r="5578" customFormat="1" spans="1:1">
      <c r="A5578" s="255"/>
    </row>
    <row r="5579" customFormat="1" spans="1:1">
      <c r="A5579" s="255"/>
    </row>
    <row r="5580" customFormat="1" spans="1:1">
      <c r="A5580" s="255"/>
    </row>
    <row r="5581" customFormat="1" spans="1:1">
      <c r="A5581" s="255"/>
    </row>
    <row r="5582" customFormat="1" spans="1:1">
      <c r="A5582" s="255"/>
    </row>
    <row r="5583" customFormat="1" spans="1:1">
      <c r="A5583" s="255"/>
    </row>
    <row r="5584" customFormat="1" spans="1:1">
      <c r="A5584" s="255"/>
    </row>
    <row r="5585" customFormat="1" spans="1:1">
      <c r="A5585" s="255"/>
    </row>
    <row r="5586" customFormat="1" spans="1:1">
      <c r="A5586" s="255"/>
    </row>
    <row r="5587" customFormat="1" spans="1:1">
      <c r="A5587" s="255"/>
    </row>
    <row r="5588" customFormat="1" spans="1:1">
      <c r="A5588" s="255"/>
    </row>
    <row r="5589" customFormat="1" spans="1:1">
      <c r="A5589" s="255"/>
    </row>
    <row r="5590" customFormat="1" spans="1:1">
      <c r="A5590" s="255"/>
    </row>
    <row r="5591" customFormat="1" spans="1:1">
      <c r="A5591" s="255"/>
    </row>
    <row r="5592" customFormat="1" spans="1:1">
      <c r="A5592" s="255"/>
    </row>
    <row r="5593" customFormat="1" spans="1:1">
      <c r="A5593" s="255"/>
    </row>
    <row r="5594" customFormat="1" spans="1:1">
      <c r="A5594" s="255"/>
    </row>
    <row r="5595" customFormat="1" spans="1:1">
      <c r="A5595" s="255"/>
    </row>
    <row r="5596" customFormat="1" spans="1:1">
      <c r="A5596" s="255"/>
    </row>
    <row r="5597" customFormat="1" spans="1:1">
      <c r="A5597" s="255"/>
    </row>
    <row r="5598" customFormat="1" spans="1:1">
      <c r="A5598" s="255"/>
    </row>
    <row r="5599" customFormat="1" spans="1:1">
      <c r="A5599" s="255"/>
    </row>
    <row r="5600" customFormat="1" spans="1:1">
      <c r="A5600" s="255"/>
    </row>
    <row r="5601" customFormat="1" spans="1:1">
      <c r="A5601" s="255"/>
    </row>
    <row r="5602" customFormat="1" spans="1:1">
      <c r="A5602" s="255"/>
    </row>
    <row r="5603" customFormat="1" spans="1:1">
      <c r="A5603" s="255"/>
    </row>
    <row r="5604" customFormat="1" spans="1:1">
      <c r="A5604" s="255"/>
    </row>
    <row r="5605" customFormat="1" spans="1:1">
      <c r="A5605" s="255"/>
    </row>
    <row r="5606" customFormat="1" spans="1:1">
      <c r="A5606" s="255"/>
    </row>
    <row r="5607" customFormat="1" spans="1:1">
      <c r="A5607" s="255"/>
    </row>
    <row r="5608" customFormat="1" spans="1:1">
      <c r="A5608" s="255"/>
    </row>
    <row r="5609" customFormat="1" spans="1:1">
      <c r="A5609" s="255"/>
    </row>
    <row r="5610" customFormat="1" spans="1:1">
      <c r="A5610" s="255"/>
    </row>
    <row r="5611" customFormat="1" spans="1:1">
      <c r="A5611" s="255"/>
    </row>
    <row r="5612" customFormat="1" spans="1:1">
      <c r="A5612" s="255"/>
    </row>
    <row r="5613" customFormat="1" spans="1:1">
      <c r="A5613" s="255"/>
    </row>
    <row r="5614" customFormat="1" spans="1:1">
      <c r="A5614" s="255"/>
    </row>
    <row r="5615" customFormat="1" spans="1:1">
      <c r="A5615" s="255"/>
    </row>
    <row r="5616" customFormat="1" spans="1:1">
      <c r="A5616" s="255"/>
    </row>
    <row r="5617" customFormat="1" spans="1:1">
      <c r="A5617" s="255"/>
    </row>
    <row r="5618" customFormat="1" spans="1:1">
      <c r="A5618" s="255"/>
    </row>
    <row r="5619" customFormat="1" spans="1:1">
      <c r="A5619" s="255"/>
    </row>
    <row r="5620" customFormat="1" spans="1:1">
      <c r="A5620" s="255"/>
    </row>
    <row r="5621" customFormat="1" spans="1:1">
      <c r="A5621" s="255"/>
    </row>
    <row r="5622" customFormat="1" spans="1:1">
      <c r="A5622" s="255"/>
    </row>
    <row r="5623" customFormat="1" spans="1:1">
      <c r="A5623" s="255"/>
    </row>
    <row r="5624" customFormat="1" spans="1:1">
      <c r="A5624" s="255"/>
    </row>
    <row r="5625" customFormat="1" spans="1:1">
      <c r="A5625" s="255"/>
    </row>
    <row r="5626" customFormat="1" spans="1:1">
      <c r="A5626" s="255"/>
    </row>
    <row r="5627" customFormat="1" spans="1:1">
      <c r="A5627" s="255"/>
    </row>
    <row r="5628" customFormat="1" spans="1:1">
      <c r="A5628" s="255"/>
    </row>
    <row r="5629" customFormat="1" spans="1:1">
      <c r="A5629" s="255"/>
    </row>
    <row r="5630" customFormat="1" spans="1:1">
      <c r="A5630" s="255"/>
    </row>
    <row r="5631" customFormat="1" spans="1:1">
      <c r="A5631" s="255"/>
    </row>
    <row r="5632" customFormat="1" spans="1:1">
      <c r="A5632" s="255"/>
    </row>
    <row r="5633" customFormat="1" spans="1:1">
      <c r="A5633" s="255"/>
    </row>
    <row r="5634" customFormat="1" spans="1:1">
      <c r="A5634" s="255"/>
    </row>
    <row r="5635" customFormat="1" spans="1:1">
      <c r="A5635" s="255"/>
    </row>
    <row r="5636" customFormat="1" spans="1:1">
      <c r="A5636" s="255"/>
    </row>
    <row r="5637" customFormat="1" spans="1:1">
      <c r="A5637" s="255"/>
    </row>
    <row r="5638" customFormat="1" spans="1:1">
      <c r="A5638" s="255"/>
    </row>
    <row r="5639" customFormat="1" spans="1:1">
      <c r="A5639" s="255"/>
    </row>
    <row r="5640" customFormat="1" spans="1:1">
      <c r="A5640" s="255"/>
    </row>
    <row r="5641" customFormat="1" spans="1:1">
      <c r="A5641" s="255"/>
    </row>
    <row r="5642" customFormat="1" spans="1:1">
      <c r="A5642" s="255"/>
    </row>
    <row r="5643" customFormat="1" spans="1:1">
      <c r="A5643" s="255"/>
    </row>
    <row r="5644" customFormat="1" spans="1:1">
      <c r="A5644" s="255"/>
    </row>
    <row r="5645" customFormat="1" spans="1:1">
      <c r="A5645" s="255"/>
    </row>
    <row r="5646" customFormat="1" spans="1:1">
      <c r="A5646" s="255"/>
    </row>
    <row r="5647" customFormat="1" spans="1:1">
      <c r="A5647" s="255"/>
    </row>
    <row r="5648" customFormat="1" spans="1:1">
      <c r="A5648" s="255"/>
    </row>
    <row r="5649" customFormat="1" spans="1:1">
      <c r="A5649" s="255"/>
    </row>
    <row r="5650" customFormat="1" spans="1:1">
      <c r="A5650" s="255"/>
    </row>
    <row r="5651" customFormat="1" spans="1:1">
      <c r="A5651" s="255"/>
    </row>
    <row r="5652" customFormat="1" spans="1:1">
      <c r="A5652" s="255"/>
    </row>
    <row r="5653" customFormat="1" spans="1:1">
      <c r="A5653" s="255"/>
    </row>
    <row r="5654" customFormat="1" spans="1:1">
      <c r="A5654" s="255"/>
    </row>
    <row r="5655" customFormat="1" spans="1:1">
      <c r="A5655" s="255"/>
    </row>
    <row r="5656" customFormat="1" spans="1:1">
      <c r="A5656" s="255"/>
    </row>
    <row r="5657" customFormat="1" spans="1:1">
      <c r="A5657" s="255"/>
    </row>
    <row r="5658" customFormat="1" spans="1:1">
      <c r="A5658" s="255"/>
    </row>
    <row r="5659" customFormat="1" spans="1:1">
      <c r="A5659" s="255"/>
    </row>
    <row r="5660" customFormat="1" spans="1:1">
      <c r="A5660" s="255"/>
    </row>
    <row r="5661" customFormat="1" spans="1:1">
      <c r="A5661" s="255"/>
    </row>
    <row r="5662" customFormat="1" spans="1:1">
      <c r="A5662" s="255"/>
    </row>
    <row r="5663" customFormat="1" spans="1:1">
      <c r="A5663" s="255"/>
    </row>
    <row r="5664" customFormat="1" spans="1:1">
      <c r="A5664" s="255"/>
    </row>
    <row r="5665" customFormat="1" spans="1:1">
      <c r="A5665" s="255"/>
    </row>
    <row r="5666" customFormat="1" spans="1:1">
      <c r="A5666" s="255"/>
    </row>
    <row r="5667" customFormat="1" spans="1:1">
      <c r="A5667" s="255"/>
    </row>
    <row r="5668" customFormat="1" spans="1:1">
      <c r="A5668" s="255"/>
    </row>
    <row r="5669" customFormat="1" spans="1:1">
      <c r="A5669" s="255"/>
    </row>
    <row r="5670" customFormat="1" spans="1:1">
      <c r="A5670" s="255"/>
    </row>
    <row r="5671" customFormat="1" spans="1:1">
      <c r="A5671" s="255"/>
    </row>
    <row r="5672" customFormat="1" spans="1:1">
      <c r="A5672" s="255"/>
    </row>
    <row r="5673" customFormat="1" spans="1:1">
      <c r="A5673" s="255"/>
    </row>
    <row r="5674" customFormat="1" spans="1:1">
      <c r="A5674" s="255"/>
    </row>
    <row r="5675" customFormat="1" spans="1:1">
      <c r="A5675" s="255"/>
    </row>
    <row r="5676" customFormat="1" spans="1:1">
      <c r="A5676" s="255"/>
    </row>
    <row r="5677" customFormat="1" spans="1:1">
      <c r="A5677" s="255"/>
    </row>
    <row r="5678" customFormat="1" spans="1:1">
      <c r="A5678" s="255"/>
    </row>
    <row r="5679" customFormat="1" spans="1:1">
      <c r="A5679" s="255"/>
    </row>
    <row r="5680" customFormat="1" spans="1:1">
      <c r="A5680" s="255"/>
    </row>
    <row r="5681" customFormat="1" spans="1:1">
      <c r="A5681" s="255"/>
    </row>
    <row r="5682" customFormat="1" spans="1:1">
      <c r="A5682" s="255"/>
    </row>
    <row r="5683" customFormat="1" spans="1:1">
      <c r="A5683" s="255"/>
    </row>
    <row r="5684" customFormat="1" spans="1:1">
      <c r="A5684" s="255"/>
    </row>
    <row r="5685" customFormat="1" spans="1:1">
      <c r="A5685" s="255"/>
    </row>
    <row r="5686" customFormat="1" spans="1:1">
      <c r="A5686" s="255"/>
    </row>
    <row r="5687" customFormat="1" spans="1:1">
      <c r="A5687" s="255"/>
    </row>
    <row r="5688" customFormat="1" spans="1:1">
      <c r="A5688" s="255"/>
    </row>
    <row r="5689" customFormat="1" spans="1:1">
      <c r="A5689" s="255"/>
    </row>
    <row r="5690" customFormat="1" spans="1:1">
      <c r="A5690" s="255"/>
    </row>
    <row r="5691" customFormat="1" spans="1:1">
      <c r="A5691" s="255"/>
    </row>
    <row r="5692" customFormat="1" spans="1:1">
      <c r="A5692" s="255"/>
    </row>
    <row r="5693" customFormat="1" spans="1:1">
      <c r="A5693" s="255"/>
    </row>
    <row r="5694" customFormat="1" spans="1:1">
      <c r="A5694" s="255"/>
    </row>
    <row r="5695" customFormat="1" spans="1:1">
      <c r="A5695" s="255"/>
    </row>
    <row r="5696" customFormat="1" spans="1:1">
      <c r="A5696" s="255"/>
    </row>
    <row r="5697" customFormat="1" spans="1:1">
      <c r="A5697" s="255"/>
    </row>
    <row r="5698" customFormat="1" spans="1:1">
      <c r="A5698" s="255"/>
    </row>
    <row r="5699" customFormat="1" spans="1:1">
      <c r="A5699" s="255"/>
    </row>
    <row r="5700" customFormat="1" spans="1:1">
      <c r="A5700" s="255"/>
    </row>
    <row r="5701" customFormat="1" spans="1:1">
      <c r="A5701" s="255"/>
    </row>
    <row r="5702" customFormat="1" spans="1:1">
      <c r="A5702" s="255"/>
    </row>
    <row r="5703" customFormat="1" spans="1:1">
      <c r="A5703" s="255"/>
    </row>
    <row r="5704" customFormat="1" spans="1:1">
      <c r="A5704" s="255"/>
    </row>
    <row r="5705" customFormat="1" spans="1:1">
      <c r="A5705" s="255"/>
    </row>
    <row r="5706" customFormat="1" spans="1:1">
      <c r="A5706" s="255"/>
    </row>
    <row r="5707" customFormat="1" spans="1:1">
      <c r="A5707" s="255"/>
    </row>
    <row r="5708" customFormat="1" spans="1:1">
      <c r="A5708" s="255"/>
    </row>
    <row r="5709" customFormat="1" spans="1:1">
      <c r="A5709" s="255"/>
    </row>
    <row r="5710" customFormat="1" spans="1:1">
      <c r="A5710" s="255"/>
    </row>
    <row r="5711" customFormat="1" spans="1:1">
      <c r="A5711" s="255"/>
    </row>
    <row r="5712" customFormat="1" spans="1:1">
      <c r="A5712" s="255"/>
    </row>
    <row r="5713" customFormat="1" spans="1:1">
      <c r="A5713" s="255"/>
    </row>
    <row r="5714" customFormat="1" spans="1:1">
      <c r="A5714" s="255"/>
    </row>
    <row r="5715" customFormat="1" spans="1:1">
      <c r="A5715" s="255"/>
    </row>
    <row r="5716" customFormat="1" spans="1:1">
      <c r="A5716" s="255"/>
    </row>
    <row r="5717" customFormat="1" spans="1:1">
      <c r="A5717" s="255"/>
    </row>
    <row r="5718" customFormat="1" spans="1:1">
      <c r="A5718" s="255"/>
    </row>
    <row r="5719" customFormat="1" spans="1:1">
      <c r="A5719" s="255"/>
    </row>
    <row r="5720" customFormat="1" spans="1:1">
      <c r="A5720" s="255"/>
    </row>
    <row r="5721" customFormat="1" spans="1:1">
      <c r="A5721" s="255"/>
    </row>
    <row r="5722" customFormat="1" spans="1:1">
      <c r="A5722" s="255"/>
    </row>
    <row r="5723" customFormat="1" spans="1:1">
      <c r="A5723" s="255"/>
    </row>
    <row r="5724" customFormat="1" spans="1:1">
      <c r="A5724" s="255"/>
    </row>
    <row r="5725" customFormat="1" spans="1:1">
      <c r="A5725" s="255"/>
    </row>
    <row r="5726" customFormat="1" spans="1:1">
      <c r="A5726" s="255"/>
    </row>
    <row r="5727" customFormat="1" spans="1:1">
      <c r="A5727" s="255"/>
    </row>
    <row r="5728" customFormat="1" spans="1:1">
      <c r="A5728" s="255"/>
    </row>
    <row r="5729" customFormat="1" spans="1:1">
      <c r="A5729" s="255"/>
    </row>
    <row r="5730" customFormat="1" spans="1:1">
      <c r="A5730" s="255"/>
    </row>
    <row r="5731" customFormat="1" spans="1:1">
      <c r="A5731" s="255"/>
    </row>
    <row r="5732" customFormat="1" spans="1:1">
      <c r="A5732" s="255"/>
    </row>
    <row r="5733" customFormat="1" spans="1:1">
      <c r="A5733" s="255"/>
    </row>
    <row r="5734" customFormat="1" spans="1:1">
      <c r="A5734" s="255"/>
    </row>
    <row r="5735" customFormat="1" spans="1:1">
      <c r="A5735" s="255"/>
    </row>
    <row r="5736" customFormat="1" spans="1:1">
      <c r="A5736" s="255"/>
    </row>
    <row r="5737" customFormat="1" spans="1:1">
      <c r="A5737" s="255"/>
    </row>
    <row r="5738" customFormat="1" spans="1:1">
      <c r="A5738" s="255"/>
    </row>
    <row r="5739" customFormat="1" spans="1:1">
      <c r="A5739" s="255"/>
    </row>
    <row r="5740" customFormat="1" spans="1:1">
      <c r="A5740" s="255"/>
    </row>
    <row r="5741" customFormat="1" spans="1:1">
      <c r="A5741" s="255"/>
    </row>
    <row r="5742" customFormat="1" spans="1:1">
      <c r="A5742" s="255"/>
    </row>
    <row r="5743" customFormat="1" spans="1:1">
      <c r="A5743" s="255"/>
    </row>
    <row r="5744" customFormat="1" spans="1:1">
      <c r="A5744" s="255"/>
    </row>
    <row r="5745" customFormat="1" spans="1:1">
      <c r="A5745" s="255"/>
    </row>
    <row r="5746" customFormat="1" spans="1:1">
      <c r="A5746" s="255"/>
    </row>
    <row r="5747" customFormat="1" spans="1:1">
      <c r="A5747" s="255"/>
    </row>
    <row r="5748" customFormat="1" spans="1:1">
      <c r="A5748" s="255"/>
    </row>
    <row r="5749" customFormat="1" spans="1:1">
      <c r="A5749" s="255"/>
    </row>
    <row r="5750" customFormat="1" spans="1:1">
      <c r="A5750" s="255"/>
    </row>
    <row r="5751" customFormat="1" spans="1:1">
      <c r="A5751" s="255"/>
    </row>
    <row r="5752" customFormat="1" spans="1:1">
      <c r="A5752" s="255"/>
    </row>
    <row r="5753" customFormat="1" spans="1:1">
      <c r="A5753" s="255"/>
    </row>
    <row r="5754" customFormat="1" spans="1:1">
      <c r="A5754" s="255"/>
    </row>
    <row r="5755" customFormat="1" spans="1:1">
      <c r="A5755" s="255"/>
    </row>
    <row r="5756" customFormat="1" spans="1:1">
      <c r="A5756" s="255"/>
    </row>
    <row r="5757" customFormat="1" spans="1:1">
      <c r="A5757" s="255"/>
    </row>
    <row r="5758" customFormat="1" spans="1:1">
      <c r="A5758" s="255"/>
    </row>
    <row r="5759" customFormat="1" spans="1:1">
      <c r="A5759" s="255"/>
    </row>
    <row r="5760" customFormat="1" spans="1:1">
      <c r="A5760" s="255"/>
    </row>
    <row r="5761" customFormat="1" spans="1:1">
      <c r="A5761" s="255"/>
    </row>
    <row r="5762" customFormat="1" spans="1:1">
      <c r="A5762" s="255"/>
    </row>
    <row r="5763" customFormat="1" spans="1:1">
      <c r="A5763" s="255"/>
    </row>
    <row r="5764" customFormat="1" spans="1:1">
      <c r="A5764" s="255"/>
    </row>
    <row r="5765" customFormat="1" spans="1:1">
      <c r="A5765" s="255"/>
    </row>
    <row r="5766" customFormat="1" spans="1:1">
      <c r="A5766" s="255"/>
    </row>
    <row r="5767" customFormat="1" spans="1:1">
      <c r="A5767" s="255"/>
    </row>
    <row r="5768" customFormat="1" spans="1:1">
      <c r="A5768" s="255"/>
    </row>
    <row r="5769" customFormat="1" spans="1:1">
      <c r="A5769" s="255"/>
    </row>
    <row r="5770" customFormat="1" spans="1:1">
      <c r="A5770" s="255"/>
    </row>
    <row r="5771" customFormat="1" spans="1:1">
      <c r="A5771" s="255"/>
    </row>
    <row r="5772" customFormat="1" spans="1:1">
      <c r="A5772" s="255"/>
    </row>
    <row r="5773" customFormat="1" spans="1:1">
      <c r="A5773" s="255"/>
    </row>
    <row r="5774" customFormat="1" spans="1:1">
      <c r="A5774" s="255"/>
    </row>
    <row r="5775" customFormat="1" spans="1:1">
      <c r="A5775" s="255"/>
    </row>
    <row r="5776" customFormat="1" spans="1:1">
      <c r="A5776" s="255"/>
    </row>
    <row r="5777" customFormat="1" spans="1:1">
      <c r="A5777" s="255"/>
    </row>
    <row r="5778" customFormat="1" spans="1:1">
      <c r="A5778" s="255"/>
    </row>
    <row r="5779" customFormat="1" spans="1:1">
      <c r="A5779" s="255"/>
    </row>
    <row r="5780" customFormat="1" spans="1:1">
      <c r="A5780" s="255"/>
    </row>
    <row r="5781" customFormat="1" spans="1:1">
      <c r="A5781" s="255"/>
    </row>
    <row r="5782" customFormat="1" spans="1:1">
      <c r="A5782" s="255"/>
    </row>
    <row r="5783" customFormat="1" spans="1:1">
      <c r="A5783" s="255"/>
    </row>
    <row r="5784" customFormat="1" spans="1:1">
      <c r="A5784" s="255"/>
    </row>
    <row r="5785" customFormat="1" spans="1:1">
      <c r="A5785" s="255"/>
    </row>
    <row r="5786" customFormat="1" spans="1:1">
      <c r="A5786" s="255"/>
    </row>
    <row r="5787" customFormat="1" spans="1:1">
      <c r="A5787" s="255"/>
    </row>
    <row r="5788" customFormat="1" spans="1:1">
      <c r="A5788" s="255"/>
    </row>
    <row r="5789" customFormat="1" spans="1:1">
      <c r="A5789" s="255"/>
    </row>
    <row r="5790" customFormat="1" spans="1:1">
      <c r="A5790" s="255"/>
    </row>
    <row r="5791" customFormat="1" spans="1:1">
      <c r="A5791" s="255"/>
    </row>
    <row r="5792" customFormat="1" spans="1:1">
      <c r="A5792" s="255"/>
    </row>
    <row r="5793" customFormat="1" spans="1:1">
      <c r="A5793" s="255"/>
    </row>
    <row r="5794" customFormat="1" spans="1:1">
      <c r="A5794" s="255"/>
    </row>
    <row r="5795" customFormat="1" spans="1:1">
      <c r="A5795" s="255"/>
    </row>
    <row r="5796" customFormat="1" spans="1:1">
      <c r="A5796" s="255"/>
    </row>
    <row r="5797" customFormat="1" spans="1:1">
      <c r="A5797" s="255"/>
    </row>
    <row r="5798" customFormat="1" spans="1:1">
      <c r="A5798" s="255"/>
    </row>
    <row r="5799" customFormat="1" spans="1:1">
      <c r="A5799" s="255"/>
    </row>
    <row r="5800" customFormat="1" spans="1:1">
      <c r="A5800" s="255"/>
    </row>
    <row r="5801" customFormat="1" spans="1:1">
      <c r="A5801" s="255"/>
    </row>
    <row r="5802" customFormat="1" spans="1:1">
      <c r="A5802" s="255"/>
    </row>
    <row r="5803" customFormat="1" spans="1:1">
      <c r="A5803" s="255"/>
    </row>
    <row r="5804" customFormat="1" spans="1:1">
      <c r="A5804" s="255"/>
    </row>
    <row r="5805" customFormat="1" spans="1:1">
      <c r="A5805" s="255"/>
    </row>
    <row r="5806" customFormat="1" spans="1:1">
      <c r="A5806" s="255"/>
    </row>
    <row r="5807" customFormat="1" spans="1:1">
      <c r="A5807" s="255"/>
    </row>
    <row r="5808" customFormat="1" spans="1:1">
      <c r="A5808" s="255"/>
    </row>
    <row r="5809" customFormat="1" spans="1:1">
      <c r="A5809" s="255"/>
    </row>
    <row r="5810" customFormat="1" spans="1:1">
      <c r="A5810" s="255"/>
    </row>
    <row r="5811" customFormat="1" spans="1:1">
      <c r="A5811" s="255"/>
    </row>
    <row r="5812" customFormat="1" spans="1:1">
      <c r="A5812" s="255"/>
    </row>
    <row r="5813" customFormat="1" spans="1:1">
      <c r="A5813" s="255"/>
    </row>
    <row r="5814" customFormat="1" spans="1:1">
      <c r="A5814" s="255"/>
    </row>
    <row r="5815" customFormat="1" spans="1:1">
      <c r="A5815" s="255"/>
    </row>
    <row r="5816" customFormat="1" spans="1:1">
      <c r="A5816" s="255"/>
    </row>
    <row r="5817" customFormat="1" spans="1:1">
      <c r="A5817" s="255"/>
    </row>
    <row r="5818" customFormat="1" spans="1:1">
      <c r="A5818" s="255"/>
    </row>
    <row r="5819" customFormat="1" spans="1:1">
      <c r="A5819" s="255"/>
    </row>
    <row r="5820" customFormat="1" spans="1:1">
      <c r="A5820" s="255"/>
    </row>
    <row r="5821" customFormat="1" spans="1:1">
      <c r="A5821" s="255"/>
    </row>
    <row r="5822" customFormat="1" spans="1:1">
      <c r="A5822" s="255"/>
    </row>
    <row r="5823" customFormat="1" spans="1:1">
      <c r="A5823" s="255"/>
    </row>
    <row r="5824" customFormat="1" spans="1:1">
      <c r="A5824" s="255"/>
    </row>
    <row r="5825" customFormat="1" spans="1:1">
      <c r="A5825" s="255"/>
    </row>
    <row r="5826" customFormat="1" spans="1:1">
      <c r="A5826" s="255"/>
    </row>
    <row r="5827" customFormat="1" spans="1:1">
      <c r="A5827" s="255"/>
    </row>
    <row r="5828" customFormat="1" spans="1:1">
      <c r="A5828" s="255"/>
    </row>
    <row r="5829" customFormat="1" spans="1:1">
      <c r="A5829" s="255"/>
    </row>
    <row r="5830" customFormat="1" spans="1:1">
      <c r="A5830" s="255"/>
    </row>
    <row r="5831" customFormat="1" spans="1:1">
      <c r="A5831" s="255"/>
    </row>
    <row r="5832" customFormat="1" spans="1:1">
      <c r="A5832" s="255"/>
    </row>
    <row r="5833" customFormat="1" spans="1:1">
      <c r="A5833" s="255"/>
    </row>
    <row r="5834" customFormat="1" spans="1:1">
      <c r="A5834" s="255"/>
    </row>
    <row r="5835" customFormat="1" spans="1:1">
      <c r="A5835" s="255"/>
    </row>
    <row r="5836" customFormat="1" spans="1:1">
      <c r="A5836" s="255"/>
    </row>
    <row r="5837" customFormat="1" spans="1:1">
      <c r="A5837" s="255"/>
    </row>
    <row r="5838" customFormat="1" spans="1:1">
      <c r="A5838" s="255"/>
    </row>
    <row r="5839" customFormat="1" spans="1:1">
      <c r="A5839" s="255"/>
    </row>
    <row r="5840" customFormat="1" spans="1:1">
      <c r="A5840" s="255"/>
    </row>
    <row r="5841" customFormat="1" spans="1:1">
      <c r="A5841" s="255"/>
    </row>
    <row r="5842" customFormat="1" spans="1:1">
      <c r="A5842" s="255"/>
    </row>
    <row r="5843" customFormat="1" spans="1:1">
      <c r="A5843" s="255"/>
    </row>
    <row r="5844" customFormat="1" spans="1:1">
      <c r="A5844" s="255"/>
    </row>
    <row r="5845" customFormat="1" spans="1:1">
      <c r="A5845" s="255"/>
    </row>
    <row r="5846" customFormat="1" spans="1:1">
      <c r="A5846" s="255"/>
    </row>
    <row r="5847" customFormat="1" spans="1:1">
      <c r="A5847" s="255"/>
    </row>
    <row r="5848" customFormat="1" spans="1:1">
      <c r="A5848" s="255"/>
    </row>
    <row r="5849" customFormat="1" spans="1:1">
      <c r="A5849" s="255"/>
    </row>
    <row r="5850" customFormat="1" spans="1:1">
      <c r="A5850" s="255"/>
    </row>
    <row r="5851" customFormat="1" spans="1:1">
      <c r="A5851" s="255"/>
    </row>
    <row r="5852" customFormat="1" spans="1:1">
      <c r="A5852" s="255"/>
    </row>
    <row r="5853" customFormat="1" spans="1:1">
      <c r="A5853" s="255"/>
    </row>
    <row r="5854" customFormat="1" spans="1:1">
      <c r="A5854" s="255"/>
    </row>
    <row r="5855" customFormat="1" spans="1:1">
      <c r="A5855" s="255"/>
    </row>
    <row r="5856" customFormat="1" spans="1:1">
      <c r="A5856" s="255"/>
    </row>
    <row r="5857" customFormat="1" spans="1:1">
      <c r="A5857" s="255"/>
    </row>
    <row r="5858" customFormat="1" spans="1:1">
      <c r="A5858" s="255"/>
    </row>
    <row r="5859" customFormat="1" spans="1:1">
      <c r="A5859" s="255"/>
    </row>
    <row r="5860" customFormat="1" spans="1:1">
      <c r="A5860" s="255"/>
    </row>
    <row r="5861" customFormat="1" spans="1:1">
      <c r="A5861" s="255"/>
    </row>
    <row r="5862" customFormat="1" spans="1:1">
      <c r="A5862" s="255"/>
    </row>
    <row r="5863" customFormat="1" spans="1:1">
      <c r="A5863" s="255"/>
    </row>
    <row r="5864" customFormat="1" spans="1:1">
      <c r="A5864" s="255"/>
    </row>
    <row r="5865" customFormat="1" spans="1:1">
      <c r="A5865" s="255"/>
    </row>
    <row r="5866" customFormat="1" spans="1:1">
      <c r="A5866" s="255"/>
    </row>
    <row r="5867" customFormat="1" spans="1:1">
      <c r="A5867" s="255"/>
    </row>
    <row r="5868" customFormat="1" spans="1:1">
      <c r="A5868" s="255"/>
    </row>
    <row r="5869" customFormat="1" spans="1:1">
      <c r="A5869" s="255"/>
    </row>
    <row r="5870" customFormat="1" spans="1:1">
      <c r="A5870" s="255"/>
    </row>
    <row r="5871" customFormat="1" spans="1:1">
      <c r="A5871" s="255"/>
    </row>
    <row r="5872" customFormat="1" spans="1:1">
      <c r="A5872" s="255"/>
    </row>
    <row r="5873" customFormat="1" spans="1:1">
      <c r="A5873" s="255"/>
    </row>
    <row r="5874" customFormat="1" spans="1:1">
      <c r="A5874" s="255"/>
    </row>
    <row r="5875" customFormat="1" spans="1:1">
      <c r="A5875" s="255"/>
    </row>
    <row r="5876" customFormat="1" spans="1:1">
      <c r="A5876" s="255"/>
    </row>
    <row r="5877" customFormat="1" spans="1:1">
      <c r="A5877" s="255"/>
    </row>
    <row r="5878" customFormat="1" spans="1:1">
      <c r="A5878" s="255"/>
    </row>
    <row r="5879" customFormat="1" spans="1:1">
      <c r="A5879" s="255"/>
    </row>
    <row r="5880" customFormat="1" spans="1:1">
      <c r="A5880" s="255"/>
    </row>
    <row r="5881" customFormat="1" spans="1:1">
      <c r="A5881" s="255"/>
    </row>
    <row r="5882" customFormat="1" spans="1:1">
      <c r="A5882" s="255"/>
    </row>
    <row r="5883" customFormat="1" spans="1:1">
      <c r="A5883" s="255"/>
    </row>
    <row r="5884" customFormat="1" spans="1:1">
      <c r="A5884" s="255"/>
    </row>
    <row r="5885" customFormat="1" spans="1:1">
      <c r="A5885" s="255"/>
    </row>
    <row r="5886" customFormat="1" spans="1:1">
      <c r="A5886" s="255"/>
    </row>
    <row r="5887" customFormat="1" spans="1:1">
      <c r="A5887" s="255"/>
    </row>
    <row r="5888" customFormat="1" spans="1:1">
      <c r="A5888" s="255"/>
    </row>
    <row r="5889" customFormat="1" spans="1:1">
      <c r="A5889" s="255"/>
    </row>
    <row r="5890" customFormat="1" spans="1:1">
      <c r="A5890" s="255"/>
    </row>
    <row r="5891" customFormat="1" spans="1:1">
      <c r="A5891" s="255"/>
    </row>
    <row r="5892" customFormat="1" spans="1:1">
      <c r="A5892" s="255"/>
    </row>
    <row r="5893" customFormat="1" spans="1:1">
      <c r="A5893" s="255"/>
    </row>
    <row r="5894" customFormat="1" spans="1:1">
      <c r="A5894" s="255"/>
    </row>
    <row r="5895" customFormat="1" spans="1:1">
      <c r="A5895" s="255"/>
    </row>
    <row r="5896" customFormat="1" spans="1:1">
      <c r="A5896" s="255"/>
    </row>
    <row r="5897" customFormat="1" spans="1:1">
      <c r="A5897" s="255"/>
    </row>
    <row r="5898" customFormat="1" spans="1:1">
      <c r="A5898" s="255"/>
    </row>
    <row r="5899" customFormat="1" spans="1:1">
      <c r="A5899" s="255"/>
    </row>
    <row r="5900" customFormat="1" spans="1:1">
      <c r="A5900" s="255"/>
    </row>
    <row r="5901" customFormat="1" spans="1:1">
      <c r="A5901" s="255"/>
    </row>
    <row r="5902" customFormat="1" spans="1:1">
      <c r="A5902" s="255"/>
    </row>
    <row r="5903" customFormat="1" spans="1:1">
      <c r="A5903" s="255"/>
    </row>
    <row r="5904" customFormat="1" spans="1:1">
      <c r="A5904" s="255"/>
    </row>
    <row r="5905" customFormat="1" spans="1:1">
      <c r="A5905" s="255"/>
    </row>
    <row r="5906" customFormat="1" spans="1:1">
      <c r="A5906" s="255"/>
    </row>
    <row r="5907" customFormat="1" spans="1:1">
      <c r="A5907" s="255"/>
    </row>
    <row r="5908" customFormat="1" spans="1:1">
      <c r="A5908" s="255"/>
    </row>
    <row r="5909" customFormat="1" spans="1:1">
      <c r="A5909" s="255"/>
    </row>
    <row r="5910" customFormat="1" spans="1:1">
      <c r="A5910" s="255"/>
    </row>
    <row r="5911" customFormat="1" spans="1:1">
      <c r="A5911" s="255"/>
    </row>
    <row r="5912" customFormat="1" spans="1:1">
      <c r="A5912" s="255"/>
    </row>
    <row r="5913" customFormat="1" spans="1:1">
      <c r="A5913" s="255"/>
    </row>
    <row r="5914" customFormat="1" spans="1:1">
      <c r="A5914" s="255"/>
    </row>
    <row r="5915" customFormat="1" spans="1:1">
      <c r="A5915" s="255"/>
    </row>
    <row r="5916" customFormat="1" spans="1:1">
      <c r="A5916" s="255"/>
    </row>
    <row r="5917" customFormat="1" spans="1:1">
      <c r="A5917" s="255"/>
    </row>
    <row r="5918" customFormat="1" spans="1:1">
      <c r="A5918" s="255"/>
    </row>
    <row r="5919" customFormat="1" spans="1:1">
      <c r="A5919" s="255"/>
    </row>
    <row r="5920" customFormat="1" spans="1:1">
      <c r="A5920" s="255"/>
    </row>
    <row r="5921" customFormat="1" spans="1:1">
      <c r="A5921" s="255"/>
    </row>
    <row r="5922" customFormat="1" spans="1:1">
      <c r="A5922" s="255"/>
    </row>
    <row r="5923" customFormat="1" spans="1:1">
      <c r="A5923" s="255"/>
    </row>
    <row r="5924" customFormat="1" spans="1:1">
      <c r="A5924" s="255"/>
    </row>
    <row r="5925" customFormat="1" spans="1:1">
      <c r="A5925" s="255"/>
    </row>
    <row r="5926" customFormat="1" spans="1:1">
      <c r="A5926" s="255"/>
    </row>
    <row r="5927" customFormat="1" spans="1:1">
      <c r="A5927" s="255"/>
    </row>
    <row r="5928" customFormat="1" spans="1:1">
      <c r="A5928" s="255"/>
    </row>
    <row r="5929" customFormat="1" spans="1:1">
      <c r="A5929" s="255"/>
    </row>
    <row r="5930" customFormat="1" spans="1:1">
      <c r="A5930" s="255"/>
    </row>
    <row r="5931" customFormat="1" spans="1:1">
      <c r="A5931" s="255"/>
    </row>
    <row r="5932" customFormat="1" spans="1:1">
      <c r="A5932" s="255"/>
    </row>
    <row r="5933" customFormat="1" spans="1:1">
      <c r="A5933" s="255"/>
    </row>
    <row r="5934" customFormat="1" spans="1:1">
      <c r="A5934" s="255"/>
    </row>
    <row r="5935" customFormat="1" spans="1:1">
      <c r="A5935" s="255"/>
    </row>
    <row r="5936" customFormat="1" spans="1:1">
      <c r="A5936" s="255"/>
    </row>
    <row r="5937" customFormat="1" spans="1:1">
      <c r="A5937" s="255"/>
    </row>
    <row r="5938" customFormat="1" spans="1:1">
      <c r="A5938" s="255"/>
    </row>
    <row r="5939" customFormat="1" spans="1:1">
      <c r="A5939" s="255"/>
    </row>
    <row r="5940" customFormat="1" spans="1:1">
      <c r="A5940" s="255"/>
    </row>
    <row r="5941" customFormat="1" spans="1:1">
      <c r="A5941" s="255"/>
    </row>
    <row r="5942" customFormat="1" spans="1:1">
      <c r="A5942" s="255"/>
    </row>
    <row r="5943" customFormat="1" spans="1:1">
      <c r="A5943" s="255"/>
    </row>
    <row r="5944" customFormat="1" spans="1:1">
      <c r="A5944" s="255"/>
    </row>
    <row r="5945" customFormat="1" spans="1:1">
      <c r="A5945" s="255"/>
    </row>
    <row r="5946" customFormat="1" spans="1:1">
      <c r="A5946" s="255"/>
    </row>
    <row r="5947" customFormat="1" spans="1:1">
      <c r="A5947" s="255"/>
    </row>
    <row r="5948" customFormat="1" spans="1:1">
      <c r="A5948" s="255"/>
    </row>
    <row r="5949" customFormat="1" spans="1:1">
      <c r="A5949" s="255"/>
    </row>
    <row r="5950" customFormat="1" spans="1:1">
      <c r="A5950" s="255"/>
    </row>
    <row r="5951" customFormat="1" spans="1:1">
      <c r="A5951" s="255"/>
    </row>
    <row r="5952" customFormat="1" spans="1:1">
      <c r="A5952" s="255"/>
    </row>
    <row r="5953" customFormat="1" spans="1:1">
      <c r="A5953" s="255"/>
    </row>
    <row r="5954" customFormat="1" spans="1:1">
      <c r="A5954" s="255"/>
    </row>
    <row r="5955" customFormat="1" spans="1:1">
      <c r="A5955" s="255"/>
    </row>
    <row r="5956" customFormat="1" spans="1:1">
      <c r="A5956" s="255"/>
    </row>
    <row r="5957" customFormat="1" spans="1:1">
      <c r="A5957" s="255"/>
    </row>
    <row r="5958" customFormat="1" spans="1:1">
      <c r="A5958" s="255"/>
    </row>
    <row r="5959" customFormat="1" spans="1:1">
      <c r="A5959" s="255"/>
    </row>
    <row r="5960" customFormat="1" spans="1:1">
      <c r="A5960" s="255"/>
    </row>
    <row r="5961" customFormat="1" spans="1:1">
      <c r="A5961" s="255"/>
    </row>
    <row r="5962" customFormat="1" spans="1:1">
      <c r="A5962" s="255"/>
    </row>
    <row r="5963" customFormat="1" spans="1:1">
      <c r="A5963" s="255"/>
    </row>
    <row r="5964" customFormat="1" spans="1:1">
      <c r="A5964" s="255"/>
    </row>
    <row r="5965" customFormat="1" spans="1:1">
      <c r="A5965" s="255"/>
    </row>
    <row r="5966" customFormat="1" spans="1:1">
      <c r="A5966" s="255"/>
    </row>
    <row r="5967" customFormat="1" spans="1:1">
      <c r="A5967" s="255"/>
    </row>
    <row r="5968" customFormat="1" spans="1:1">
      <c r="A5968" s="255"/>
    </row>
    <row r="5969" customFormat="1" spans="1:1">
      <c r="A5969" s="255"/>
    </row>
    <row r="5970" customFormat="1" spans="1:1">
      <c r="A5970" s="255"/>
    </row>
    <row r="5971" customFormat="1" spans="1:1">
      <c r="A5971" s="255"/>
    </row>
    <row r="5972" customFormat="1" spans="1:1">
      <c r="A5972" s="255"/>
    </row>
    <row r="5973" customFormat="1" spans="1:1">
      <c r="A5973" s="255"/>
    </row>
    <row r="5974" customFormat="1" spans="1:1">
      <c r="A5974" s="255"/>
    </row>
    <row r="5975" customFormat="1" spans="1:1">
      <c r="A5975" s="255"/>
    </row>
    <row r="5976" customFormat="1" spans="1:1">
      <c r="A5976" s="255"/>
    </row>
    <row r="5977" customFormat="1" spans="1:1">
      <c r="A5977" s="255"/>
    </row>
    <row r="5978" customFormat="1" spans="1:1">
      <c r="A5978" s="255"/>
    </row>
    <row r="5979" customFormat="1" spans="1:1">
      <c r="A5979" s="255"/>
    </row>
    <row r="5980" customFormat="1" spans="1:1">
      <c r="A5980" s="255"/>
    </row>
    <row r="5981" customFormat="1" spans="1:1">
      <c r="A5981" s="255"/>
    </row>
    <row r="5982" customFormat="1" spans="1:1">
      <c r="A5982" s="255"/>
    </row>
    <row r="5983" customFormat="1" spans="1:1">
      <c r="A5983" s="255"/>
    </row>
    <row r="5984" customFormat="1" spans="1:1">
      <c r="A5984" s="255"/>
    </row>
    <row r="5985" customFormat="1" spans="1:1">
      <c r="A5985" s="255"/>
    </row>
    <row r="5986" customFormat="1" spans="1:1">
      <c r="A5986" s="255"/>
    </row>
    <row r="5987" customFormat="1" spans="1:1">
      <c r="A5987" s="255"/>
    </row>
    <row r="5988" customFormat="1" spans="1:1">
      <c r="A5988" s="255"/>
    </row>
    <row r="5989" customFormat="1" spans="1:1">
      <c r="A5989" s="255"/>
    </row>
    <row r="5990" customFormat="1" spans="1:1">
      <c r="A5990" s="255"/>
    </row>
    <row r="5991" customFormat="1" spans="1:1">
      <c r="A5991" s="255"/>
    </row>
    <row r="5992" customFormat="1" spans="1:1">
      <c r="A5992" s="255"/>
    </row>
    <row r="5993" customFormat="1" spans="1:1">
      <c r="A5993" s="255"/>
    </row>
    <row r="5994" customFormat="1" spans="1:1">
      <c r="A5994" s="255"/>
    </row>
    <row r="5995" customFormat="1" spans="1:1">
      <c r="A5995" s="255"/>
    </row>
    <row r="5996" customFormat="1" spans="1:1">
      <c r="A5996" s="255"/>
    </row>
    <row r="5997" customFormat="1" spans="1:1">
      <c r="A5997" s="255"/>
    </row>
    <row r="5998" customFormat="1" spans="1:1">
      <c r="A5998" s="255"/>
    </row>
    <row r="5999" customFormat="1" spans="1:1">
      <c r="A5999" s="255"/>
    </row>
    <row r="6000" customFormat="1" spans="1:1">
      <c r="A6000" s="255"/>
    </row>
    <row r="6001" customFormat="1" spans="1:1">
      <c r="A6001" s="255"/>
    </row>
    <row r="6002" customFormat="1" spans="1:1">
      <c r="A6002" s="255"/>
    </row>
    <row r="6003" customFormat="1" spans="1:1">
      <c r="A6003" s="255"/>
    </row>
    <row r="6004" customFormat="1" spans="1:1">
      <c r="A6004" s="255"/>
    </row>
    <row r="6005" customFormat="1" spans="1:1">
      <c r="A6005" s="255"/>
    </row>
    <row r="6006" customFormat="1" spans="1:1">
      <c r="A6006" s="255"/>
    </row>
    <row r="6007" customFormat="1" spans="1:1">
      <c r="A6007" s="255"/>
    </row>
    <row r="6008" customFormat="1" spans="1:1">
      <c r="A6008" s="255"/>
    </row>
    <row r="6009" customFormat="1" spans="1:1">
      <c r="A6009" s="255"/>
    </row>
    <row r="6010" customFormat="1" spans="1:1">
      <c r="A6010" s="255"/>
    </row>
    <row r="6011" customFormat="1" spans="1:1">
      <c r="A6011" s="255"/>
    </row>
    <row r="6012" customFormat="1" spans="1:1">
      <c r="A6012" s="255"/>
    </row>
    <row r="6013" customFormat="1" spans="1:1">
      <c r="A6013" s="255"/>
    </row>
    <row r="6014" customFormat="1" spans="1:1">
      <c r="A6014" s="255"/>
    </row>
    <row r="6015" customFormat="1" spans="1:1">
      <c r="A6015" s="255"/>
    </row>
    <row r="6016" customFormat="1" spans="1:1">
      <c r="A6016" s="255"/>
    </row>
    <row r="6017" customFormat="1" spans="1:1">
      <c r="A6017" s="255"/>
    </row>
    <row r="6018" customFormat="1" spans="1:1">
      <c r="A6018" s="255"/>
    </row>
    <row r="6019" customFormat="1" spans="1:1">
      <c r="A6019" s="255"/>
    </row>
    <row r="6020" customFormat="1" spans="1:1">
      <c r="A6020" s="255"/>
    </row>
    <row r="6021" customFormat="1" spans="1:1">
      <c r="A6021" s="255"/>
    </row>
    <row r="6022" customFormat="1" spans="1:1">
      <c r="A6022" s="255"/>
    </row>
    <row r="6023" customFormat="1" spans="1:1">
      <c r="A6023" s="255"/>
    </row>
    <row r="6024" customFormat="1" spans="1:1">
      <c r="A6024" s="255"/>
    </row>
    <row r="6025" customFormat="1" spans="1:1">
      <c r="A6025" s="255"/>
    </row>
    <row r="6026" customFormat="1" spans="1:1">
      <c r="A6026" s="255"/>
    </row>
    <row r="6027" customFormat="1" spans="1:1">
      <c r="A6027" s="255"/>
    </row>
    <row r="6028" customFormat="1" spans="1:1">
      <c r="A6028" s="255"/>
    </row>
    <row r="6029" customFormat="1" spans="1:1">
      <c r="A6029" s="255"/>
    </row>
    <row r="6030" customFormat="1" spans="1:1">
      <c r="A6030" s="255"/>
    </row>
    <row r="6031" customFormat="1" spans="1:1">
      <c r="A6031" s="255"/>
    </row>
    <row r="6032" customFormat="1" spans="1:1">
      <c r="A6032" s="255"/>
    </row>
    <row r="6033" customFormat="1" spans="1:1">
      <c r="A6033" s="255"/>
    </row>
    <row r="6034" customFormat="1" spans="1:1">
      <c r="A6034" s="255"/>
    </row>
    <row r="6035" customFormat="1" spans="1:1">
      <c r="A6035" s="255"/>
    </row>
    <row r="6036" customFormat="1" spans="1:1">
      <c r="A6036" s="255"/>
    </row>
    <row r="6037" customFormat="1" spans="1:1">
      <c r="A6037" s="255"/>
    </row>
    <row r="6038" customFormat="1" spans="1:1">
      <c r="A6038" s="255"/>
    </row>
    <row r="6039" customFormat="1" spans="1:1">
      <c r="A6039" s="255"/>
    </row>
    <row r="6040" customFormat="1" spans="1:1">
      <c r="A6040" s="255"/>
    </row>
    <row r="6041" customFormat="1" spans="1:1">
      <c r="A6041" s="255"/>
    </row>
    <row r="6042" customFormat="1" spans="1:1">
      <c r="A6042" s="255"/>
    </row>
    <row r="6043" customFormat="1" spans="1:1">
      <c r="A6043" s="255"/>
    </row>
    <row r="6044" customFormat="1" spans="1:1">
      <c r="A6044" s="255"/>
    </row>
    <row r="6045" customFormat="1" spans="1:1">
      <c r="A6045" s="255"/>
    </row>
    <row r="6046" customFormat="1" spans="1:1">
      <c r="A6046" s="255"/>
    </row>
    <row r="6047" customFormat="1" spans="1:1">
      <c r="A6047" s="255"/>
    </row>
    <row r="6048" customFormat="1" spans="1:1">
      <c r="A6048" s="255"/>
    </row>
    <row r="6049" customFormat="1" spans="1:1">
      <c r="A6049" s="255"/>
    </row>
    <row r="6050" customFormat="1" spans="1:1">
      <c r="A6050" s="255"/>
    </row>
    <row r="6051" customFormat="1" spans="1:1">
      <c r="A6051" s="255"/>
    </row>
    <row r="6052" customFormat="1" spans="1:1">
      <c r="A6052" s="255"/>
    </row>
    <row r="6053" customFormat="1" spans="1:1">
      <c r="A6053" s="255"/>
    </row>
    <row r="6054" customFormat="1" spans="1:1">
      <c r="A6054" s="255"/>
    </row>
    <row r="6055" customFormat="1" spans="1:1">
      <c r="A6055" s="255"/>
    </row>
    <row r="6056" customFormat="1" spans="1:1">
      <c r="A6056" s="255"/>
    </row>
    <row r="6057" customFormat="1" spans="1:1">
      <c r="A6057" s="255"/>
    </row>
    <row r="6058" customFormat="1" spans="1:1">
      <c r="A6058" s="255"/>
    </row>
    <row r="6059" customFormat="1" spans="1:1">
      <c r="A6059" s="255"/>
    </row>
    <row r="6060" customFormat="1" spans="1:1">
      <c r="A6060" s="255"/>
    </row>
    <row r="6061" customFormat="1" spans="1:1">
      <c r="A6061" s="255"/>
    </row>
    <row r="6062" customFormat="1" spans="1:1">
      <c r="A6062" s="255"/>
    </row>
    <row r="6063" customFormat="1" spans="1:1">
      <c r="A6063" s="255"/>
    </row>
    <row r="6064" customFormat="1" spans="1:1">
      <c r="A6064" s="255"/>
    </row>
    <row r="6065" customFormat="1" spans="1:1">
      <c r="A6065" s="255"/>
    </row>
    <row r="6066" customFormat="1" spans="1:1">
      <c r="A6066" s="255"/>
    </row>
    <row r="6067" customFormat="1" spans="1:1">
      <c r="A6067" s="255"/>
    </row>
    <row r="6068" customFormat="1" spans="1:1">
      <c r="A6068" s="255"/>
    </row>
    <row r="6069" customFormat="1" spans="1:1">
      <c r="A6069" s="255"/>
    </row>
    <row r="6070" customFormat="1" spans="1:1">
      <c r="A6070" s="255"/>
    </row>
    <row r="6071" customFormat="1" spans="1:1">
      <c r="A6071" s="255"/>
    </row>
    <row r="6072" customFormat="1" spans="1:1">
      <c r="A6072" s="255"/>
    </row>
    <row r="6073" customFormat="1" spans="1:1">
      <c r="A6073" s="255"/>
    </row>
    <row r="6074" customFormat="1" spans="1:1">
      <c r="A6074" s="255"/>
    </row>
    <row r="6075" customFormat="1" spans="1:1">
      <c r="A6075" s="255"/>
    </row>
    <row r="6076" customFormat="1" spans="1:1">
      <c r="A6076" s="255"/>
    </row>
    <row r="6077" customFormat="1" spans="1:1">
      <c r="A6077" s="255"/>
    </row>
    <row r="6078" customFormat="1" spans="1:1">
      <c r="A6078" s="255"/>
    </row>
    <row r="6079" customFormat="1" spans="1:1">
      <c r="A6079" s="255"/>
    </row>
    <row r="6080" customFormat="1" spans="1:1">
      <c r="A6080" s="255"/>
    </row>
    <row r="6081" customFormat="1" spans="1:1">
      <c r="A6081" s="255"/>
    </row>
    <row r="6082" customFormat="1" spans="1:1">
      <c r="A6082" s="255"/>
    </row>
    <row r="6083" customFormat="1" spans="1:1">
      <c r="A6083" s="255"/>
    </row>
    <row r="6084" customFormat="1" spans="1:1">
      <c r="A6084" s="255"/>
    </row>
    <row r="6085" customFormat="1" spans="1:1">
      <c r="A6085" s="255"/>
    </row>
    <row r="6086" customFormat="1" spans="1:1">
      <c r="A6086" s="255"/>
    </row>
    <row r="6087" customFormat="1" spans="1:1">
      <c r="A6087" s="255"/>
    </row>
    <row r="6088" customFormat="1" spans="1:1">
      <c r="A6088" s="255"/>
    </row>
    <row r="6089" customFormat="1" spans="1:1">
      <c r="A6089" s="255"/>
    </row>
    <row r="6090" customFormat="1" spans="1:1">
      <c r="A6090" s="255"/>
    </row>
    <row r="6091" customFormat="1" spans="1:1">
      <c r="A6091" s="255"/>
    </row>
    <row r="6092" customFormat="1" spans="1:1">
      <c r="A6092" s="255"/>
    </row>
    <row r="6093" customFormat="1" spans="1:1">
      <c r="A6093" s="255"/>
    </row>
    <row r="6094" customFormat="1" spans="1:1">
      <c r="A6094" s="255"/>
    </row>
    <row r="6095" customFormat="1" spans="1:1">
      <c r="A6095" s="255"/>
    </row>
    <row r="6096" customFormat="1" spans="1:1">
      <c r="A6096" s="255"/>
    </row>
    <row r="6097" customFormat="1" spans="1:1">
      <c r="A6097" s="255"/>
    </row>
    <row r="6098" customFormat="1" spans="1:1">
      <c r="A6098" s="255"/>
    </row>
    <row r="6099" customFormat="1" spans="1:1">
      <c r="A6099" s="255"/>
    </row>
    <row r="6100" customFormat="1" spans="1:1">
      <c r="A6100" s="255"/>
    </row>
    <row r="6101" customFormat="1" spans="1:1">
      <c r="A6101" s="255"/>
    </row>
    <row r="6102" customFormat="1" spans="1:1">
      <c r="A6102" s="255"/>
    </row>
    <row r="6103" customFormat="1" spans="1:1">
      <c r="A6103" s="255"/>
    </row>
    <row r="6104" customFormat="1" spans="1:1">
      <c r="A6104" s="255"/>
    </row>
    <row r="6105" customFormat="1" spans="1:1">
      <c r="A6105" s="255"/>
    </row>
    <row r="6106" customFormat="1" spans="1:1">
      <c r="A6106" s="255"/>
    </row>
    <row r="6107" customFormat="1" spans="1:1">
      <c r="A6107" s="255"/>
    </row>
    <row r="6108" customFormat="1" spans="1:1">
      <c r="A6108" s="255"/>
    </row>
    <row r="6109" customFormat="1" spans="1:1">
      <c r="A6109" s="255"/>
    </row>
    <row r="6110" customFormat="1" spans="1:1">
      <c r="A6110" s="255"/>
    </row>
    <row r="6111" customFormat="1" spans="1:1">
      <c r="A6111" s="255"/>
    </row>
    <row r="6112" customFormat="1" spans="1:1">
      <c r="A6112" s="255"/>
    </row>
    <row r="6113" customFormat="1" spans="1:1">
      <c r="A6113" s="255"/>
    </row>
    <row r="6114" customFormat="1" spans="1:1">
      <c r="A6114" s="255"/>
    </row>
    <row r="6115" customFormat="1" spans="1:1">
      <c r="A6115" s="255"/>
    </row>
    <row r="6116" customFormat="1" spans="1:1">
      <c r="A6116" s="255"/>
    </row>
    <row r="6117" customFormat="1" spans="1:1">
      <c r="A6117" s="255"/>
    </row>
    <row r="6118" customFormat="1" spans="1:1">
      <c r="A6118" s="255"/>
    </row>
    <row r="6119" customFormat="1" spans="1:1">
      <c r="A6119" s="255"/>
    </row>
    <row r="6120" customFormat="1" spans="1:1">
      <c r="A6120" s="255"/>
    </row>
    <row r="6121" customFormat="1" spans="1:1">
      <c r="A6121" s="255"/>
    </row>
    <row r="6122" customFormat="1" spans="1:1">
      <c r="A6122" s="255"/>
    </row>
    <row r="6123" customFormat="1" spans="1:1">
      <c r="A6123" s="255"/>
    </row>
    <row r="6124" customFormat="1" spans="1:1">
      <c r="A6124" s="255"/>
    </row>
    <row r="6125" customFormat="1" spans="1:1">
      <c r="A6125" s="255"/>
    </row>
    <row r="6126" customFormat="1" spans="1:1">
      <c r="A6126" s="255"/>
    </row>
    <row r="6127" customFormat="1" spans="1:1">
      <c r="A6127" s="255"/>
    </row>
    <row r="6128" customFormat="1" spans="1:1">
      <c r="A6128" s="255"/>
    </row>
    <row r="6129" customFormat="1" spans="1:1">
      <c r="A6129" s="255"/>
    </row>
    <row r="6130" customFormat="1" spans="1:1">
      <c r="A6130" s="255"/>
    </row>
    <row r="6131" customFormat="1" spans="1:1">
      <c r="A6131" s="255"/>
    </row>
    <row r="6132" customFormat="1" spans="1:1">
      <c r="A6132" s="255"/>
    </row>
    <row r="6133" customFormat="1" spans="1:1">
      <c r="A6133" s="255"/>
    </row>
    <row r="6134" customFormat="1" spans="1:1">
      <c r="A6134" s="255"/>
    </row>
    <row r="6135" customFormat="1" spans="1:1">
      <c r="A6135" s="255"/>
    </row>
    <row r="6136" customFormat="1" spans="1:1">
      <c r="A6136" s="255"/>
    </row>
    <row r="6137" customFormat="1" spans="1:1">
      <c r="A6137" s="255"/>
    </row>
    <row r="6138" customFormat="1" spans="1:1">
      <c r="A6138" s="255"/>
    </row>
    <row r="6139" customFormat="1" spans="1:1">
      <c r="A6139" s="255"/>
    </row>
    <row r="6140" customFormat="1" spans="1:1">
      <c r="A6140" s="255"/>
    </row>
    <row r="6141" customFormat="1" spans="1:1">
      <c r="A6141" s="255"/>
    </row>
    <row r="6142" customFormat="1" spans="1:1">
      <c r="A6142" s="255"/>
    </row>
    <row r="6143" customFormat="1" spans="1:1">
      <c r="A6143" s="255"/>
    </row>
    <row r="6144" customFormat="1" spans="1:1">
      <c r="A6144" s="255"/>
    </row>
    <row r="6145" customFormat="1" spans="1:1">
      <c r="A6145" s="255"/>
    </row>
    <row r="6146" customFormat="1" spans="1:1">
      <c r="A6146" s="255"/>
    </row>
    <row r="6147" customFormat="1" spans="1:1">
      <c r="A6147" s="255"/>
    </row>
    <row r="6148" customFormat="1" spans="1:1">
      <c r="A6148" s="255"/>
    </row>
    <row r="6149" customFormat="1" spans="1:1">
      <c r="A6149" s="255"/>
    </row>
    <row r="6150" customFormat="1" spans="1:1">
      <c r="A6150" s="255"/>
    </row>
    <row r="6151" customFormat="1" spans="1:1">
      <c r="A6151" s="255"/>
    </row>
    <row r="6152" customFormat="1" spans="1:1">
      <c r="A6152" s="255"/>
    </row>
    <row r="6153" customFormat="1" spans="1:1">
      <c r="A6153" s="255"/>
    </row>
    <row r="6154" customFormat="1" spans="1:1">
      <c r="A6154" s="255"/>
    </row>
    <row r="6155" customFormat="1" spans="1:1">
      <c r="A6155" s="255"/>
    </row>
    <row r="6156" customFormat="1" spans="1:1">
      <c r="A6156" s="255"/>
    </row>
    <row r="6157" customFormat="1" spans="1:1">
      <c r="A6157" s="255"/>
    </row>
    <row r="6158" customFormat="1" spans="1:1">
      <c r="A6158" s="255"/>
    </row>
    <row r="6159" customFormat="1" spans="1:1">
      <c r="A6159" s="255"/>
    </row>
    <row r="6160" customFormat="1" spans="1:1">
      <c r="A6160" s="255"/>
    </row>
    <row r="6161" customFormat="1" spans="1:1">
      <c r="A6161" s="255"/>
    </row>
    <row r="6162" customFormat="1" spans="1:1">
      <c r="A6162" s="255"/>
    </row>
    <row r="6163" customFormat="1" spans="1:1">
      <c r="A6163" s="255"/>
    </row>
    <row r="6164" customFormat="1" spans="1:1">
      <c r="A6164" s="255"/>
    </row>
    <row r="6165" customFormat="1" spans="1:1">
      <c r="A6165" s="255"/>
    </row>
    <row r="6166" customFormat="1" spans="1:1">
      <c r="A6166" s="255"/>
    </row>
    <row r="6167" customFormat="1" spans="1:1">
      <c r="A6167" s="255"/>
    </row>
    <row r="6168" customFormat="1" spans="1:1">
      <c r="A6168" s="255"/>
    </row>
    <row r="6169" customFormat="1" spans="1:1">
      <c r="A6169" s="255"/>
    </row>
    <row r="6170" customFormat="1" spans="1:1">
      <c r="A6170" s="255"/>
    </row>
    <row r="6171" customFormat="1" spans="1:1">
      <c r="A6171" s="255"/>
    </row>
    <row r="6172" customFormat="1" spans="1:1">
      <c r="A6172" s="255"/>
    </row>
    <row r="6173" customFormat="1" spans="1:1">
      <c r="A6173" s="255"/>
    </row>
    <row r="6174" customFormat="1" spans="1:1">
      <c r="A6174" s="255"/>
    </row>
    <row r="6175" customFormat="1" spans="1:1">
      <c r="A6175" s="255"/>
    </row>
    <row r="6176" customFormat="1" spans="1:1">
      <c r="A6176" s="255"/>
    </row>
    <row r="6177" customFormat="1" spans="1:1">
      <c r="A6177" s="255"/>
    </row>
    <row r="6178" customFormat="1" spans="1:1">
      <c r="A6178" s="255"/>
    </row>
    <row r="6179" customFormat="1" spans="1:1">
      <c r="A6179" s="255"/>
    </row>
    <row r="6180" customFormat="1" spans="1:1">
      <c r="A6180" s="255"/>
    </row>
    <row r="6181" customFormat="1" spans="1:1">
      <c r="A6181" s="255"/>
    </row>
    <row r="6182" customFormat="1" spans="1:1">
      <c r="A6182" s="255"/>
    </row>
    <row r="6183" customFormat="1" spans="1:1">
      <c r="A6183" s="255"/>
    </row>
    <row r="6184" customFormat="1" spans="1:1">
      <c r="A6184" s="255"/>
    </row>
    <row r="6185" customFormat="1" spans="1:1">
      <c r="A6185" s="255"/>
    </row>
    <row r="6186" customFormat="1" spans="1:1">
      <c r="A6186" s="255"/>
    </row>
    <row r="6187" customFormat="1" spans="1:1">
      <c r="A6187" s="255"/>
    </row>
    <row r="6188" customFormat="1" spans="1:1">
      <c r="A6188" s="255"/>
    </row>
    <row r="6189" customFormat="1" spans="1:1">
      <c r="A6189" s="255"/>
    </row>
    <row r="6190" customFormat="1" spans="1:1">
      <c r="A6190" s="255"/>
    </row>
    <row r="6191" customFormat="1" spans="1:1">
      <c r="A6191" s="255"/>
    </row>
    <row r="6192" customFormat="1" spans="1:1">
      <c r="A6192" s="255"/>
    </row>
    <row r="6193" customFormat="1" spans="1:1">
      <c r="A6193" s="255"/>
    </row>
    <row r="6194" customFormat="1" spans="1:1">
      <c r="A6194" s="255"/>
    </row>
    <row r="6195" customFormat="1" spans="1:1">
      <c r="A6195" s="255"/>
    </row>
    <row r="6196" customFormat="1" spans="1:1">
      <c r="A6196" s="255"/>
    </row>
    <row r="6197" customFormat="1" spans="1:1">
      <c r="A6197" s="255"/>
    </row>
    <row r="6198" customFormat="1" spans="1:1">
      <c r="A6198" s="255"/>
    </row>
    <row r="6199" customFormat="1" spans="1:1">
      <c r="A6199" s="255"/>
    </row>
    <row r="6200" customFormat="1" spans="1:1">
      <c r="A6200" s="255"/>
    </row>
    <row r="6201" customFormat="1" spans="1:1">
      <c r="A6201" s="255"/>
    </row>
    <row r="6202" customFormat="1" spans="1:1">
      <c r="A6202" s="255"/>
    </row>
    <row r="6203" customFormat="1" spans="1:1">
      <c r="A6203" s="255"/>
    </row>
    <row r="6204" customFormat="1" spans="1:1">
      <c r="A6204" s="255"/>
    </row>
    <row r="6205" customFormat="1" spans="1:1">
      <c r="A6205" s="255"/>
    </row>
    <row r="6206" customFormat="1" spans="1:1">
      <c r="A6206" s="255"/>
    </row>
    <row r="6207" customFormat="1" spans="1:1">
      <c r="A6207" s="255"/>
    </row>
    <row r="6208" customFormat="1" spans="1:1">
      <c r="A6208" s="255"/>
    </row>
    <row r="6209" customFormat="1" spans="1:1">
      <c r="A6209" s="255"/>
    </row>
    <row r="6210" customFormat="1" spans="1:1">
      <c r="A6210" s="255"/>
    </row>
    <row r="6211" customFormat="1" spans="1:1">
      <c r="A6211" s="255"/>
    </row>
    <row r="6212" customFormat="1" spans="1:1">
      <c r="A6212" s="255"/>
    </row>
    <row r="6213" customFormat="1" spans="1:1">
      <c r="A6213" s="255"/>
    </row>
    <row r="6214" customFormat="1" spans="1:1">
      <c r="A6214" s="255"/>
    </row>
    <row r="6215" customFormat="1" spans="1:1">
      <c r="A6215" s="255"/>
    </row>
    <row r="6216" customFormat="1" spans="1:1">
      <c r="A6216" s="255"/>
    </row>
    <row r="6217" customFormat="1" spans="1:1">
      <c r="A6217" s="255"/>
    </row>
    <row r="6218" customFormat="1" spans="1:1">
      <c r="A6218" s="255"/>
    </row>
    <row r="6219" customFormat="1" spans="1:1">
      <c r="A6219" s="255"/>
    </row>
    <row r="6220" customFormat="1" spans="1:1">
      <c r="A6220" s="255"/>
    </row>
    <row r="6221" customFormat="1" spans="1:1">
      <c r="A6221" s="255"/>
    </row>
    <row r="6222" customFormat="1" spans="1:1">
      <c r="A6222" s="255"/>
    </row>
    <row r="6223" customFormat="1" spans="1:1">
      <c r="A6223" s="255"/>
    </row>
    <row r="6224" customFormat="1" spans="1:1">
      <c r="A6224" s="255"/>
    </row>
    <row r="6225" customFormat="1" spans="1:1">
      <c r="A6225" s="255"/>
    </row>
    <row r="6226" customFormat="1" spans="1:1">
      <c r="A6226" s="255"/>
    </row>
    <row r="6227" customFormat="1" spans="1:1">
      <c r="A6227" s="255"/>
    </row>
    <row r="6228" customFormat="1" spans="1:1">
      <c r="A6228" s="255"/>
    </row>
    <row r="6229" customFormat="1" spans="1:1">
      <c r="A6229" s="255"/>
    </row>
    <row r="6230" customFormat="1" spans="1:1">
      <c r="A6230" s="255"/>
    </row>
    <row r="6231" customFormat="1" spans="1:1">
      <c r="A6231" s="255"/>
    </row>
    <row r="6232" customFormat="1" spans="1:1">
      <c r="A6232" s="255"/>
    </row>
    <row r="6233" customFormat="1" spans="1:1">
      <c r="A6233" s="255"/>
    </row>
    <row r="6234" customFormat="1" spans="1:1">
      <c r="A6234" s="255"/>
    </row>
    <row r="6235" customFormat="1" spans="1:1">
      <c r="A6235" s="255"/>
    </row>
    <row r="6236" customFormat="1" spans="1:1">
      <c r="A6236" s="255"/>
    </row>
    <row r="6237" customFormat="1" spans="1:1">
      <c r="A6237" s="255"/>
    </row>
    <row r="6238" customFormat="1" spans="1:1">
      <c r="A6238" s="255"/>
    </row>
    <row r="6239" customFormat="1" spans="1:1">
      <c r="A6239" s="255"/>
    </row>
    <row r="6240" customFormat="1" spans="1:1">
      <c r="A6240" s="255"/>
    </row>
    <row r="6241" customFormat="1" spans="1:1">
      <c r="A6241" s="255"/>
    </row>
    <row r="6242" customFormat="1" spans="1:1">
      <c r="A6242" s="255"/>
    </row>
    <row r="6243" customFormat="1" spans="1:1">
      <c r="A6243" s="255"/>
    </row>
    <row r="6244" customFormat="1" spans="1:1">
      <c r="A6244" s="255"/>
    </row>
    <row r="6245" customFormat="1" spans="1:1">
      <c r="A6245" s="255"/>
    </row>
    <row r="6246" customFormat="1" spans="1:1">
      <c r="A6246" s="255"/>
    </row>
    <row r="6247" customFormat="1" spans="1:1">
      <c r="A6247" s="255"/>
    </row>
    <row r="6248" customFormat="1" spans="1:1">
      <c r="A6248" s="255"/>
    </row>
    <row r="6249" customFormat="1" spans="1:1">
      <c r="A6249" s="255"/>
    </row>
    <row r="6250" customFormat="1" spans="1:1">
      <c r="A6250" s="255"/>
    </row>
    <row r="6251" customFormat="1" spans="1:1">
      <c r="A6251" s="255"/>
    </row>
    <row r="6252" customFormat="1" spans="1:1">
      <c r="A6252" s="255"/>
    </row>
    <row r="6253" customFormat="1" spans="1:1">
      <c r="A6253" s="255"/>
    </row>
    <row r="6254" customFormat="1" spans="1:1">
      <c r="A6254" s="255"/>
    </row>
    <row r="6255" customFormat="1" spans="1:1">
      <c r="A6255" s="255"/>
    </row>
    <row r="6256" customFormat="1" spans="1:1">
      <c r="A6256" s="255"/>
    </row>
    <row r="6257" customFormat="1" spans="1:1">
      <c r="A6257" s="255"/>
    </row>
    <row r="6258" customFormat="1" spans="1:1">
      <c r="A6258" s="255"/>
    </row>
    <row r="6259" customFormat="1" spans="1:1">
      <c r="A6259" s="255"/>
    </row>
    <row r="6260" customFormat="1" spans="1:1">
      <c r="A6260" s="255"/>
    </row>
    <row r="6261" customFormat="1" spans="1:1">
      <c r="A6261" s="255"/>
    </row>
    <row r="6262" customFormat="1" spans="1:1">
      <c r="A6262" s="255"/>
    </row>
    <row r="6263" customFormat="1" spans="1:1">
      <c r="A6263" s="255"/>
    </row>
    <row r="6264" customFormat="1" spans="1:1">
      <c r="A6264" s="255"/>
    </row>
    <row r="6265" customFormat="1" spans="1:1">
      <c r="A6265" s="255"/>
    </row>
    <row r="6266" customFormat="1" spans="1:1">
      <c r="A6266" s="255"/>
    </row>
    <row r="6267" customFormat="1" spans="1:1">
      <c r="A6267" s="255"/>
    </row>
    <row r="6268" customFormat="1" spans="1:1">
      <c r="A6268" s="255"/>
    </row>
    <row r="6269" customFormat="1" spans="1:1">
      <c r="A6269" s="255"/>
    </row>
    <row r="6270" customFormat="1" spans="1:1">
      <c r="A6270" s="255"/>
    </row>
    <row r="6271" customFormat="1" spans="1:1">
      <c r="A6271" s="255"/>
    </row>
    <row r="6272" customFormat="1" spans="1:1">
      <c r="A6272" s="255"/>
    </row>
    <row r="6273" customFormat="1" spans="1:1">
      <c r="A6273" s="255"/>
    </row>
    <row r="6274" customFormat="1" spans="1:1">
      <c r="A6274" s="255"/>
    </row>
    <row r="6275" customFormat="1" spans="1:1">
      <c r="A6275" s="255"/>
    </row>
    <row r="6276" customFormat="1" spans="1:1">
      <c r="A6276" s="255"/>
    </row>
    <row r="6277" customFormat="1" spans="1:1">
      <c r="A6277" s="255"/>
    </row>
    <row r="6278" customFormat="1" spans="1:1">
      <c r="A6278" s="255"/>
    </row>
    <row r="6279" customFormat="1" spans="1:1">
      <c r="A6279" s="255"/>
    </row>
    <row r="6280" customFormat="1" spans="1:1">
      <c r="A6280" s="255"/>
    </row>
    <row r="6281" customFormat="1" spans="1:1">
      <c r="A6281" s="255"/>
    </row>
    <row r="6282" customFormat="1" spans="1:1">
      <c r="A6282" s="255"/>
    </row>
    <row r="6283" customFormat="1" spans="1:1">
      <c r="A6283" s="255"/>
    </row>
    <row r="6284" customFormat="1" spans="1:1">
      <c r="A6284" s="255"/>
    </row>
    <row r="6285" customFormat="1" spans="1:1">
      <c r="A6285" s="255"/>
    </row>
    <row r="6286" customFormat="1" spans="1:1">
      <c r="A6286" s="255"/>
    </row>
    <row r="6287" customFormat="1" spans="1:1">
      <c r="A6287" s="255"/>
    </row>
    <row r="6288" customFormat="1" spans="1:1">
      <c r="A6288" s="255"/>
    </row>
    <row r="6289" customFormat="1" spans="1:1">
      <c r="A6289" s="255"/>
    </row>
    <row r="6290" customFormat="1" spans="1:1">
      <c r="A6290" s="255"/>
    </row>
    <row r="6291" customFormat="1" spans="1:1">
      <c r="A6291" s="255"/>
    </row>
    <row r="6292" customFormat="1" spans="1:1">
      <c r="A6292" s="255"/>
    </row>
    <row r="6293" customFormat="1" spans="1:1">
      <c r="A6293" s="255"/>
    </row>
    <row r="6294" customFormat="1" spans="1:1">
      <c r="A6294" s="255"/>
    </row>
    <row r="6295" customFormat="1" spans="1:1">
      <c r="A6295" s="255"/>
    </row>
    <row r="6296" customFormat="1" spans="1:1">
      <c r="A6296" s="255"/>
    </row>
    <row r="6297" customFormat="1" spans="1:1">
      <c r="A6297" s="255"/>
    </row>
    <row r="6298" customFormat="1" spans="1:1">
      <c r="A6298" s="255"/>
    </row>
    <row r="6299" customFormat="1" spans="1:1">
      <c r="A6299" s="255"/>
    </row>
    <row r="6300" customFormat="1" spans="1:1">
      <c r="A6300" s="255"/>
    </row>
    <row r="6301" customFormat="1" spans="1:1">
      <c r="A6301" s="255"/>
    </row>
    <row r="6302" customFormat="1" spans="1:1">
      <c r="A6302" s="255"/>
    </row>
    <row r="6303" customFormat="1" spans="1:1">
      <c r="A6303" s="255"/>
    </row>
    <row r="6304" customFormat="1" spans="1:1">
      <c r="A6304" s="255"/>
    </row>
    <row r="6305" customFormat="1" spans="1:1">
      <c r="A6305" s="255"/>
    </row>
    <row r="6306" customFormat="1" spans="1:1">
      <c r="A6306" s="255"/>
    </row>
    <row r="6307" customFormat="1" spans="1:1">
      <c r="A6307" s="255"/>
    </row>
    <row r="6308" customFormat="1" spans="1:1">
      <c r="A6308" s="255"/>
    </row>
    <row r="6309" customFormat="1" spans="1:1">
      <c r="A6309" s="255"/>
    </row>
    <row r="6310" customFormat="1" spans="1:1">
      <c r="A6310" s="255"/>
    </row>
    <row r="6311" customFormat="1" spans="1:1">
      <c r="A6311" s="255"/>
    </row>
    <row r="6312" customFormat="1" spans="1:1">
      <c r="A6312" s="255"/>
    </row>
    <row r="6313" customFormat="1" spans="1:1">
      <c r="A6313" s="255"/>
    </row>
    <row r="6314" customFormat="1" spans="1:1">
      <c r="A6314" s="255"/>
    </row>
    <row r="6315" customFormat="1" spans="1:1">
      <c r="A6315" s="255"/>
    </row>
    <row r="6316" customFormat="1" spans="1:1">
      <c r="A6316" s="255"/>
    </row>
    <row r="6317" customFormat="1" spans="1:1">
      <c r="A6317" s="255"/>
    </row>
    <row r="6318" customFormat="1" spans="1:1">
      <c r="A6318" s="255"/>
    </row>
    <row r="6319" customFormat="1" spans="1:1">
      <c r="A6319" s="255"/>
    </row>
    <row r="6320" customFormat="1" spans="1:1">
      <c r="A6320" s="255"/>
    </row>
    <row r="6321" customFormat="1" spans="1:1">
      <c r="A6321" s="255"/>
    </row>
    <row r="6322" customFormat="1" spans="1:1">
      <c r="A6322" s="255"/>
    </row>
    <row r="6323" customFormat="1" spans="1:1">
      <c r="A6323" s="255"/>
    </row>
    <row r="6324" customFormat="1" spans="1:1">
      <c r="A6324" s="255"/>
    </row>
    <row r="6325" customFormat="1" spans="1:1">
      <c r="A6325" s="255"/>
    </row>
    <row r="6326" customFormat="1" spans="1:1">
      <c r="A6326" s="255"/>
    </row>
    <row r="6327" customFormat="1" spans="1:1">
      <c r="A6327" s="255"/>
    </row>
    <row r="6328" customFormat="1" spans="1:1">
      <c r="A6328" s="255"/>
    </row>
    <row r="6329" customFormat="1" spans="1:1">
      <c r="A6329" s="255"/>
    </row>
    <row r="6330" customFormat="1" spans="1:1">
      <c r="A6330" s="255"/>
    </row>
    <row r="6331" customFormat="1" spans="1:1">
      <c r="A6331" s="255"/>
    </row>
    <row r="6332" customFormat="1" spans="1:1">
      <c r="A6332" s="255"/>
    </row>
    <row r="6333" customFormat="1" spans="1:1">
      <c r="A6333" s="255"/>
    </row>
    <row r="6334" customFormat="1" spans="1:1">
      <c r="A6334" s="255"/>
    </row>
    <row r="6335" customFormat="1" spans="1:1">
      <c r="A6335" s="255"/>
    </row>
    <row r="6336" customFormat="1" spans="1:1">
      <c r="A6336" s="255"/>
    </row>
    <row r="6337" customFormat="1" spans="1:1">
      <c r="A6337" s="255"/>
    </row>
    <row r="6338" customFormat="1" spans="1:1">
      <c r="A6338" s="255"/>
    </row>
    <row r="6339" customFormat="1" spans="1:1">
      <c r="A6339" s="255"/>
    </row>
    <row r="6340" customFormat="1" spans="1:1">
      <c r="A6340" s="255"/>
    </row>
    <row r="6341" customFormat="1" spans="1:1">
      <c r="A6341" s="255"/>
    </row>
    <row r="6342" customFormat="1" spans="1:1">
      <c r="A6342" s="255"/>
    </row>
    <row r="6343" customFormat="1" spans="1:1">
      <c r="A6343" s="255"/>
    </row>
    <row r="6344" customFormat="1" spans="1:1">
      <c r="A6344" s="255"/>
    </row>
    <row r="6345" customFormat="1" spans="1:1">
      <c r="A6345" s="255"/>
    </row>
    <row r="6346" customFormat="1" spans="1:1">
      <c r="A6346" s="255"/>
    </row>
    <row r="6347" customFormat="1" spans="1:1">
      <c r="A6347" s="255"/>
    </row>
    <row r="6348" customFormat="1" spans="1:1">
      <c r="A6348" s="255"/>
    </row>
    <row r="6349" customFormat="1" spans="1:1">
      <c r="A6349" s="255"/>
    </row>
    <row r="6350" customFormat="1" spans="1:1">
      <c r="A6350" s="255"/>
    </row>
    <row r="6351" customFormat="1" spans="1:1">
      <c r="A6351" s="255"/>
    </row>
    <row r="6352" customFormat="1" spans="1:1">
      <c r="A6352" s="255"/>
    </row>
    <row r="6353" customFormat="1" spans="1:1">
      <c r="A6353" s="255"/>
    </row>
    <row r="6354" customFormat="1" spans="1:1">
      <c r="A6354" s="255"/>
    </row>
    <row r="6355" customFormat="1" spans="1:1">
      <c r="A6355" s="255"/>
    </row>
    <row r="6356" customFormat="1" spans="1:1">
      <c r="A6356" s="255"/>
    </row>
    <row r="6357" customFormat="1" spans="1:1">
      <c r="A6357" s="255"/>
    </row>
    <row r="6358" customFormat="1" spans="1:1">
      <c r="A6358" s="255"/>
    </row>
    <row r="6359" customFormat="1" spans="1:1">
      <c r="A6359" s="255"/>
    </row>
    <row r="6360" customFormat="1" spans="1:1">
      <c r="A6360" s="255"/>
    </row>
    <row r="6361" customFormat="1" spans="1:1">
      <c r="A6361" s="255"/>
    </row>
    <row r="6362" customFormat="1" spans="1:1">
      <c r="A6362" s="255"/>
    </row>
    <row r="6363" customFormat="1" spans="1:1">
      <c r="A6363" s="255"/>
    </row>
    <row r="6364" customFormat="1" spans="1:1">
      <c r="A6364" s="255"/>
    </row>
    <row r="6365" customFormat="1" spans="1:1">
      <c r="A6365" s="255"/>
    </row>
    <row r="6366" customFormat="1" spans="1:1">
      <c r="A6366" s="255"/>
    </row>
    <row r="6367" customFormat="1" spans="1:1">
      <c r="A6367" s="255"/>
    </row>
    <row r="6368" customFormat="1" spans="1:1">
      <c r="A6368" s="255"/>
    </row>
    <row r="6369" customFormat="1" spans="1:1">
      <c r="A6369" s="255"/>
    </row>
    <row r="6370" customFormat="1" spans="1:1">
      <c r="A6370" s="255"/>
    </row>
    <row r="6371" customFormat="1" spans="1:1">
      <c r="A6371" s="255"/>
    </row>
    <row r="6372" customFormat="1" spans="1:1">
      <c r="A6372" s="255"/>
    </row>
    <row r="6373" customFormat="1" spans="1:1">
      <c r="A6373" s="255"/>
    </row>
    <row r="6374" customFormat="1" spans="1:1">
      <c r="A6374" s="255"/>
    </row>
    <row r="6375" customFormat="1" spans="1:1">
      <c r="A6375" s="255"/>
    </row>
    <row r="6376" customFormat="1" spans="1:1">
      <c r="A6376" s="255"/>
    </row>
    <row r="6377" customFormat="1" spans="1:1">
      <c r="A6377" s="255"/>
    </row>
    <row r="6378" customFormat="1" spans="1:1">
      <c r="A6378" s="255"/>
    </row>
    <row r="6379" customFormat="1" spans="1:1">
      <c r="A6379" s="255"/>
    </row>
    <row r="6380" customFormat="1" spans="1:1">
      <c r="A6380" s="255"/>
    </row>
    <row r="6381" customFormat="1" spans="1:1">
      <c r="A6381" s="255"/>
    </row>
    <row r="6382" customFormat="1" spans="1:1">
      <c r="A6382" s="255"/>
    </row>
    <row r="6383" customFormat="1" spans="1:1">
      <c r="A6383" s="255"/>
    </row>
    <row r="6384" customFormat="1" spans="1:1">
      <c r="A6384" s="255"/>
    </row>
    <row r="6385" customFormat="1" spans="1:1">
      <c r="A6385" s="255"/>
    </row>
    <row r="6386" customFormat="1" spans="1:1">
      <c r="A6386" s="255"/>
    </row>
    <row r="6387" customFormat="1" spans="1:1">
      <c r="A6387" s="255"/>
    </row>
    <row r="6388" customFormat="1" spans="1:1">
      <c r="A6388" s="255"/>
    </row>
    <row r="6389" customFormat="1" spans="1:1">
      <c r="A6389" s="255"/>
    </row>
    <row r="6390" customFormat="1" spans="1:1">
      <c r="A6390" s="255"/>
    </row>
    <row r="6391" customFormat="1" spans="1:1">
      <c r="A6391" s="255"/>
    </row>
    <row r="6392" customFormat="1" spans="1:1">
      <c r="A6392" s="255"/>
    </row>
    <row r="6393" customFormat="1" spans="1:1">
      <c r="A6393" s="255"/>
    </row>
    <row r="6394" customFormat="1" spans="1:1">
      <c r="A6394" s="255"/>
    </row>
    <row r="6395" customFormat="1" spans="1:1">
      <c r="A6395" s="255"/>
    </row>
    <row r="6396" customFormat="1" spans="1:1">
      <c r="A6396" s="255"/>
    </row>
    <row r="6397" customFormat="1" spans="1:1">
      <c r="A6397" s="255"/>
    </row>
    <row r="6398" customFormat="1" spans="1:1">
      <c r="A6398" s="255"/>
    </row>
    <row r="6399" customFormat="1" spans="1:1">
      <c r="A6399" s="255"/>
    </row>
    <row r="6400" customFormat="1" spans="1:1">
      <c r="A6400" s="255"/>
    </row>
    <row r="6401" customFormat="1" spans="1:1">
      <c r="A6401" s="255"/>
    </row>
    <row r="6402" customFormat="1" spans="1:1">
      <c r="A6402" s="255"/>
    </row>
    <row r="6403" customFormat="1" spans="1:1">
      <c r="A6403" s="255"/>
    </row>
    <row r="6404" customFormat="1" spans="1:1">
      <c r="A6404" s="255"/>
    </row>
    <row r="6405" customFormat="1" spans="1:1">
      <c r="A6405" s="255"/>
    </row>
    <row r="6406" customFormat="1" spans="1:1">
      <c r="A6406" s="255"/>
    </row>
    <row r="6407" customFormat="1" spans="1:1">
      <c r="A6407" s="255"/>
    </row>
    <row r="6408" customFormat="1" spans="1:1">
      <c r="A6408" s="255"/>
    </row>
    <row r="6409" customFormat="1" spans="1:1">
      <c r="A6409" s="255"/>
    </row>
    <row r="6410" customFormat="1" spans="1:1">
      <c r="A6410" s="255"/>
    </row>
    <row r="6411" customFormat="1" spans="1:1">
      <c r="A6411" s="255"/>
    </row>
    <row r="6412" customFormat="1" spans="1:1">
      <c r="A6412" s="255"/>
    </row>
    <row r="6413" customFormat="1" spans="1:1">
      <c r="A6413" s="255"/>
    </row>
    <row r="6414" customFormat="1" spans="1:1">
      <c r="A6414" s="255"/>
    </row>
    <row r="6415" customFormat="1" spans="1:1">
      <c r="A6415" s="255"/>
    </row>
    <row r="6416" customFormat="1" spans="1:1">
      <c r="A6416" s="255"/>
    </row>
    <row r="6417" customFormat="1" spans="1:1">
      <c r="A6417" s="255"/>
    </row>
    <row r="6418" customFormat="1" spans="1:1">
      <c r="A6418" s="255"/>
    </row>
    <row r="6419" customFormat="1" spans="1:1">
      <c r="A6419" s="255"/>
    </row>
    <row r="6420" customFormat="1" spans="1:1">
      <c r="A6420" s="255"/>
    </row>
    <row r="6421" customFormat="1" spans="1:1">
      <c r="A6421" s="255"/>
    </row>
    <row r="6422" customFormat="1" spans="1:1">
      <c r="A6422" s="255"/>
    </row>
    <row r="6423" customFormat="1" spans="1:1">
      <c r="A6423" s="255"/>
    </row>
    <row r="6424" customFormat="1" spans="1:1">
      <c r="A6424" s="255"/>
    </row>
    <row r="6425" customFormat="1" spans="1:1">
      <c r="A6425" s="255"/>
    </row>
    <row r="6426" customFormat="1" spans="1:1">
      <c r="A6426" s="255"/>
    </row>
    <row r="6427" customFormat="1" spans="1:1">
      <c r="A6427" s="255"/>
    </row>
    <row r="6428" customFormat="1" spans="1:1">
      <c r="A6428" s="255"/>
    </row>
    <row r="6429" customFormat="1" spans="1:1">
      <c r="A6429" s="255"/>
    </row>
    <row r="6430" customFormat="1" spans="1:1">
      <c r="A6430" s="255"/>
    </row>
    <row r="6431" customFormat="1" spans="1:1">
      <c r="A6431" s="255"/>
    </row>
    <row r="6432" customFormat="1" spans="1:1">
      <c r="A6432" s="255"/>
    </row>
    <row r="6433" customFormat="1" spans="1:1">
      <c r="A6433" s="255"/>
    </row>
    <row r="6434" customFormat="1" spans="1:1">
      <c r="A6434" s="255"/>
    </row>
    <row r="6435" customFormat="1" spans="1:1">
      <c r="A6435" s="255"/>
    </row>
    <row r="6436" customFormat="1" spans="1:1">
      <c r="A6436" s="255"/>
    </row>
    <row r="6437" customFormat="1" spans="1:1">
      <c r="A6437" s="255"/>
    </row>
    <row r="6438" customFormat="1" spans="1:1">
      <c r="A6438" s="255"/>
    </row>
    <row r="6439" customFormat="1" spans="1:1">
      <c r="A6439" s="255"/>
    </row>
    <row r="6440" customFormat="1" spans="1:1">
      <c r="A6440" s="255"/>
    </row>
    <row r="6441" customFormat="1" spans="1:1">
      <c r="A6441" s="255"/>
    </row>
    <row r="6442" customFormat="1" spans="1:1">
      <c r="A6442" s="255"/>
    </row>
    <row r="6443" customFormat="1" spans="1:1">
      <c r="A6443" s="255"/>
    </row>
    <row r="6444" customFormat="1" spans="1:1">
      <c r="A6444" s="255"/>
    </row>
    <row r="6445" customFormat="1" spans="1:1">
      <c r="A6445" s="255"/>
    </row>
    <row r="6446" customFormat="1" spans="1:1">
      <c r="A6446" s="255"/>
    </row>
    <row r="6447" customFormat="1" spans="1:1">
      <c r="A6447" s="255"/>
    </row>
    <row r="6448" customFormat="1" spans="1:1">
      <c r="A6448" s="255"/>
    </row>
    <row r="6449" customFormat="1" spans="1:1">
      <c r="A6449" s="255"/>
    </row>
    <row r="6450" customFormat="1" spans="1:1">
      <c r="A6450" s="255"/>
    </row>
    <row r="6451" customFormat="1" spans="1:1">
      <c r="A6451" s="255"/>
    </row>
    <row r="6452" customFormat="1" spans="1:1">
      <c r="A6452" s="255"/>
    </row>
    <row r="6453" customFormat="1" spans="1:1">
      <c r="A6453" s="255"/>
    </row>
    <row r="6454" customFormat="1" spans="1:1">
      <c r="A6454" s="255"/>
    </row>
    <row r="6455" customFormat="1" spans="1:1">
      <c r="A6455" s="255"/>
    </row>
    <row r="6456" customFormat="1" spans="1:1">
      <c r="A6456" s="255"/>
    </row>
    <row r="6457" customFormat="1" spans="1:1">
      <c r="A6457" s="255"/>
    </row>
    <row r="6458" customFormat="1" spans="1:1">
      <c r="A6458" s="255"/>
    </row>
    <row r="6459" customFormat="1" spans="1:1">
      <c r="A6459" s="255"/>
    </row>
    <row r="6460" customFormat="1" spans="1:1">
      <c r="A6460" s="255"/>
    </row>
    <row r="6461" customFormat="1" spans="1:1">
      <c r="A6461" s="255"/>
    </row>
    <row r="6462" customFormat="1" spans="1:1">
      <c r="A6462" s="255"/>
    </row>
    <row r="6463" customFormat="1" spans="1:1">
      <c r="A6463" s="255"/>
    </row>
    <row r="6464" customFormat="1" spans="1:1">
      <c r="A6464" s="255"/>
    </row>
    <row r="6465" customFormat="1" spans="1:1">
      <c r="A6465" s="255"/>
    </row>
    <row r="6466" customFormat="1" spans="1:1">
      <c r="A6466" s="255"/>
    </row>
    <row r="6467" customFormat="1" spans="1:1">
      <c r="A6467" s="255"/>
    </row>
    <row r="6468" customFormat="1" spans="1:1">
      <c r="A6468" s="255"/>
    </row>
    <row r="6469" customFormat="1" spans="1:1">
      <c r="A6469" s="255"/>
    </row>
    <row r="6470" customFormat="1" spans="1:1">
      <c r="A6470" s="255"/>
    </row>
    <row r="6471" customFormat="1" spans="1:1">
      <c r="A6471" s="255"/>
    </row>
    <row r="6472" customFormat="1" spans="1:1">
      <c r="A6472" s="255"/>
    </row>
    <row r="6473" customFormat="1" spans="1:1">
      <c r="A6473" s="255"/>
    </row>
    <row r="6474" customFormat="1" spans="1:1">
      <c r="A6474" s="255"/>
    </row>
    <row r="6475" customFormat="1" spans="1:1">
      <c r="A6475" s="255"/>
    </row>
    <row r="6476" customFormat="1" spans="1:1">
      <c r="A6476" s="255"/>
    </row>
    <row r="6477" customFormat="1" spans="1:1">
      <c r="A6477" s="255"/>
    </row>
    <row r="6478" customFormat="1" spans="1:1">
      <c r="A6478" s="255"/>
    </row>
    <row r="6479" customFormat="1" spans="1:1">
      <c r="A6479" s="255"/>
    </row>
    <row r="6480" customFormat="1" spans="1:1">
      <c r="A6480" s="255"/>
    </row>
    <row r="6481" customFormat="1" spans="1:1">
      <c r="A6481" s="255"/>
    </row>
    <row r="6482" customFormat="1" spans="1:1">
      <c r="A6482" s="255"/>
    </row>
    <row r="6483" customFormat="1" spans="1:1">
      <c r="A6483" s="255"/>
    </row>
    <row r="6484" customFormat="1" spans="1:1">
      <c r="A6484" s="255"/>
    </row>
    <row r="6485" customFormat="1" spans="1:1">
      <c r="A6485" s="255"/>
    </row>
    <row r="6486" customFormat="1" spans="1:1">
      <c r="A6486" s="255"/>
    </row>
    <row r="6487" customFormat="1" spans="1:1">
      <c r="A6487" s="255"/>
    </row>
    <row r="6488" customFormat="1" spans="1:1">
      <c r="A6488" s="255"/>
    </row>
    <row r="6489" customFormat="1" spans="1:1">
      <c r="A6489" s="255"/>
    </row>
    <row r="6490" customFormat="1" spans="1:1">
      <c r="A6490" s="255"/>
    </row>
    <row r="6491" customFormat="1" spans="1:1">
      <c r="A6491" s="255"/>
    </row>
    <row r="6492" customFormat="1" spans="1:1">
      <c r="A6492" s="255"/>
    </row>
    <row r="6493" customFormat="1" spans="1:1">
      <c r="A6493" s="255"/>
    </row>
    <row r="6494" customFormat="1" spans="1:1">
      <c r="A6494" s="255"/>
    </row>
    <row r="6495" customFormat="1" spans="1:1">
      <c r="A6495" s="255"/>
    </row>
    <row r="6496" customFormat="1" spans="1:1">
      <c r="A6496" s="255"/>
    </row>
    <row r="6497" customFormat="1" spans="1:1">
      <c r="A6497" s="255"/>
    </row>
    <row r="6498" customFormat="1" spans="1:1">
      <c r="A6498" s="255"/>
    </row>
    <row r="6499" customFormat="1" spans="1:1">
      <c r="A6499" s="255"/>
    </row>
    <row r="6500" customFormat="1" spans="1:1">
      <c r="A6500" s="255"/>
    </row>
    <row r="6501" customFormat="1" spans="1:1">
      <c r="A6501" s="255"/>
    </row>
    <row r="6502" customFormat="1" spans="1:1">
      <c r="A6502" s="255"/>
    </row>
    <row r="6503" customFormat="1" spans="1:1">
      <c r="A6503" s="255"/>
    </row>
    <row r="6504" customFormat="1" spans="1:1">
      <c r="A6504" s="255"/>
    </row>
    <row r="6505" customFormat="1" spans="1:1">
      <c r="A6505" s="255"/>
    </row>
    <row r="6506" customFormat="1" spans="1:1">
      <c r="A6506" s="255"/>
    </row>
    <row r="6507" customFormat="1" spans="1:1">
      <c r="A6507" s="255"/>
    </row>
    <row r="6508" customFormat="1" spans="1:1">
      <c r="A6508" s="255"/>
    </row>
    <row r="6509" customFormat="1" spans="1:1">
      <c r="A6509" s="255"/>
    </row>
    <row r="6510" customFormat="1" spans="1:1">
      <c r="A6510" s="255"/>
    </row>
    <row r="6511" customFormat="1" spans="1:1">
      <c r="A6511" s="255"/>
    </row>
    <row r="6512" customFormat="1" spans="1:1">
      <c r="A6512" s="255"/>
    </row>
    <row r="6513" customFormat="1" spans="1:1">
      <c r="A6513" s="255"/>
    </row>
    <row r="6514" customFormat="1" spans="1:1">
      <c r="A6514" s="255"/>
    </row>
    <row r="6515" customFormat="1" spans="1:1">
      <c r="A6515" s="255"/>
    </row>
    <row r="6516" customFormat="1" spans="1:1">
      <c r="A6516" s="255"/>
    </row>
    <row r="6517" customFormat="1" spans="1:1">
      <c r="A6517" s="255"/>
    </row>
    <row r="6518" customFormat="1" spans="1:1">
      <c r="A6518" s="255"/>
    </row>
    <row r="6519" customFormat="1" spans="1:1">
      <c r="A6519" s="255"/>
    </row>
    <row r="6520" customFormat="1" spans="1:1">
      <c r="A6520" s="255"/>
    </row>
    <row r="6521" customFormat="1" spans="1:1">
      <c r="A6521" s="255"/>
    </row>
    <row r="6522" customFormat="1" spans="1:1">
      <c r="A6522" s="255"/>
    </row>
    <row r="6523" customFormat="1" spans="1:1">
      <c r="A6523" s="255"/>
    </row>
    <row r="6524" customFormat="1" spans="1:1">
      <c r="A6524" s="255"/>
    </row>
    <row r="6525" customFormat="1" spans="1:1">
      <c r="A6525" s="255"/>
    </row>
    <row r="6526" customFormat="1" spans="1:1">
      <c r="A6526" s="255"/>
    </row>
    <row r="6527" customFormat="1" spans="1:1">
      <c r="A6527" s="255"/>
    </row>
    <row r="6528" customFormat="1" spans="1:1">
      <c r="A6528" s="255"/>
    </row>
    <row r="6529" customFormat="1" spans="1:1">
      <c r="A6529" s="255"/>
    </row>
    <row r="6530" customFormat="1" spans="1:1">
      <c r="A6530" s="255"/>
    </row>
    <row r="6531" customFormat="1" spans="1:1">
      <c r="A6531" s="255"/>
    </row>
    <row r="6532" customFormat="1" spans="1:1">
      <c r="A6532" s="255"/>
    </row>
    <row r="6533" customFormat="1" spans="1:1">
      <c r="A6533" s="255"/>
    </row>
    <row r="6534" customFormat="1" spans="1:1">
      <c r="A6534" s="255"/>
    </row>
    <row r="6535" customFormat="1" spans="1:1">
      <c r="A6535" s="255"/>
    </row>
    <row r="6536" customFormat="1" spans="1:1">
      <c r="A6536" s="255"/>
    </row>
    <row r="6537" customFormat="1" spans="1:1">
      <c r="A6537" s="255"/>
    </row>
    <row r="6538" customFormat="1" spans="1:1">
      <c r="A6538" s="255"/>
    </row>
    <row r="6539" customFormat="1" spans="1:1">
      <c r="A6539" s="255"/>
    </row>
    <row r="6540" customFormat="1" spans="1:1">
      <c r="A6540" s="255"/>
    </row>
    <row r="6541" customFormat="1" spans="1:1">
      <c r="A6541" s="255"/>
    </row>
    <row r="6542" customFormat="1" spans="1:1">
      <c r="A6542" s="255"/>
    </row>
    <row r="6543" customFormat="1" spans="1:1">
      <c r="A6543" s="255"/>
    </row>
    <row r="6544" customFormat="1" spans="1:1">
      <c r="A6544" s="255"/>
    </row>
    <row r="6545" customFormat="1" spans="1:1">
      <c r="A6545" s="255"/>
    </row>
    <row r="6546" customFormat="1" spans="1:1">
      <c r="A6546" s="255"/>
    </row>
    <row r="6547" customFormat="1" spans="1:1">
      <c r="A6547" s="255"/>
    </row>
    <row r="6548" customFormat="1" spans="1:1">
      <c r="A6548" s="255"/>
    </row>
    <row r="6549" customFormat="1" spans="1:1">
      <c r="A6549" s="255"/>
    </row>
    <row r="6550" customFormat="1" spans="1:1">
      <c r="A6550" s="255"/>
    </row>
    <row r="6551" customFormat="1" spans="1:1">
      <c r="A6551" s="255"/>
    </row>
    <row r="6552" customFormat="1" spans="1:1">
      <c r="A6552" s="255"/>
    </row>
    <row r="6553" customFormat="1" spans="1:1">
      <c r="A6553" s="255"/>
    </row>
    <row r="6554" customFormat="1" spans="1:1">
      <c r="A6554" s="255"/>
    </row>
    <row r="6555" customFormat="1" spans="1:1">
      <c r="A6555" s="255"/>
    </row>
    <row r="6556" customFormat="1" spans="1:1">
      <c r="A6556" s="255"/>
    </row>
    <row r="6557" customFormat="1" spans="1:1">
      <c r="A6557" s="255"/>
    </row>
    <row r="6558" customFormat="1" spans="1:1">
      <c r="A6558" s="255"/>
    </row>
    <row r="6559" customFormat="1" spans="1:1">
      <c r="A6559" s="255"/>
    </row>
    <row r="6560" customFormat="1" spans="1:1">
      <c r="A6560" s="255"/>
    </row>
    <row r="6561" customFormat="1" spans="1:1">
      <c r="A6561" s="255"/>
    </row>
    <row r="6562" customFormat="1" spans="1:1">
      <c r="A6562" s="255"/>
    </row>
    <row r="6563" customFormat="1" spans="1:1">
      <c r="A6563" s="255"/>
    </row>
    <row r="6564" customFormat="1" spans="1:1">
      <c r="A6564" s="255"/>
    </row>
    <row r="6565" customFormat="1" spans="1:1">
      <c r="A6565" s="255"/>
    </row>
    <row r="6566" customFormat="1" spans="1:1">
      <c r="A6566" s="255"/>
    </row>
    <row r="6567" customFormat="1" spans="1:1">
      <c r="A6567" s="255"/>
    </row>
    <row r="6568" customFormat="1" spans="1:1">
      <c r="A6568" s="255"/>
    </row>
    <row r="6569" customFormat="1" spans="1:1">
      <c r="A6569" s="255"/>
    </row>
    <row r="6570" customFormat="1" spans="1:1">
      <c r="A6570" s="255"/>
    </row>
    <row r="6571" customFormat="1" spans="1:1">
      <c r="A6571" s="255"/>
    </row>
    <row r="6572" customFormat="1" spans="1:1">
      <c r="A6572" s="255"/>
    </row>
    <row r="6573" customFormat="1" spans="1:1">
      <c r="A6573" s="255"/>
    </row>
    <row r="6574" customFormat="1" spans="1:1">
      <c r="A6574" s="255"/>
    </row>
    <row r="6575" customFormat="1" spans="1:1">
      <c r="A6575" s="255"/>
    </row>
    <row r="6576" customFormat="1" spans="1:1">
      <c r="A6576" s="255"/>
    </row>
    <row r="6577" customFormat="1" spans="1:1">
      <c r="A6577" s="255"/>
    </row>
    <row r="6578" customFormat="1" spans="1:1">
      <c r="A6578" s="255"/>
    </row>
    <row r="6579" customFormat="1" spans="1:1">
      <c r="A6579" s="255"/>
    </row>
    <row r="6580" customFormat="1" spans="1:1">
      <c r="A6580" s="255"/>
    </row>
    <row r="6581" customFormat="1" spans="1:1">
      <c r="A6581" s="255"/>
    </row>
    <row r="6582" customFormat="1" spans="1:1">
      <c r="A6582" s="255"/>
    </row>
    <row r="6583" customFormat="1" spans="1:1">
      <c r="A6583" s="255"/>
    </row>
    <row r="6584" customFormat="1" spans="1:1">
      <c r="A6584" s="255"/>
    </row>
    <row r="6585" customFormat="1" spans="1:1">
      <c r="A6585" s="255"/>
    </row>
    <row r="6586" customFormat="1" spans="1:1">
      <c r="A6586" s="255"/>
    </row>
    <row r="6587" customFormat="1" spans="1:1">
      <c r="A6587" s="255"/>
    </row>
    <row r="6588" customFormat="1" spans="1:1">
      <c r="A6588" s="255"/>
    </row>
    <row r="6589" customFormat="1" spans="1:1">
      <c r="A6589" s="255"/>
    </row>
    <row r="6590" customFormat="1" spans="1:1">
      <c r="A6590" s="255"/>
    </row>
    <row r="6591" customFormat="1" spans="1:1">
      <c r="A6591" s="255"/>
    </row>
    <row r="6592" customFormat="1" spans="1:1">
      <c r="A6592" s="255"/>
    </row>
    <row r="6593" customFormat="1" spans="1:1">
      <c r="A6593" s="255"/>
    </row>
    <row r="6594" customFormat="1" spans="1:1">
      <c r="A6594" s="255"/>
    </row>
    <row r="6595" customFormat="1" spans="1:1">
      <c r="A6595" s="255"/>
    </row>
    <row r="6596" customFormat="1" spans="1:1">
      <c r="A6596" s="255"/>
    </row>
    <row r="6597" customFormat="1" spans="1:1">
      <c r="A6597" s="255"/>
    </row>
    <row r="6598" customFormat="1" spans="1:1">
      <c r="A6598" s="255"/>
    </row>
    <row r="6599" customFormat="1" spans="1:1">
      <c r="A6599" s="255"/>
    </row>
    <row r="6600" customFormat="1" spans="1:1">
      <c r="A6600" s="255"/>
    </row>
    <row r="6601" customFormat="1" spans="1:1">
      <c r="A6601" s="255"/>
    </row>
    <row r="6602" customFormat="1" spans="1:1">
      <c r="A6602" s="255"/>
    </row>
    <row r="6603" customFormat="1" spans="1:1">
      <c r="A6603" s="255"/>
    </row>
    <row r="6604" customFormat="1" spans="1:1">
      <c r="A6604" s="255"/>
    </row>
    <row r="6605" customFormat="1" spans="1:1">
      <c r="A6605" s="255"/>
    </row>
    <row r="6606" customFormat="1" spans="1:1">
      <c r="A6606" s="255"/>
    </row>
    <row r="6607" customFormat="1" spans="1:1">
      <c r="A6607" s="255"/>
    </row>
    <row r="6608" customFormat="1" spans="1:1">
      <c r="A6608" s="255"/>
    </row>
    <row r="6609" customFormat="1" spans="1:1">
      <c r="A6609" s="255"/>
    </row>
    <row r="6610" customFormat="1" spans="1:1">
      <c r="A6610" s="255"/>
    </row>
    <row r="6611" customFormat="1" spans="1:1">
      <c r="A6611" s="255"/>
    </row>
    <row r="6612" customFormat="1" spans="1:1">
      <c r="A6612" s="255"/>
    </row>
    <row r="6613" customFormat="1" spans="1:1">
      <c r="A6613" s="255"/>
    </row>
    <row r="6614" customFormat="1" spans="1:1">
      <c r="A6614" s="255"/>
    </row>
    <row r="6615" customFormat="1" spans="1:1">
      <c r="A6615" s="255"/>
    </row>
    <row r="6616" customFormat="1" spans="1:1">
      <c r="A6616" s="255"/>
    </row>
    <row r="6617" customFormat="1" spans="1:1">
      <c r="A6617" s="255"/>
    </row>
    <row r="6618" customFormat="1" spans="1:1">
      <c r="A6618" s="255"/>
    </row>
    <row r="6619" customFormat="1" spans="1:1">
      <c r="A6619" s="255"/>
    </row>
    <row r="6620" customFormat="1" spans="1:1">
      <c r="A6620" s="255"/>
    </row>
    <row r="6621" customFormat="1" spans="1:1">
      <c r="A6621" s="255"/>
    </row>
    <row r="6622" customFormat="1" spans="1:1">
      <c r="A6622" s="255"/>
    </row>
    <row r="6623" customFormat="1" spans="1:1">
      <c r="A6623" s="255"/>
    </row>
    <row r="6624" customFormat="1" spans="1:1">
      <c r="A6624" s="255"/>
    </row>
    <row r="6625" customFormat="1" spans="1:1">
      <c r="A6625" s="255"/>
    </row>
    <row r="6626" customFormat="1" spans="1:1">
      <c r="A6626" s="255"/>
    </row>
    <row r="6627" customFormat="1" spans="1:1">
      <c r="A6627" s="255"/>
    </row>
    <row r="6628" customFormat="1" spans="1:1">
      <c r="A6628" s="255"/>
    </row>
    <row r="6629" customFormat="1" spans="1:1">
      <c r="A6629" s="255"/>
    </row>
    <row r="6630" customFormat="1" spans="1:1">
      <c r="A6630" s="255"/>
    </row>
    <row r="6631" customFormat="1" spans="1:1">
      <c r="A6631" s="255"/>
    </row>
    <row r="6632" customFormat="1" spans="1:1">
      <c r="A6632" s="255"/>
    </row>
    <row r="6633" customFormat="1" spans="1:1">
      <c r="A6633" s="255"/>
    </row>
    <row r="6634" customFormat="1" spans="1:1">
      <c r="A6634" s="255"/>
    </row>
    <row r="6635" customFormat="1" spans="1:1">
      <c r="A6635" s="255"/>
    </row>
    <row r="6636" customFormat="1" spans="1:1">
      <c r="A6636" s="255"/>
    </row>
    <row r="6637" customFormat="1" spans="1:1">
      <c r="A6637" s="255"/>
    </row>
    <row r="6638" customFormat="1" spans="1:1">
      <c r="A6638" s="255"/>
    </row>
    <row r="6639" customFormat="1" spans="1:1">
      <c r="A6639" s="255"/>
    </row>
    <row r="6640" customFormat="1" spans="1:1">
      <c r="A6640" s="255"/>
    </row>
    <row r="6641" customFormat="1" spans="1:1">
      <c r="A6641" s="255"/>
    </row>
    <row r="6642" customFormat="1" spans="1:1">
      <c r="A6642" s="255"/>
    </row>
    <row r="6643" customFormat="1" spans="1:1">
      <c r="A6643" s="255"/>
    </row>
    <row r="6644" customFormat="1" spans="1:1">
      <c r="A6644" s="255"/>
    </row>
    <row r="6645" customFormat="1" spans="1:1">
      <c r="A6645" s="255"/>
    </row>
    <row r="6646" customFormat="1" spans="1:1">
      <c r="A6646" s="255"/>
    </row>
    <row r="6647" customFormat="1" spans="1:1">
      <c r="A6647" s="255"/>
    </row>
    <row r="6648" customFormat="1" spans="1:1">
      <c r="A6648" s="255"/>
    </row>
    <row r="6649" customFormat="1" spans="1:1">
      <c r="A6649" s="255"/>
    </row>
    <row r="6650" customFormat="1" spans="1:1">
      <c r="A6650" s="255"/>
    </row>
    <row r="6651" customFormat="1" spans="1:1">
      <c r="A6651" s="255"/>
    </row>
    <row r="6652" customFormat="1" spans="1:1">
      <c r="A6652" s="255"/>
    </row>
    <row r="6653" customFormat="1" spans="1:1">
      <c r="A6653" s="255"/>
    </row>
    <row r="6654" customFormat="1" spans="1:1">
      <c r="A6654" s="255"/>
    </row>
    <row r="6655" customFormat="1" spans="1:1">
      <c r="A6655" s="255"/>
    </row>
    <row r="6656" customFormat="1" spans="1:1">
      <c r="A6656" s="255"/>
    </row>
    <row r="6657" customFormat="1" spans="1:1">
      <c r="A6657" s="255"/>
    </row>
    <row r="6658" customFormat="1" spans="1:1">
      <c r="A6658" s="255"/>
    </row>
    <row r="6659" customFormat="1" spans="1:1">
      <c r="A6659" s="255"/>
    </row>
    <row r="6660" customFormat="1" spans="1:1">
      <c r="A6660" s="255"/>
    </row>
    <row r="6661" customFormat="1" spans="1:1">
      <c r="A6661" s="255"/>
    </row>
    <row r="6662" customFormat="1" spans="1:1">
      <c r="A6662" s="255"/>
    </row>
    <row r="6663" customFormat="1" spans="1:1">
      <c r="A6663" s="255"/>
    </row>
    <row r="6664" customFormat="1" spans="1:1">
      <c r="A6664" s="255"/>
    </row>
    <row r="6665" customFormat="1" spans="1:1">
      <c r="A6665" s="255"/>
    </row>
    <row r="6666" customFormat="1" spans="1:1">
      <c r="A6666" s="255"/>
    </row>
    <row r="6667" customFormat="1" spans="1:1">
      <c r="A6667" s="255"/>
    </row>
    <row r="6668" customFormat="1" spans="1:1">
      <c r="A6668" s="255"/>
    </row>
    <row r="6669" customFormat="1" spans="1:1">
      <c r="A6669" s="255"/>
    </row>
    <row r="6670" customFormat="1" spans="1:1">
      <c r="A6670" s="255"/>
    </row>
    <row r="6671" customFormat="1" spans="1:1">
      <c r="A6671" s="255"/>
    </row>
    <row r="6672" customFormat="1" spans="1:1">
      <c r="A6672" s="255"/>
    </row>
    <row r="6673" customFormat="1" spans="1:1">
      <c r="A6673" s="255"/>
    </row>
    <row r="6674" customFormat="1" spans="1:1">
      <c r="A6674" s="255"/>
    </row>
    <row r="6675" customFormat="1" spans="1:1">
      <c r="A6675" s="255"/>
    </row>
    <row r="6676" customFormat="1" spans="1:1">
      <c r="A6676" s="255"/>
    </row>
    <row r="6677" customFormat="1" spans="1:1">
      <c r="A6677" s="255"/>
    </row>
    <row r="6678" customFormat="1" spans="1:1">
      <c r="A6678" s="255"/>
    </row>
    <row r="6679" customFormat="1" spans="1:1">
      <c r="A6679" s="255"/>
    </row>
    <row r="6680" customFormat="1" spans="1:1">
      <c r="A6680" s="255"/>
    </row>
    <row r="6681" customFormat="1" spans="1:1">
      <c r="A6681" s="255"/>
    </row>
    <row r="6682" customFormat="1" spans="1:1">
      <c r="A6682" s="255"/>
    </row>
    <row r="6683" customFormat="1" spans="1:1">
      <c r="A6683" s="255"/>
    </row>
    <row r="6684" customFormat="1" spans="1:1">
      <c r="A6684" s="255"/>
    </row>
    <row r="6685" customFormat="1" spans="1:1">
      <c r="A6685" s="255"/>
    </row>
    <row r="6686" customFormat="1" spans="1:1">
      <c r="A6686" s="255"/>
    </row>
    <row r="6687" customFormat="1" spans="1:1">
      <c r="A6687" s="255"/>
    </row>
    <row r="6688" customFormat="1" spans="1:1">
      <c r="A6688" s="255"/>
    </row>
    <row r="6689" customFormat="1" spans="1:1">
      <c r="A6689" s="255"/>
    </row>
    <row r="6690" customFormat="1" spans="1:1">
      <c r="A6690" s="255"/>
    </row>
    <row r="6691" customFormat="1" spans="1:1">
      <c r="A6691" s="255"/>
    </row>
    <row r="6692" customFormat="1" spans="1:1">
      <c r="A6692" s="255"/>
    </row>
    <row r="6693" customFormat="1" spans="1:1">
      <c r="A6693" s="255"/>
    </row>
    <row r="6694" customFormat="1" spans="1:1">
      <c r="A6694" s="255"/>
    </row>
    <row r="6695" customFormat="1" spans="1:1">
      <c r="A6695" s="255"/>
    </row>
    <row r="6696" customFormat="1" spans="1:1">
      <c r="A6696" s="255"/>
    </row>
    <row r="6697" customFormat="1" spans="1:1">
      <c r="A6697" s="255"/>
    </row>
    <row r="6698" customFormat="1" spans="1:1">
      <c r="A6698" s="255"/>
    </row>
    <row r="6699" customFormat="1" spans="1:1">
      <c r="A6699" s="255"/>
    </row>
    <row r="6700" customFormat="1" spans="1:1">
      <c r="A6700" s="255"/>
    </row>
    <row r="6701" customFormat="1" spans="1:1">
      <c r="A6701" s="255"/>
    </row>
    <row r="6702" customFormat="1" spans="1:1">
      <c r="A6702" s="255"/>
    </row>
    <row r="6703" customFormat="1" spans="1:1">
      <c r="A6703" s="255"/>
    </row>
    <row r="6704" customFormat="1" spans="1:1">
      <c r="A6704" s="255"/>
    </row>
    <row r="6705" customFormat="1" spans="1:1">
      <c r="A6705" s="255"/>
    </row>
    <row r="6706" customFormat="1" spans="1:1">
      <c r="A6706" s="255"/>
    </row>
    <row r="6707" customFormat="1" spans="1:1">
      <c r="A6707" s="255"/>
    </row>
    <row r="6708" customFormat="1" spans="1:1">
      <c r="A6708" s="255"/>
    </row>
    <row r="6709" customFormat="1" spans="1:1">
      <c r="A6709" s="255"/>
    </row>
    <row r="6710" customFormat="1" spans="1:1">
      <c r="A6710" s="255"/>
    </row>
    <row r="6711" customFormat="1" spans="1:1">
      <c r="A6711" s="255"/>
    </row>
    <row r="6712" customFormat="1" spans="1:1">
      <c r="A6712" s="255"/>
    </row>
    <row r="6713" customFormat="1" spans="1:1">
      <c r="A6713" s="255"/>
    </row>
    <row r="6714" customFormat="1" spans="1:1">
      <c r="A6714" s="255"/>
    </row>
    <row r="6715" customFormat="1" spans="1:1">
      <c r="A6715" s="255"/>
    </row>
    <row r="6716" customFormat="1" spans="1:1">
      <c r="A6716" s="255"/>
    </row>
    <row r="6717" customFormat="1" spans="1:1">
      <c r="A6717" s="255"/>
    </row>
    <row r="6718" customFormat="1" spans="1:1">
      <c r="A6718" s="255"/>
    </row>
    <row r="6719" customFormat="1" spans="1:1">
      <c r="A6719" s="255"/>
    </row>
    <row r="6720" customFormat="1" spans="1:1">
      <c r="A6720" s="255"/>
    </row>
    <row r="6721" customFormat="1" spans="1:1">
      <c r="A6721" s="255"/>
    </row>
    <row r="6722" customFormat="1" spans="1:1">
      <c r="A6722" s="255"/>
    </row>
    <row r="6723" customFormat="1" spans="1:1">
      <c r="A6723" s="255"/>
    </row>
    <row r="6724" customFormat="1" spans="1:1">
      <c r="A6724" s="255"/>
    </row>
    <row r="6725" customFormat="1" spans="1:1">
      <c r="A6725" s="255"/>
    </row>
    <row r="6726" customFormat="1" spans="1:1">
      <c r="A6726" s="255"/>
    </row>
    <row r="6727" customFormat="1" spans="1:1">
      <c r="A6727" s="255"/>
    </row>
    <row r="6728" customFormat="1" spans="1:1">
      <c r="A6728" s="255"/>
    </row>
    <row r="6729" customFormat="1" spans="1:1">
      <c r="A6729" s="255"/>
    </row>
    <row r="6730" customFormat="1" spans="1:1">
      <c r="A6730" s="255"/>
    </row>
    <row r="6731" customFormat="1" spans="1:1">
      <c r="A6731" s="255"/>
    </row>
    <row r="6732" customFormat="1" spans="1:1">
      <c r="A6732" s="255"/>
    </row>
    <row r="6733" customFormat="1" spans="1:1">
      <c r="A6733" s="255"/>
    </row>
    <row r="6734" customFormat="1" spans="1:1">
      <c r="A6734" s="255"/>
    </row>
    <row r="6735" customFormat="1" spans="1:1">
      <c r="A6735" s="255"/>
    </row>
    <row r="6736" customFormat="1" spans="1:1">
      <c r="A6736" s="255"/>
    </row>
    <row r="6737" customFormat="1" spans="1:1">
      <c r="A6737" s="255"/>
    </row>
    <row r="6738" customFormat="1" spans="1:1">
      <c r="A6738" s="255"/>
    </row>
    <row r="6739" customFormat="1" spans="1:1">
      <c r="A6739" s="255"/>
    </row>
    <row r="6740" customFormat="1" spans="1:1">
      <c r="A6740" s="255"/>
    </row>
    <row r="6741" customFormat="1" spans="1:1">
      <c r="A6741" s="255"/>
    </row>
    <row r="6742" customFormat="1" spans="1:1">
      <c r="A6742" s="255"/>
    </row>
    <row r="6743" customFormat="1" spans="1:1">
      <c r="A6743" s="255"/>
    </row>
    <row r="6744" customFormat="1" spans="1:1">
      <c r="A6744" s="255"/>
    </row>
    <row r="6745" customFormat="1" spans="1:1">
      <c r="A6745" s="255"/>
    </row>
    <row r="6746" customFormat="1" spans="1:1">
      <c r="A6746" s="255"/>
    </row>
    <row r="6747" customFormat="1" spans="1:1">
      <c r="A6747" s="255"/>
    </row>
    <row r="6748" customFormat="1" spans="1:1">
      <c r="A6748" s="255"/>
    </row>
    <row r="6749" customFormat="1" spans="1:1">
      <c r="A6749" s="255"/>
    </row>
    <row r="6750" customFormat="1" spans="1:1">
      <c r="A6750" s="255"/>
    </row>
    <row r="6751" customFormat="1" spans="1:1">
      <c r="A6751" s="255"/>
    </row>
    <row r="6752" customFormat="1" spans="1:1">
      <c r="A6752" s="255"/>
    </row>
    <row r="6753" customFormat="1" spans="1:1">
      <c r="A6753" s="255"/>
    </row>
    <row r="6754" customFormat="1" spans="1:1">
      <c r="A6754" s="255"/>
    </row>
    <row r="6755" customFormat="1" spans="1:1">
      <c r="A6755" s="255"/>
    </row>
    <row r="6756" customFormat="1" spans="1:1">
      <c r="A6756" s="255"/>
    </row>
    <row r="6757" customFormat="1" spans="1:1">
      <c r="A6757" s="255"/>
    </row>
    <row r="6758" customFormat="1" spans="1:1">
      <c r="A6758" s="255"/>
    </row>
    <row r="6759" customFormat="1" spans="1:1">
      <c r="A6759" s="255"/>
    </row>
    <row r="6760" customFormat="1" spans="1:1">
      <c r="A6760" s="255"/>
    </row>
    <row r="6761" customFormat="1" spans="1:1">
      <c r="A6761" s="255"/>
    </row>
    <row r="6762" customFormat="1" spans="1:1">
      <c r="A6762" s="255"/>
    </row>
    <row r="6763" customFormat="1" spans="1:1">
      <c r="A6763" s="255"/>
    </row>
    <row r="6764" customFormat="1" spans="1:1">
      <c r="A6764" s="255"/>
    </row>
    <row r="6765" customFormat="1" spans="1:1">
      <c r="A6765" s="255"/>
    </row>
    <row r="6766" customFormat="1" spans="1:1">
      <c r="A6766" s="255"/>
    </row>
    <row r="6767" customFormat="1" spans="1:1">
      <c r="A6767" s="255"/>
    </row>
    <row r="6768" customFormat="1" spans="1:1">
      <c r="A6768" s="255"/>
    </row>
    <row r="6769" customFormat="1" spans="1:1">
      <c r="A6769" s="255"/>
    </row>
    <row r="6770" customFormat="1" spans="1:1">
      <c r="A6770" s="255"/>
    </row>
    <row r="6771" customFormat="1" spans="1:1">
      <c r="A6771" s="255"/>
    </row>
    <row r="6772" customFormat="1" spans="1:1">
      <c r="A6772" s="255"/>
    </row>
    <row r="6773" customFormat="1" spans="1:1">
      <c r="A6773" s="255"/>
    </row>
    <row r="6774" customFormat="1" spans="1:1">
      <c r="A6774" s="255"/>
    </row>
    <row r="6775" customFormat="1" spans="1:1">
      <c r="A6775" s="255"/>
    </row>
    <row r="6776" customFormat="1" spans="1:1">
      <c r="A6776" s="255"/>
    </row>
    <row r="6777" customFormat="1" spans="1:1">
      <c r="A6777" s="255"/>
    </row>
    <row r="6778" customFormat="1" spans="1:1">
      <c r="A6778" s="255"/>
    </row>
    <row r="6779" customFormat="1" spans="1:1">
      <c r="A6779" s="255"/>
    </row>
    <row r="6780" customFormat="1" spans="1:1">
      <c r="A6780" s="255"/>
    </row>
    <row r="6781" customFormat="1" spans="1:1">
      <c r="A6781" s="255"/>
    </row>
    <row r="6782" customFormat="1" spans="1:1">
      <c r="A6782" s="255"/>
    </row>
    <row r="6783" customFormat="1" spans="1:1">
      <c r="A6783" s="255"/>
    </row>
    <row r="6784" customFormat="1" spans="1:1">
      <c r="A6784" s="255"/>
    </row>
    <row r="6785" customFormat="1" spans="1:1">
      <c r="A6785" s="255"/>
    </row>
    <row r="6786" customFormat="1" spans="1:1">
      <c r="A6786" s="255"/>
    </row>
    <row r="6787" customFormat="1" spans="1:1">
      <c r="A6787" s="255"/>
    </row>
    <row r="6788" customFormat="1" spans="1:1">
      <c r="A6788" s="255"/>
    </row>
    <row r="6789" customFormat="1" spans="1:1">
      <c r="A6789" s="255"/>
    </row>
    <row r="6790" customFormat="1" spans="1:1">
      <c r="A6790" s="255"/>
    </row>
    <row r="6791" customFormat="1" spans="1:1">
      <c r="A6791" s="255"/>
    </row>
    <row r="6792" customFormat="1" spans="1:1">
      <c r="A6792" s="255"/>
    </row>
    <row r="6793" customFormat="1" spans="1:1">
      <c r="A6793" s="255"/>
    </row>
    <row r="6794" customFormat="1" spans="1:1">
      <c r="A6794" s="255"/>
    </row>
    <row r="6795" customFormat="1" spans="1:1">
      <c r="A6795" s="255"/>
    </row>
    <row r="6796" customFormat="1" spans="1:1">
      <c r="A6796" s="255"/>
    </row>
    <row r="6797" customFormat="1" spans="1:1">
      <c r="A6797" s="255"/>
    </row>
    <row r="6798" customFormat="1" spans="1:1">
      <c r="A6798" s="255"/>
    </row>
    <row r="6799" customFormat="1" spans="1:1">
      <c r="A6799" s="255"/>
    </row>
    <row r="6800" customFormat="1" spans="1:1">
      <c r="A6800" s="255"/>
    </row>
    <row r="6801" customFormat="1" spans="1:1">
      <c r="A6801" s="255"/>
    </row>
    <row r="6802" customFormat="1" spans="1:1">
      <c r="A6802" s="255"/>
    </row>
    <row r="6803" customFormat="1" spans="1:1">
      <c r="A6803" s="255"/>
    </row>
    <row r="6804" customFormat="1" spans="1:1">
      <c r="A6804" s="255"/>
    </row>
    <row r="6805" customFormat="1" spans="1:1">
      <c r="A6805" s="255"/>
    </row>
    <row r="6806" customFormat="1" spans="1:1">
      <c r="A6806" s="255"/>
    </row>
    <row r="6807" customFormat="1" spans="1:1">
      <c r="A6807" s="255"/>
    </row>
    <row r="6808" customFormat="1" spans="1:1">
      <c r="A6808" s="255"/>
    </row>
    <row r="6809" customFormat="1" spans="1:1">
      <c r="A6809" s="255"/>
    </row>
    <row r="6810" customFormat="1" spans="1:1">
      <c r="A6810" s="255"/>
    </row>
    <row r="6811" customFormat="1" spans="1:1">
      <c r="A6811" s="255"/>
    </row>
    <row r="6812" customFormat="1" spans="1:1">
      <c r="A6812" s="255"/>
    </row>
    <row r="6813" customFormat="1" spans="1:1">
      <c r="A6813" s="255"/>
    </row>
    <row r="6814" customFormat="1" spans="1:1">
      <c r="A6814" s="255"/>
    </row>
    <row r="6815" customFormat="1" spans="1:1">
      <c r="A6815" s="255"/>
    </row>
    <row r="6816" customFormat="1" spans="1:1">
      <c r="A6816" s="255"/>
    </row>
    <row r="6817" customFormat="1" spans="1:1">
      <c r="A6817" s="255"/>
    </row>
    <row r="6818" customFormat="1" spans="1:1">
      <c r="A6818" s="255"/>
    </row>
    <row r="6819" customFormat="1" spans="1:1">
      <c r="A6819" s="255"/>
    </row>
    <row r="6820" customFormat="1" spans="1:1">
      <c r="A6820" s="255"/>
    </row>
    <row r="6821" customFormat="1" spans="1:1">
      <c r="A6821" s="255"/>
    </row>
    <row r="6822" customFormat="1" spans="1:1">
      <c r="A6822" s="255"/>
    </row>
    <row r="6823" customFormat="1" spans="1:1">
      <c r="A6823" s="255"/>
    </row>
    <row r="6824" customFormat="1" spans="1:1">
      <c r="A6824" s="255"/>
    </row>
    <row r="6825" customFormat="1" spans="1:1">
      <c r="A6825" s="255"/>
    </row>
    <row r="6826" customFormat="1" spans="1:1">
      <c r="A6826" s="255"/>
    </row>
    <row r="6827" customFormat="1" spans="1:1">
      <c r="A6827" s="255"/>
    </row>
    <row r="6828" customFormat="1" spans="1:1">
      <c r="A6828" s="255"/>
    </row>
    <row r="6829" customFormat="1" spans="1:1">
      <c r="A6829" s="255"/>
    </row>
    <row r="6830" customFormat="1" spans="1:1">
      <c r="A6830" s="255"/>
    </row>
    <row r="6831" customFormat="1" spans="1:1">
      <c r="A6831" s="255"/>
    </row>
    <row r="6832" customFormat="1" spans="1:1">
      <c r="A6832" s="255"/>
    </row>
    <row r="6833" customFormat="1" spans="1:1">
      <c r="A6833" s="255"/>
    </row>
    <row r="6834" customFormat="1" spans="1:1">
      <c r="A6834" s="255"/>
    </row>
    <row r="6835" customFormat="1" spans="1:1">
      <c r="A6835" s="255"/>
    </row>
    <row r="6836" customFormat="1" spans="1:1">
      <c r="A6836" s="255"/>
    </row>
    <row r="6837" customFormat="1" spans="1:1">
      <c r="A6837" s="255"/>
    </row>
    <row r="6838" customFormat="1" spans="1:1">
      <c r="A6838" s="255"/>
    </row>
    <row r="6839" customFormat="1" spans="1:1">
      <c r="A6839" s="255"/>
    </row>
    <row r="6840" customFormat="1" spans="1:1">
      <c r="A6840" s="255"/>
    </row>
    <row r="6841" customFormat="1" spans="1:1">
      <c r="A6841" s="255"/>
    </row>
    <row r="6842" customFormat="1" spans="1:1">
      <c r="A6842" s="255"/>
    </row>
    <row r="6843" customFormat="1" spans="1:1">
      <c r="A6843" s="255"/>
    </row>
    <row r="6844" customFormat="1" spans="1:1">
      <c r="A6844" s="255"/>
    </row>
    <row r="6845" customFormat="1" spans="1:1">
      <c r="A6845" s="255"/>
    </row>
    <row r="6846" customFormat="1" spans="1:1">
      <c r="A6846" s="255"/>
    </row>
    <row r="6847" customFormat="1" spans="1:1">
      <c r="A6847" s="255"/>
    </row>
    <row r="6848" customFormat="1" spans="1:1">
      <c r="A6848" s="255"/>
    </row>
    <row r="6849" customFormat="1" spans="1:1">
      <c r="A6849" s="255"/>
    </row>
    <row r="6850" customFormat="1" spans="1:1">
      <c r="A6850" s="255"/>
    </row>
    <row r="6851" customFormat="1" spans="1:1">
      <c r="A6851" s="255"/>
    </row>
    <row r="6852" customFormat="1" spans="1:1">
      <c r="A6852" s="255"/>
    </row>
    <row r="6853" customFormat="1" spans="1:1">
      <c r="A6853" s="255"/>
    </row>
    <row r="6854" customFormat="1" spans="1:1">
      <c r="A6854" s="255"/>
    </row>
    <row r="6855" customFormat="1" spans="1:1">
      <c r="A6855" s="255"/>
    </row>
    <row r="6856" customFormat="1" spans="1:1">
      <c r="A6856" s="255"/>
    </row>
    <row r="6857" customFormat="1" spans="1:1">
      <c r="A6857" s="255"/>
    </row>
    <row r="6858" customFormat="1" spans="1:1">
      <c r="A6858" s="255"/>
    </row>
    <row r="6859" customFormat="1" spans="1:1">
      <c r="A6859" s="255"/>
    </row>
    <row r="6860" customFormat="1" spans="1:1">
      <c r="A6860" s="255"/>
    </row>
    <row r="6861" customFormat="1" spans="1:1">
      <c r="A6861" s="255"/>
    </row>
    <row r="6862" customFormat="1" spans="1:1">
      <c r="A6862" s="255"/>
    </row>
    <row r="6863" customFormat="1" spans="1:1">
      <c r="A6863" s="255"/>
    </row>
    <row r="6864" customFormat="1" spans="1:1">
      <c r="A6864" s="255"/>
    </row>
    <row r="6865" customFormat="1" spans="1:1">
      <c r="A6865" s="255"/>
    </row>
    <row r="6866" customFormat="1" spans="1:1">
      <c r="A6866" s="255"/>
    </row>
    <row r="6867" customFormat="1" spans="1:1">
      <c r="A6867" s="255"/>
    </row>
    <row r="6868" customFormat="1" spans="1:1">
      <c r="A6868" s="255"/>
    </row>
    <row r="6869" customFormat="1" spans="1:1">
      <c r="A6869" s="255"/>
    </row>
    <row r="6870" customFormat="1" spans="1:1">
      <c r="A6870" s="255"/>
    </row>
    <row r="6871" customFormat="1" spans="1:1">
      <c r="A6871" s="255"/>
    </row>
    <row r="6872" customFormat="1" spans="1:1">
      <c r="A6872" s="255"/>
    </row>
    <row r="6873" customFormat="1" spans="1:1">
      <c r="A6873" s="255"/>
    </row>
    <row r="6874" customFormat="1" spans="1:1">
      <c r="A6874" s="255"/>
    </row>
    <row r="6875" customFormat="1" spans="1:1">
      <c r="A6875" s="255"/>
    </row>
    <row r="6876" customFormat="1" spans="1:1">
      <c r="A6876" s="255"/>
    </row>
    <row r="6877" customFormat="1" spans="1:1">
      <c r="A6877" s="255"/>
    </row>
    <row r="6878" customFormat="1" spans="1:1">
      <c r="A6878" s="255"/>
    </row>
    <row r="6879" customFormat="1" spans="1:1">
      <c r="A6879" s="255"/>
    </row>
    <row r="6880" customFormat="1" spans="1:1">
      <c r="A6880" s="255"/>
    </row>
    <row r="6881" customFormat="1" spans="1:1">
      <c r="A6881" s="255"/>
    </row>
    <row r="6882" customFormat="1" spans="1:1">
      <c r="A6882" s="255"/>
    </row>
    <row r="6883" customFormat="1" spans="1:1">
      <c r="A6883" s="255"/>
    </row>
    <row r="6884" customFormat="1" spans="1:1">
      <c r="A6884" s="255"/>
    </row>
    <row r="6885" customFormat="1" spans="1:1">
      <c r="A6885" s="255"/>
    </row>
    <row r="6886" customFormat="1" spans="1:1">
      <c r="A6886" s="255"/>
    </row>
    <row r="6887" customFormat="1" spans="1:1">
      <c r="A6887" s="255"/>
    </row>
    <row r="6888" customFormat="1" spans="1:1">
      <c r="A6888" s="255"/>
    </row>
    <row r="6889" customFormat="1" spans="1:1">
      <c r="A6889" s="255"/>
    </row>
    <row r="6890" customFormat="1" spans="1:1">
      <c r="A6890" s="255"/>
    </row>
    <row r="6891" customFormat="1" spans="1:1">
      <c r="A6891" s="255"/>
    </row>
    <row r="6892" customFormat="1" spans="1:1">
      <c r="A6892" s="255"/>
    </row>
    <row r="6893" customFormat="1" spans="1:1">
      <c r="A6893" s="255"/>
    </row>
    <row r="6894" customFormat="1" spans="1:1">
      <c r="A6894" s="255"/>
    </row>
    <row r="6895" customFormat="1" spans="1:1">
      <c r="A6895" s="255"/>
    </row>
    <row r="6896" customFormat="1" spans="1:1">
      <c r="A6896" s="255"/>
    </row>
    <row r="6897" customFormat="1" spans="1:1">
      <c r="A6897" s="255"/>
    </row>
    <row r="6898" customFormat="1" spans="1:1">
      <c r="A6898" s="255"/>
    </row>
    <row r="6899" customFormat="1" spans="1:1">
      <c r="A6899" s="255"/>
    </row>
    <row r="6900" customFormat="1" spans="1:1">
      <c r="A6900" s="255"/>
    </row>
    <row r="6901" customFormat="1" spans="1:1">
      <c r="A6901" s="255"/>
    </row>
    <row r="6902" customFormat="1" spans="1:1">
      <c r="A6902" s="255"/>
    </row>
    <row r="6903" customFormat="1" spans="1:1">
      <c r="A6903" s="255"/>
    </row>
    <row r="6904" customFormat="1" spans="1:1">
      <c r="A6904" s="255"/>
    </row>
    <row r="6905" customFormat="1" spans="1:1">
      <c r="A6905" s="255"/>
    </row>
    <row r="6906" customFormat="1" spans="1:1">
      <c r="A6906" s="255"/>
    </row>
    <row r="6907" customFormat="1" spans="1:1">
      <c r="A6907" s="255"/>
    </row>
    <row r="6908" customFormat="1" spans="1:1">
      <c r="A6908" s="255"/>
    </row>
    <row r="6909" customFormat="1" spans="1:1">
      <c r="A6909" s="255"/>
    </row>
    <row r="6910" customFormat="1" spans="1:1">
      <c r="A6910" s="255"/>
    </row>
    <row r="6911" customFormat="1" spans="1:1">
      <c r="A6911" s="255"/>
    </row>
    <row r="6912" customFormat="1" spans="1:1">
      <c r="A6912" s="255"/>
    </row>
    <row r="6913" customFormat="1" spans="1:1">
      <c r="A6913" s="255"/>
    </row>
    <row r="6914" customFormat="1" spans="1:1">
      <c r="A6914" s="255"/>
    </row>
    <row r="6915" customFormat="1" spans="1:1">
      <c r="A6915" s="255"/>
    </row>
    <row r="6916" customFormat="1" spans="1:1">
      <c r="A6916" s="255"/>
    </row>
    <row r="6917" customFormat="1" spans="1:1">
      <c r="A6917" s="255"/>
    </row>
    <row r="6918" customFormat="1" spans="1:1">
      <c r="A6918" s="255"/>
    </row>
    <row r="6919" customFormat="1" spans="1:1">
      <c r="A6919" s="255"/>
    </row>
    <row r="6920" customFormat="1" spans="1:1">
      <c r="A6920" s="255"/>
    </row>
    <row r="6921" customFormat="1" spans="1:1">
      <c r="A6921" s="255"/>
    </row>
    <row r="6922" customFormat="1" spans="1:1">
      <c r="A6922" s="255"/>
    </row>
    <row r="6923" customFormat="1" spans="1:1">
      <c r="A6923" s="255"/>
    </row>
    <row r="6924" customFormat="1" spans="1:1">
      <c r="A6924" s="255"/>
    </row>
    <row r="6925" customFormat="1" spans="1:1">
      <c r="A6925" s="255"/>
    </row>
    <row r="6926" customFormat="1" spans="1:1">
      <c r="A6926" s="255"/>
    </row>
    <row r="6927" customFormat="1" spans="1:1">
      <c r="A6927" s="255"/>
    </row>
    <row r="6928" customFormat="1" spans="1:1">
      <c r="A6928" s="255"/>
    </row>
    <row r="6929" customFormat="1" spans="1:1">
      <c r="A6929" s="255"/>
    </row>
    <row r="6930" customFormat="1" spans="1:1">
      <c r="A6930" s="255"/>
    </row>
    <row r="6931" customFormat="1" spans="1:1">
      <c r="A6931" s="255"/>
    </row>
    <row r="6932" customFormat="1" spans="1:1">
      <c r="A6932" s="255"/>
    </row>
    <row r="6933" customFormat="1" spans="1:1">
      <c r="A6933" s="255"/>
    </row>
    <row r="6934" customFormat="1" spans="1:1">
      <c r="A6934" s="255"/>
    </row>
    <row r="6935" customFormat="1" spans="1:1">
      <c r="A6935" s="255"/>
    </row>
    <row r="6936" customFormat="1" spans="1:1">
      <c r="A6936" s="255"/>
    </row>
    <row r="6937" customFormat="1" spans="1:1">
      <c r="A6937" s="255"/>
    </row>
    <row r="6938" customFormat="1" spans="1:1">
      <c r="A6938" s="255"/>
    </row>
    <row r="6939" customFormat="1" spans="1:1">
      <c r="A6939" s="255"/>
    </row>
    <row r="6940" customFormat="1" spans="1:1">
      <c r="A6940" s="255"/>
    </row>
    <row r="6941" customFormat="1" spans="1:1">
      <c r="A6941" s="255"/>
    </row>
    <row r="6942" customFormat="1" spans="1:1">
      <c r="A6942" s="255"/>
    </row>
    <row r="6943" customFormat="1" spans="1:1">
      <c r="A6943" s="255"/>
    </row>
    <row r="6944" customFormat="1" spans="1:1">
      <c r="A6944" s="255"/>
    </row>
    <row r="6945" customFormat="1" spans="1:1">
      <c r="A6945" s="255"/>
    </row>
    <row r="6946" customFormat="1" spans="1:1">
      <c r="A6946" s="255"/>
    </row>
    <row r="6947" customFormat="1" spans="1:1">
      <c r="A6947" s="255"/>
    </row>
    <row r="6948" customFormat="1" spans="1:1">
      <c r="A6948" s="255"/>
    </row>
    <row r="6949" customFormat="1" spans="1:1">
      <c r="A6949" s="255"/>
    </row>
    <row r="6950" customFormat="1" spans="1:1">
      <c r="A6950" s="255"/>
    </row>
    <row r="6951" customFormat="1" spans="1:1">
      <c r="A6951" s="255"/>
    </row>
    <row r="6952" customFormat="1" spans="1:1">
      <c r="A6952" s="255"/>
    </row>
    <row r="6953" customFormat="1" spans="1:1">
      <c r="A6953" s="255"/>
    </row>
    <row r="6954" customFormat="1" spans="1:1">
      <c r="A6954" s="255"/>
    </row>
    <row r="6955" customFormat="1" spans="1:1">
      <c r="A6955" s="255"/>
    </row>
    <row r="6956" customFormat="1" spans="1:1">
      <c r="A6956" s="255"/>
    </row>
    <row r="6957" customFormat="1" spans="1:1">
      <c r="A6957" s="255"/>
    </row>
    <row r="6958" customFormat="1" spans="1:1">
      <c r="A6958" s="255"/>
    </row>
    <row r="6959" customFormat="1" spans="1:1">
      <c r="A6959" s="255"/>
    </row>
    <row r="6960" customFormat="1" spans="1:1">
      <c r="A6960" s="255"/>
    </row>
    <row r="6961" customFormat="1" spans="1:1">
      <c r="A6961" s="255"/>
    </row>
    <row r="6962" customFormat="1" spans="1:1">
      <c r="A6962" s="255"/>
    </row>
    <row r="6963" customFormat="1" spans="1:1">
      <c r="A6963" s="255"/>
    </row>
    <row r="6964" customFormat="1" spans="1:1">
      <c r="A6964" s="255"/>
    </row>
    <row r="6965" customFormat="1" spans="1:1">
      <c r="A6965" s="255"/>
    </row>
    <row r="6966" customFormat="1" spans="1:1">
      <c r="A6966" s="255"/>
    </row>
    <row r="6967" customFormat="1" spans="1:1">
      <c r="A6967" s="255"/>
    </row>
    <row r="6968" customFormat="1" spans="1:1">
      <c r="A6968" s="255"/>
    </row>
    <row r="6969" customFormat="1" spans="1:1">
      <c r="A6969" s="255"/>
    </row>
    <row r="6970" customFormat="1" spans="1:1">
      <c r="A6970" s="255"/>
    </row>
    <row r="6971" customFormat="1" spans="1:1">
      <c r="A6971" s="255"/>
    </row>
    <row r="6972" customFormat="1" spans="1:1">
      <c r="A6972" s="255"/>
    </row>
    <row r="6973" customFormat="1" spans="1:1">
      <c r="A6973" s="255"/>
    </row>
    <row r="6974" customFormat="1" spans="1:1">
      <c r="A6974" s="255"/>
    </row>
    <row r="6975" customFormat="1" spans="1:1">
      <c r="A6975" s="255"/>
    </row>
    <row r="6976" customFormat="1" spans="1:1">
      <c r="A6976" s="255"/>
    </row>
    <row r="6977" customFormat="1" spans="1:1">
      <c r="A6977" s="255"/>
    </row>
    <row r="6978" customFormat="1" spans="1:1">
      <c r="A6978" s="255"/>
    </row>
    <row r="6979" customFormat="1" spans="1:1">
      <c r="A6979" s="255"/>
    </row>
    <row r="6980" customFormat="1" spans="1:1">
      <c r="A6980" s="255"/>
    </row>
    <row r="6981" customFormat="1" spans="1:1">
      <c r="A6981" s="255"/>
    </row>
    <row r="6982" customFormat="1" spans="1:1">
      <c r="A6982" s="255"/>
    </row>
    <row r="6983" customFormat="1" spans="1:1">
      <c r="A6983" s="255"/>
    </row>
    <row r="6984" customFormat="1" spans="1:1">
      <c r="A6984" s="255"/>
    </row>
    <row r="6985" customFormat="1" spans="1:1">
      <c r="A6985" s="255"/>
    </row>
    <row r="6986" customFormat="1" spans="1:1">
      <c r="A6986" s="255"/>
    </row>
    <row r="6987" customFormat="1" spans="1:1">
      <c r="A6987" s="255"/>
    </row>
    <row r="6988" customFormat="1" spans="1:1">
      <c r="A6988" s="255"/>
    </row>
    <row r="6989" customFormat="1" spans="1:1">
      <c r="A6989" s="255"/>
    </row>
    <row r="6990" customFormat="1" spans="1:1">
      <c r="A6990" s="255"/>
    </row>
    <row r="6991" customFormat="1" spans="1:1">
      <c r="A6991" s="255"/>
    </row>
    <row r="6992" customFormat="1" spans="1:1">
      <c r="A6992" s="255"/>
    </row>
    <row r="6993" customFormat="1" spans="1:1">
      <c r="A6993" s="255"/>
    </row>
    <row r="6994" customFormat="1" spans="1:1">
      <c r="A6994" s="255"/>
    </row>
    <row r="6995" customFormat="1" spans="1:1">
      <c r="A6995" s="255"/>
    </row>
    <row r="6996" customFormat="1" spans="1:1">
      <c r="A6996" s="255"/>
    </row>
    <row r="6997" customFormat="1" spans="1:1">
      <c r="A6997" s="255"/>
    </row>
    <row r="6998" customFormat="1" spans="1:1">
      <c r="A6998" s="255"/>
    </row>
    <row r="6999" customFormat="1" spans="1:1">
      <c r="A6999" s="255"/>
    </row>
    <row r="7000" customFormat="1" spans="1:1">
      <c r="A7000" s="255"/>
    </row>
    <row r="7001" customFormat="1" spans="1:1">
      <c r="A7001" s="255"/>
    </row>
    <row r="7002" customFormat="1" spans="1:1">
      <c r="A7002" s="255"/>
    </row>
    <row r="7003" customFormat="1" spans="1:1">
      <c r="A7003" s="255"/>
    </row>
    <row r="7004" customFormat="1" spans="1:1">
      <c r="A7004" s="255"/>
    </row>
    <row r="7005" customFormat="1" spans="1:1">
      <c r="A7005" s="255"/>
    </row>
    <row r="7006" customFormat="1" spans="1:1">
      <c r="A7006" s="255"/>
    </row>
    <row r="7007" customFormat="1" spans="1:1">
      <c r="A7007" s="255"/>
    </row>
    <row r="7008" customFormat="1" spans="1:1">
      <c r="A7008" s="255"/>
    </row>
    <row r="7009" customFormat="1" spans="1:1">
      <c r="A7009" s="255"/>
    </row>
    <row r="7010" customFormat="1" spans="1:1">
      <c r="A7010" s="255"/>
    </row>
    <row r="7011" customFormat="1" spans="1:1">
      <c r="A7011" s="255"/>
    </row>
    <row r="7012" customFormat="1" spans="1:1">
      <c r="A7012" s="255"/>
    </row>
    <row r="7013" customFormat="1" spans="1:1">
      <c r="A7013" s="255"/>
    </row>
    <row r="7014" customFormat="1" spans="1:1">
      <c r="A7014" s="255"/>
    </row>
    <row r="7015" customFormat="1" spans="1:1">
      <c r="A7015" s="255"/>
    </row>
    <row r="7016" customFormat="1" spans="1:1">
      <c r="A7016" s="255"/>
    </row>
    <row r="7017" customFormat="1" spans="1:1">
      <c r="A7017" s="255"/>
    </row>
    <row r="7018" customFormat="1" spans="1:1">
      <c r="A7018" s="255"/>
    </row>
    <row r="7019" customFormat="1" spans="1:1">
      <c r="A7019" s="255"/>
    </row>
    <row r="7020" customFormat="1" spans="1:1">
      <c r="A7020" s="255"/>
    </row>
    <row r="7021" customFormat="1" spans="1:1">
      <c r="A7021" s="255"/>
    </row>
    <row r="7022" customFormat="1" spans="1:1">
      <c r="A7022" s="255"/>
    </row>
    <row r="7023" customFormat="1" spans="1:1">
      <c r="A7023" s="255"/>
    </row>
    <row r="7024" customFormat="1" spans="1:1">
      <c r="A7024" s="255"/>
    </row>
    <row r="7025" customFormat="1" spans="1:1">
      <c r="A7025" s="255"/>
    </row>
    <row r="7026" customFormat="1" spans="1:1">
      <c r="A7026" s="255"/>
    </row>
    <row r="7027" customFormat="1" spans="1:1">
      <c r="A7027" s="255"/>
    </row>
    <row r="7028" customFormat="1" spans="1:1">
      <c r="A7028" s="255"/>
    </row>
    <row r="7029" customFormat="1" spans="1:1">
      <c r="A7029" s="255"/>
    </row>
    <row r="7030" customFormat="1" spans="1:1">
      <c r="A7030" s="255"/>
    </row>
    <row r="7031" customFormat="1" spans="1:1">
      <c r="A7031" s="255"/>
    </row>
    <row r="7032" customFormat="1" spans="1:1">
      <c r="A7032" s="255"/>
    </row>
    <row r="7033" customFormat="1" spans="1:1">
      <c r="A7033" s="255"/>
    </row>
    <row r="7034" customFormat="1" spans="1:1">
      <c r="A7034" s="255"/>
    </row>
    <row r="7035" customFormat="1" spans="1:1">
      <c r="A7035" s="255"/>
    </row>
    <row r="7036" customFormat="1" spans="1:1">
      <c r="A7036" s="255"/>
    </row>
    <row r="7037" customFormat="1" spans="1:1">
      <c r="A7037" s="255"/>
    </row>
    <row r="7038" customFormat="1" spans="1:1">
      <c r="A7038" s="255"/>
    </row>
    <row r="7039" customFormat="1" spans="1:1">
      <c r="A7039" s="255"/>
    </row>
    <row r="7040" customFormat="1" spans="1:1">
      <c r="A7040" s="255"/>
    </row>
    <row r="7041" customFormat="1" spans="1:1">
      <c r="A7041" s="255"/>
    </row>
    <row r="7042" customFormat="1" spans="1:1">
      <c r="A7042" s="255"/>
    </row>
    <row r="7043" customFormat="1" spans="1:1">
      <c r="A7043" s="255"/>
    </row>
    <row r="7044" customFormat="1" spans="1:1">
      <c r="A7044" s="255"/>
    </row>
    <row r="7045" customFormat="1" spans="1:1">
      <c r="A7045" s="255"/>
    </row>
    <row r="7046" customFormat="1" spans="1:1">
      <c r="A7046" s="255"/>
    </row>
    <row r="7047" customFormat="1" spans="1:1">
      <c r="A7047" s="255"/>
    </row>
    <row r="7048" customFormat="1" spans="1:1">
      <c r="A7048" s="255"/>
    </row>
    <row r="7049" customFormat="1" spans="1:1">
      <c r="A7049" s="255"/>
    </row>
    <row r="7050" customFormat="1" spans="1:1">
      <c r="A7050" s="255"/>
    </row>
    <row r="7051" customFormat="1" spans="1:1">
      <c r="A7051" s="255"/>
    </row>
    <row r="7052" customFormat="1" spans="1:1">
      <c r="A7052" s="255"/>
    </row>
    <row r="7053" customFormat="1" spans="1:1">
      <c r="A7053" s="255"/>
    </row>
    <row r="7054" customFormat="1" spans="1:1">
      <c r="A7054" s="255"/>
    </row>
    <row r="7055" customFormat="1" spans="1:1">
      <c r="A7055" s="255"/>
    </row>
    <row r="7056" customFormat="1" spans="1:1">
      <c r="A7056" s="255"/>
    </row>
    <row r="7057" customFormat="1" spans="1:1">
      <c r="A7057" s="255"/>
    </row>
    <row r="7058" customFormat="1" spans="1:1">
      <c r="A7058" s="255"/>
    </row>
    <row r="7059" customFormat="1" spans="1:1">
      <c r="A7059" s="255"/>
    </row>
    <row r="7060" customFormat="1" spans="1:1">
      <c r="A7060" s="255"/>
    </row>
    <row r="7061" customFormat="1" spans="1:1">
      <c r="A7061" s="255"/>
    </row>
    <row r="7062" customFormat="1" spans="1:1">
      <c r="A7062" s="255"/>
    </row>
    <row r="7063" customFormat="1" spans="1:1">
      <c r="A7063" s="255"/>
    </row>
    <row r="7064" customFormat="1" spans="1:1">
      <c r="A7064" s="255"/>
    </row>
    <row r="7065" customFormat="1" spans="1:1">
      <c r="A7065" s="255"/>
    </row>
    <row r="7066" customFormat="1" spans="1:1">
      <c r="A7066" s="255"/>
    </row>
    <row r="7067" customFormat="1" spans="1:1">
      <c r="A7067" s="255"/>
    </row>
    <row r="7068" customFormat="1" spans="1:1">
      <c r="A7068" s="255"/>
    </row>
    <row r="7069" customFormat="1" spans="1:1">
      <c r="A7069" s="255"/>
    </row>
    <row r="7070" customFormat="1" spans="1:1">
      <c r="A7070" s="255"/>
    </row>
    <row r="7071" customFormat="1" spans="1:1">
      <c r="A7071" s="255"/>
    </row>
    <row r="7072" customFormat="1" spans="1:1">
      <c r="A7072" s="255"/>
    </row>
    <row r="7073" customFormat="1" spans="1:1">
      <c r="A7073" s="255"/>
    </row>
    <row r="7074" customFormat="1" spans="1:1">
      <c r="A7074" s="255"/>
    </row>
    <row r="7075" customFormat="1" spans="1:1">
      <c r="A7075" s="255"/>
    </row>
    <row r="7076" customFormat="1" spans="1:1">
      <c r="A7076" s="255"/>
    </row>
    <row r="7077" customFormat="1" spans="1:1">
      <c r="A7077" s="255"/>
    </row>
    <row r="7078" customFormat="1" spans="1:1">
      <c r="A7078" s="255"/>
    </row>
    <row r="7079" customFormat="1" spans="1:1">
      <c r="A7079" s="255"/>
    </row>
    <row r="7080" customFormat="1" spans="1:1">
      <c r="A7080" s="255"/>
    </row>
    <row r="7081" customFormat="1" spans="1:1">
      <c r="A7081" s="255"/>
    </row>
    <row r="7082" customFormat="1" spans="1:1">
      <c r="A7082" s="255"/>
    </row>
    <row r="7083" customFormat="1" spans="1:1">
      <c r="A7083" s="255"/>
    </row>
    <row r="7084" customFormat="1" spans="1:1">
      <c r="A7084" s="255"/>
    </row>
    <row r="7085" customFormat="1" spans="1:1">
      <c r="A7085" s="255"/>
    </row>
    <row r="7086" customFormat="1" spans="1:1">
      <c r="A7086" s="255"/>
    </row>
    <row r="7087" customFormat="1" spans="1:1">
      <c r="A7087" s="255"/>
    </row>
    <row r="7088" customFormat="1" spans="1:1">
      <c r="A7088" s="255"/>
    </row>
    <row r="7089" customFormat="1" spans="1:1">
      <c r="A7089" s="255"/>
    </row>
    <row r="7090" customFormat="1" spans="1:1">
      <c r="A7090" s="255"/>
    </row>
    <row r="7091" customFormat="1" spans="1:1">
      <c r="A7091" s="255"/>
    </row>
    <row r="7092" customFormat="1" spans="1:1">
      <c r="A7092" s="255"/>
    </row>
    <row r="7093" customFormat="1" spans="1:1">
      <c r="A7093" s="255"/>
    </row>
    <row r="7094" customFormat="1" spans="1:1">
      <c r="A7094" s="255"/>
    </row>
    <row r="7095" customFormat="1" spans="1:1">
      <c r="A7095" s="255"/>
    </row>
    <row r="7096" customFormat="1" spans="1:1">
      <c r="A7096" s="255"/>
    </row>
    <row r="7097" customFormat="1" spans="1:1">
      <c r="A7097" s="255"/>
    </row>
    <row r="7098" customFormat="1" spans="1:1">
      <c r="A7098" s="255"/>
    </row>
    <row r="7099" customFormat="1" spans="1:1">
      <c r="A7099" s="255"/>
    </row>
    <row r="7100" customFormat="1" spans="1:1">
      <c r="A7100" s="255"/>
    </row>
    <row r="7101" customFormat="1" spans="1:1">
      <c r="A7101" s="255"/>
    </row>
    <row r="7102" customFormat="1" spans="1:1">
      <c r="A7102" s="255"/>
    </row>
    <row r="7103" customFormat="1" spans="1:1">
      <c r="A7103" s="255"/>
    </row>
    <row r="7104" customFormat="1" spans="1:1">
      <c r="A7104" s="255"/>
    </row>
    <row r="7105" customFormat="1" spans="1:1">
      <c r="A7105" s="255"/>
    </row>
    <row r="7106" customFormat="1" spans="1:1">
      <c r="A7106" s="255"/>
    </row>
    <row r="7107" customFormat="1" spans="1:1">
      <c r="A7107" s="255"/>
    </row>
    <row r="7108" customFormat="1" spans="1:1">
      <c r="A7108" s="255"/>
    </row>
    <row r="7109" customFormat="1" spans="1:1">
      <c r="A7109" s="255"/>
    </row>
    <row r="7110" customFormat="1" spans="1:1">
      <c r="A7110" s="255"/>
    </row>
    <row r="7111" customFormat="1" spans="1:1">
      <c r="A7111" s="255"/>
    </row>
    <row r="7112" customFormat="1" spans="1:1">
      <c r="A7112" s="255"/>
    </row>
    <row r="7113" customFormat="1" spans="1:1">
      <c r="A7113" s="255"/>
    </row>
    <row r="7114" customFormat="1" spans="1:1">
      <c r="A7114" s="255"/>
    </row>
    <row r="7115" customFormat="1" spans="1:1">
      <c r="A7115" s="255"/>
    </row>
    <row r="7116" customFormat="1" spans="1:1">
      <c r="A7116" s="255"/>
    </row>
    <row r="7117" customFormat="1" spans="1:1">
      <c r="A7117" s="255"/>
    </row>
    <row r="7118" customFormat="1" spans="1:1">
      <c r="A7118" s="255"/>
    </row>
    <row r="7119" customFormat="1" spans="1:1">
      <c r="A7119" s="255"/>
    </row>
    <row r="7120" customFormat="1" spans="1:1">
      <c r="A7120" s="255"/>
    </row>
    <row r="7121" customFormat="1" spans="1:1">
      <c r="A7121" s="255"/>
    </row>
    <row r="7122" customFormat="1" spans="1:1">
      <c r="A7122" s="255"/>
    </row>
    <row r="7123" customFormat="1" spans="1:1">
      <c r="A7123" s="255"/>
    </row>
    <row r="7124" customFormat="1" spans="1:1">
      <c r="A7124" s="255"/>
    </row>
    <row r="7125" customFormat="1" spans="1:1">
      <c r="A7125" s="255"/>
    </row>
    <row r="7126" customFormat="1" spans="1:1">
      <c r="A7126" s="255"/>
    </row>
    <row r="7127" customFormat="1" spans="1:1">
      <c r="A7127" s="255"/>
    </row>
    <row r="7128" customFormat="1" spans="1:1">
      <c r="A7128" s="255"/>
    </row>
    <row r="7129" customFormat="1" spans="1:1">
      <c r="A7129" s="255"/>
    </row>
    <row r="7130" customFormat="1" spans="1:1">
      <c r="A7130" s="255"/>
    </row>
    <row r="7131" customFormat="1" spans="1:1">
      <c r="A7131" s="255"/>
    </row>
    <row r="7132" customFormat="1" spans="1:1">
      <c r="A7132" s="255"/>
    </row>
    <row r="7133" customFormat="1" spans="1:1">
      <c r="A7133" s="255"/>
    </row>
    <row r="7134" customFormat="1" spans="1:1">
      <c r="A7134" s="255"/>
    </row>
    <row r="7135" customFormat="1" spans="1:1">
      <c r="A7135" s="255"/>
    </row>
    <row r="7136" customFormat="1" spans="1:1">
      <c r="A7136" s="255"/>
    </row>
    <row r="7137" customFormat="1" spans="1:1">
      <c r="A7137" s="255"/>
    </row>
    <row r="7138" customFormat="1" spans="1:1">
      <c r="A7138" s="255"/>
    </row>
    <row r="7139" customFormat="1" spans="1:1">
      <c r="A7139" s="255"/>
    </row>
    <row r="7140" customFormat="1" spans="1:1">
      <c r="A7140" s="255"/>
    </row>
    <row r="7141" customFormat="1" spans="1:1">
      <c r="A7141" s="255"/>
    </row>
    <row r="7142" customFormat="1" spans="1:1">
      <c r="A7142" s="255"/>
    </row>
    <row r="7143" customFormat="1" spans="1:1">
      <c r="A7143" s="255"/>
    </row>
    <row r="7144" customFormat="1" spans="1:1">
      <c r="A7144" s="255"/>
    </row>
    <row r="7145" customFormat="1" spans="1:1">
      <c r="A7145" s="255"/>
    </row>
    <row r="7146" customFormat="1" spans="1:1">
      <c r="A7146" s="255"/>
    </row>
    <row r="7147" customFormat="1" spans="1:1">
      <c r="A7147" s="255"/>
    </row>
    <row r="7148" customFormat="1" spans="1:1">
      <c r="A7148" s="255"/>
    </row>
    <row r="7149" customFormat="1" spans="1:1">
      <c r="A7149" s="255"/>
    </row>
    <row r="7150" customFormat="1" spans="1:1">
      <c r="A7150" s="255"/>
    </row>
    <row r="7151" customFormat="1" spans="1:1">
      <c r="A7151" s="255"/>
    </row>
    <row r="7152" customFormat="1" spans="1:1">
      <c r="A7152" s="255"/>
    </row>
    <row r="7153" customFormat="1" spans="1:1">
      <c r="A7153" s="255"/>
    </row>
    <row r="7154" customFormat="1" spans="1:1">
      <c r="A7154" s="255"/>
    </row>
    <row r="7155" customFormat="1" spans="1:1">
      <c r="A7155" s="255"/>
    </row>
    <row r="7156" customFormat="1" spans="1:1">
      <c r="A7156" s="255"/>
    </row>
    <row r="7157" customFormat="1" spans="1:1">
      <c r="A7157" s="255"/>
    </row>
    <row r="7158" customFormat="1" spans="1:1">
      <c r="A7158" s="255"/>
    </row>
    <row r="7159" customFormat="1" spans="1:1">
      <c r="A7159" s="255"/>
    </row>
    <row r="7160" customFormat="1" spans="1:1">
      <c r="A7160" s="255"/>
    </row>
    <row r="7161" customFormat="1" spans="1:1">
      <c r="A7161" s="255"/>
    </row>
    <row r="7162" customFormat="1" spans="1:1">
      <c r="A7162" s="255"/>
    </row>
    <row r="7163" customFormat="1" spans="1:1">
      <c r="A7163" s="255"/>
    </row>
    <row r="7164" customFormat="1" spans="1:1">
      <c r="A7164" s="255"/>
    </row>
    <row r="7165" customFormat="1" spans="1:1">
      <c r="A7165" s="255"/>
    </row>
    <row r="7166" customFormat="1" spans="1:1">
      <c r="A7166" s="255"/>
    </row>
    <row r="7167" customFormat="1" spans="1:1">
      <c r="A7167" s="255"/>
    </row>
    <row r="7168" customFormat="1" spans="1:1">
      <c r="A7168" s="255"/>
    </row>
    <row r="7169" customFormat="1" spans="1:1">
      <c r="A7169" s="255"/>
    </row>
    <row r="7170" customFormat="1" spans="1:1">
      <c r="A7170" s="255"/>
    </row>
    <row r="7171" customFormat="1" spans="1:1">
      <c r="A7171" s="255"/>
    </row>
    <row r="7172" customFormat="1" spans="1:1">
      <c r="A7172" s="255"/>
    </row>
    <row r="7173" customFormat="1" spans="1:1">
      <c r="A7173" s="255"/>
    </row>
    <row r="7174" customFormat="1" spans="1:1">
      <c r="A7174" s="255"/>
    </row>
    <row r="7175" customFormat="1" spans="1:1">
      <c r="A7175" s="255"/>
    </row>
    <row r="7176" customFormat="1" spans="1:1">
      <c r="A7176" s="255"/>
    </row>
    <row r="7177" customFormat="1" spans="1:1">
      <c r="A7177" s="255"/>
    </row>
    <row r="7178" customFormat="1" spans="1:1">
      <c r="A7178" s="255"/>
    </row>
    <row r="7179" customFormat="1" spans="1:1">
      <c r="A7179" s="255"/>
    </row>
    <row r="7180" customFormat="1" spans="1:1">
      <c r="A7180" s="255"/>
    </row>
    <row r="7181" customFormat="1" spans="1:1">
      <c r="A7181" s="255"/>
    </row>
    <row r="7182" customFormat="1" spans="1:1">
      <c r="A7182" s="255"/>
    </row>
    <row r="7183" customFormat="1" spans="1:1">
      <c r="A7183" s="255"/>
    </row>
    <row r="7184" customFormat="1" spans="1:1">
      <c r="A7184" s="255"/>
    </row>
    <row r="7185" customFormat="1" spans="1:1">
      <c r="A7185" s="255"/>
    </row>
    <row r="7186" customFormat="1" spans="1:1">
      <c r="A7186" s="255"/>
    </row>
    <row r="7187" customFormat="1" spans="1:1">
      <c r="A7187" s="255"/>
    </row>
    <row r="7188" customFormat="1" spans="1:1">
      <c r="A7188" s="255"/>
    </row>
    <row r="7189" customFormat="1" spans="1:1">
      <c r="A7189" s="255"/>
    </row>
    <row r="7190" customFormat="1" spans="1:1">
      <c r="A7190" s="255"/>
    </row>
    <row r="7191" customFormat="1" spans="1:1">
      <c r="A7191" s="255"/>
    </row>
    <row r="7192" customFormat="1" spans="1:1">
      <c r="A7192" s="255"/>
    </row>
    <row r="7193" customFormat="1" spans="1:1">
      <c r="A7193" s="255"/>
    </row>
    <row r="7194" customFormat="1" spans="1:1">
      <c r="A7194" s="255"/>
    </row>
    <row r="7195" customFormat="1" spans="1:1">
      <c r="A7195" s="255"/>
    </row>
    <row r="7196" customFormat="1" spans="1:1">
      <c r="A7196" s="255"/>
    </row>
    <row r="7197" customFormat="1" spans="1:1">
      <c r="A7197" s="255"/>
    </row>
    <row r="7198" customFormat="1" spans="1:1">
      <c r="A7198" s="255"/>
    </row>
    <row r="7199" customFormat="1" spans="1:1">
      <c r="A7199" s="255"/>
    </row>
    <row r="7200" customFormat="1" spans="1:1">
      <c r="A7200" s="255"/>
    </row>
    <row r="7201" customFormat="1" spans="1:1">
      <c r="A7201" s="255"/>
    </row>
    <row r="7202" customFormat="1" spans="1:1">
      <c r="A7202" s="255"/>
    </row>
    <row r="7203" customFormat="1" spans="1:1">
      <c r="A7203" s="255"/>
    </row>
    <row r="7204" customFormat="1" spans="1:1">
      <c r="A7204" s="255"/>
    </row>
    <row r="7205" customFormat="1" spans="1:1">
      <c r="A7205" s="255"/>
    </row>
    <row r="7206" customFormat="1" spans="1:1">
      <c r="A7206" s="255"/>
    </row>
    <row r="7207" customFormat="1" spans="1:1">
      <c r="A7207" s="255"/>
    </row>
    <row r="7208" customFormat="1" spans="1:1">
      <c r="A7208" s="255"/>
    </row>
    <row r="7209" customFormat="1" spans="1:1">
      <c r="A7209" s="255"/>
    </row>
    <row r="7210" customFormat="1" spans="1:1">
      <c r="A7210" s="255"/>
    </row>
    <row r="7211" customFormat="1" spans="1:1">
      <c r="A7211" s="255"/>
    </row>
    <row r="7212" customFormat="1" spans="1:1">
      <c r="A7212" s="255"/>
    </row>
    <row r="7213" customFormat="1" spans="1:1">
      <c r="A7213" s="255"/>
    </row>
    <row r="7214" customFormat="1" spans="1:1">
      <c r="A7214" s="255"/>
    </row>
    <row r="7215" customFormat="1" spans="1:1">
      <c r="A7215" s="255"/>
    </row>
    <row r="7216" customFormat="1" spans="1:1">
      <c r="A7216" s="255"/>
    </row>
    <row r="7217" customFormat="1" spans="1:1">
      <c r="A7217" s="255"/>
    </row>
    <row r="7218" customFormat="1" spans="1:1">
      <c r="A7218" s="255"/>
    </row>
    <row r="7219" customFormat="1" spans="1:1">
      <c r="A7219" s="255"/>
    </row>
    <row r="7220" customFormat="1" spans="1:1">
      <c r="A7220" s="255"/>
    </row>
    <row r="7221" customFormat="1" spans="1:1">
      <c r="A7221" s="255"/>
    </row>
    <row r="7222" customFormat="1" spans="1:1">
      <c r="A7222" s="255"/>
    </row>
    <row r="7223" customFormat="1" spans="1:1">
      <c r="A7223" s="255"/>
    </row>
    <row r="7224" customFormat="1" spans="1:1">
      <c r="A7224" s="255"/>
    </row>
    <row r="7225" customFormat="1" spans="1:1">
      <c r="A7225" s="255"/>
    </row>
    <row r="7226" customFormat="1" spans="1:1">
      <c r="A7226" s="255"/>
    </row>
    <row r="7227" customFormat="1" spans="1:1">
      <c r="A7227" s="255"/>
    </row>
    <row r="7228" customFormat="1" spans="1:1">
      <c r="A7228" s="255"/>
    </row>
    <row r="7229" customFormat="1" spans="1:1">
      <c r="A7229" s="255"/>
    </row>
    <row r="7230" customFormat="1" spans="1:1">
      <c r="A7230" s="255"/>
    </row>
    <row r="7231" customFormat="1" spans="1:1">
      <c r="A7231" s="255"/>
    </row>
    <row r="7232" customFormat="1" spans="1:1">
      <c r="A7232" s="255"/>
    </row>
    <row r="7233" customFormat="1" spans="1:1">
      <c r="A7233" s="255"/>
    </row>
    <row r="7234" customFormat="1" spans="1:1">
      <c r="A7234" s="255"/>
    </row>
    <row r="7235" customFormat="1" spans="1:1">
      <c r="A7235" s="255"/>
    </row>
    <row r="7236" customFormat="1" spans="1:1">
      <c r="A7236" s="255"/>
    </row>
    <row r="7237" customFormat="1" spans="1:1">
      <c r="A7237" s="255"/>
    </row>
    <row r="7238" customFormat="1" spans="1:1">
      <c r="A7238" s="255"/>
    </row>
    <row r="7239" customFormat="1" spans="1:1">
      <c r="A7239" s="255"/>
    </row>
    <row r="7240" customFormat="1" spans="1:1">
      <c r="A7240" s="255"/>
    </row>
    <row r="7241" customFormat="1" spans="1:1">
      <c r="A7241" s="255"/>
    </row>
    <row r="7242" customFormat="1" spans="1:1">
      <c r="A7242" s="255"/>
    </row>
    <row r="7243" customFormat="1" spans="1:1">
      <c r="A7243" s="255"/>
    </row>
    <row r="7244" customFormat="1" spans="1:1">
      <c r="A7244" s="255"/>
    </row>
    <row r="7245" customFormat="1" spans="1:1">
      <c r="A7245" s="255"/>
    </row>
    <row r="7246" customFormat="1" spans="1:1">
      <c r="A7246" s="255"/>
    </row>
    <row r="7247" customFormat="1" spans="1:1">
      <c r="A7247" s="255"/>
    </row>
    <row r="7248" customFormat="1" spans="1:1">
      <c r="A7248" s="255"/>
    </row>
    <row r="7249" customFormat="1" spans="1:1">
      <c r="A7249" s="255"/>
    </row>
    <row r="7250" customFormat="1" spans="1:1">
      <c r="A7250" s="255"/>
    </row>
    <row r="7251" customFormat="1" spans="1:1">
      <c r="A7251" s="255"/>
    </row>
    <row r="7252" customFormat="1" spans="1:1">
      <c r="A7252" s="255"/>
    </row>
    <row r="7253" customFormat="1" spans="1:1">
      <c r="A7253" s="255"/>
    </row>
    <row r="7254" customFormat="1" spans="1:1">
      <c r="A7254" s="255"/>
    </row>
    <row r="7255" customFormat="1" spans="1:1">
      <c r="A7255" s="255"/>
    </row>
    <row r="7256" customFormat="1" spans="1:1">
      <c r="A7256" s="255"/>
    </row>
    <row r="7257" customFormat="1" spans="1:1">
      <c r="A7257" s="255"/>
    </row>
    <row r="7258" customFormat="1" spans="1:1">
      <c r="A7258" s="255"/>
    </row>
    <row r="7259" customFormat="1" spans="1:1">
      <c r="A7259" s="255"/>
    </row>
    <row r="7260" customFormat="1" spans="1:1">
      <c r="A7260" s="255"/>
    </row>
    <row r="7261" customFormat="1" spans="1:1">
      <c r="A7261" s="255"/>
    </row>
    <row r="7262" customFormat="1" spans="1:1">
      <c r="A7262" s="255"/>
    </row>
    <row r="7263" customFormat="1" spans="1:1">
      <c r="A7263" s="255"/>
    </row>
    <row r="7264" customFormat="1" spans="1:1">
      <c r="A7264" s="255"/>
    </row>
    <row r="7265" customFormat="1" spans="1:1">
      <c r="A7265" s="255"/>
    </row>
    <row r="7266" customFormat="1" spans="1:1">
      <c r="A7266" s="255"/>
    </row>
    <row r="7267" customFormat="1" spans="1:1">
      <c r="A7267" s="255"/>
    </row>
    <row r="7268" customFormat="1" spans="1:1">
      <c r="A7268" s="255"/>
    </row>
    <row r="7269" customFormat="1" spans="1:1">
      <c r="A7269" s="255"/>
    </row>
    <row r="7270" customFormat="1" spans="1:1">
      <c r="A7270" s="255"/>
    </row>
    <row r="7271" customFormat="1" spans="1:1">
      <c r="A7271" s="255"/>
    </row>
    <row r="7272" customFormat="1" spans="1:1">
      <c r="A7272" s="255"/>
    </row>
    <row r="7273" customFormat="1" spans="1:1">
      <c r="A7273" s="255"/>
    </row>
    <row r="7274" customFormat="1" spans="1:1">
      <c r="A7274" s="255"/>
    </row>
    <row r="7275" customFormat="1" spans="1:1">
      <c r="A7275" s="255"/>
    </row>
    <row r="7276" customFormat="1" spans="1:1">
      <c r="A7276" s="255"/>
    </row>
    <row r="7277" customFormat="1" spans="1:1">
      <c r="A7277" s="255"/>
    </row>
    <row r="7278" customFormat="1" spans="1:1">
      <c r="A7278" s="255"/>
    </row>
    <row r="7279" customFormat="1" spans="1:1">
      <c r="A7279" s="255"/>
    </row>
    <row r="7280" customFormat="1" spans="1:1">
      <c r="A7280" s="255"/>
    </row>
    <row r="7281" customFormat="1" spans="1:1">
      <c r="A7281" s="255"/>
    </row>
    <row r="7282" customFormat="1" spans="1:1">
      <c r="A7282" s="255"/>
    </row>
    <row r="7283" customFormat="1" spans="1:1">
      <c r="A7283" s="255"/>
    </row>
    <row r="7284" customFormat="1" spans="1:1">
      <c r="A7284" s="255"/>
    </row>
    <row r="7285" customFormat="1" spans="1:1">
      <c r="A7285" s="255"/>
    </row>
    <row r="7286" customFormat="1" spans="1:1">
      <c r="A7286" s="255"/>
    </row>
    <row r="7287" customFormat="1" spans="1:1">
      <c r="A7287" s="255"/>
    </row>
    <row r="7288" customFormat="1" spans="1:1">
      <c r="A7288" s="255"/>
    </row>
    <row r="7289" customFormat="1" spans="1:1">
      <c r="A7289" s="255"/>
    </row>
    <row r="7290" customFormat="1" spans="1:1">
      <c r="A7290" s="255"/>
    </row>
    <row r="7291" customFormat="1" spans="1:1">
      <c r="A7291" s="255"/>
    </row>
    <row r="7292" customFormat="1" spans="1:1">
      <c r="A7292" s="255"/>
    </row>
    <row r="7293" customFormat="1" spans="1:1">
      <c r="A7293" s="255"/>
    </row>
    <row r="7294" customFormat="1" spans="1:1">
      <c r="A7294" s="255"/>
    </row>
    <row r="7295" customFormat="1" spans="1:1">
      <c r="A7295" s="255"/>
    </row>
    <row r="7296" customFormat="1" spans="1:1">
      <c r="A7296" s="255"/>
    </row>
    <row r="7297" customFormat="1" spans="1:1">
      <c r="A7297" s="255"/>
    </row>
    <row r="7298" customFormat="1" spans="1:1">
      <c r="A7298" s="255"/>
    </row>
    <row r="7299" customFormat="1" spans="1:1">
      <c r="A7299" s="255"/>
    </row>
    <row r="7300" customFormat="1" spans="1:1">
      <c r="A7300" s="255"/>
    </row>
    <row r="7301" customFormat="1" spans="1:1">
      <c r="A7301" s="255"/>
    </row>
    <row r="7302" customFormat="1" spans="1:1">
      <c r="A7302" s="255"/>
    </row>
    <row r="7303" customFormat="1" spans="1:1">
      <c r="A7303" s="255"/>
    </row>
    <row r="7304" customFormat="1" spans="1:1">
      <c r="A7304" s="255"/>
    </row>
    <row r="7305" customFormat="1" spans="1:1">
      <c r="A7305" s="255"/>
    </row>
    <row r="7306" customFormat="1" spans="1:1">
      <c r="A7306" s="255"/>
    </row>
    <row r="7307" customFormat="1" spans="1:1">
      <c r="A7307" s="255"/>
    </row>
    <row r="7308" customFormat="1" spans="1:1">
      <c r="A7308" s="255"/>
    </row>
    <row r="7309" customFormat="1" spans="1:1">
      <c r="A7309" s="255"/>
    </row>
    <row r="7310" customFormat="1" spans="1:1">
      <c r="A7310" s="255"/>
    </row>
    <row r="7311" customFormat="1" spans="1:1">
      <c r="A7311" s="255"/>
    </row>
    <row r="7312" customFormat="1" spans="1:1">
      <c r="A7312" s="255"/>
    </row>
    <row r="7313" customFormat="1" spans="1:1">
      <c r="A7313" s="255"/>
    </row>
    <row r="7314" customFormat="1" spans="1:1">
      <c r="A7314" s="255"/>
    </row>
    <row r="7315" customFormat="1" spans="1:1">
      <c r="A7315" s="255"/>
    </row>
    <row r="7316" customFormat="1" spans="1:1">
      <c r="A7316" s="255"/>
    </row>
    <row r="7317" customFormat="1" spans="1:1">
      <c r="A7317" s="255"/>
    </row>
    <row r="7318" customFormat="1" spans="1:1">
      <c r="A7318" s="255"/>
    </row>
    <row r="7319" customFormat="1" spans="1:1">
      <c r="A7319" s="255"/>
    </row>
    <row r="7320" customFormat="1" spans="1:1">
      <c r="A7320" s="255"/>
    </row>
    <row r="7321" customFormat="1" spans="1:1">
      <c r="A7321" s="255"/>
    </row>
    <row r="7322" customFormat="1" spans="1:1">
      <c r="A7322" s="255"/>
    </row>
    <row r="7323" customFormat="1" spans="1:1">
      <c r="A7323" s="255"/>
    </row>
    <row r="7324" customFormat="1" spans="1:1">
      <c r="A7324" s="255"/>
    </row>
    <row r="7325" customFormat="1" spans="1:1">
      <c r="A7325" s="255"/>
    </row>
    <row r="7326" customFormat="1" spans="1:1">
      <c r="A7326" s="255"/>
    </row>
    <row r="7327" customFormat="1" spans="1:1">
      <c r="A7327" s="255"/>
    </row>
    <row r="7328" customFormat="1" spans="1:1">
      <c r="A7328" s="255"/>
    </row>
    <row r="7329" customFormat="1" spans="1:1">
      <c r="A7329" s="255"/>
    </row>
    <row r="7330" customFormat="1" spans="1:1">
      <c r="A7330" s="255"/>
    </row>
    <row r="7331" customFormat="1" spans="1:1">
      <c r="A7331" s="255"/>
    </row>
    <row r="7332" customFormat="1" spans="1:1">
      <c r="A7332" s="255"/>
    </row>
    <row r="7333" customFormat="1" spans="1:1">
      <c r="A7333" s="255"/>
    </row>
    <row r="7334" customFormat="1" spans="1:1">
      <c r="A7334" s="255"/>
    </row>
    <row r="7335" customFormat="1" spans="1:1">
      <c r="A7335" s="255"/>
    </row>
    <row r="7336" customFormat="1" spans="1:1">
      <c r="A7336" s="255"/>
    </row>
    <row r="7337" customFormat="1" spans="1:1">
      <c r="A7337" s="255"/>
    </row>
    <row r="7338" customFormat="1" spans="1:1">
      <c r="A7338" s="255"/>
    </row>
    <row r="7339" customFormat="1" spans="1:1">
      <c r="A7339" s="255"/>
    </row>
    <row r="7340" customFormat="1" spans="1:1">
      <c r="A7340" s="255"/>
    </row>
    <row r="7341" customFormat="1" spans="1:1">
      <c r="A7341" s="255"/>
    </row>
    <row r="7342" customFormat="1" spans="1:1">
      <c r="A7342" s="255"/>
    </row>
    <row r="7343" customFormat="1" spans="1:1">
      <c r="A7343" s="255"/>
    </row>
    <row r="7344" customFormat="1" spans="1:1">
      <c r="A7344" s="255"/>
    </row>
    <row r="7345" customFormat="1" spans="1:1">
      <c r="A7345" s="255"/>
    </row>
    <row r="7346" customFormat="1" spans="1:1">
      <c r="A7346" s="255"/>
    </row>
    <row r="7347" customFormat="1" spans="1:1">
      <c r="A7347" s="255"/>
    </row>
    <row r="7348" customFormat="1" spans="1:1">
      <c r="A7348" s="255"/>
    </row>
    <row r="7349" customFormat="1" spans="1:1">
      <c r="A7349" s="255"/>
    </row>
    <row r="7350" customFormat="1" spans="1:1">
      <c r="A7350" s="255"/>
    </row>
    <row r="7351" customFormat="1" spans="1:1">
      <c r="A7351" s="255"/>
    </row>
    <row r="7352" customFormat="1" spans="1:1">
      <c r="A7352" s="255"/>
    </row>
    <row r="7353" customFormat="1" spans="1:1">
      <c r="A7353" s="255"/>
    </row>
    <row r="7354" customFormat="1" spans="1:1">
      <c r="A7354" s="255"/>
    </row>
    <row r="7355" customFormat="1" spans="1:1">
      <c r="A7355" s="255"/>
    </row>
    <row r="7356" customFormat="1" spans="1:1">
      <c r="A7356" s="255"/>
    </row>
    <row r="7357" customFormat="1" spans="1:1">
      <c r="A7357" s="255"/>
    </row>
    <row r="7358" customFormat="1" spans="1:1">
      <c r="A7358" s="255"/>
    </row>
    <row r="7359" customFormat="1" spans="1:1">
      <c r="A7359" s="255"/>
    </row>
    <row r="7360" customFormat="1" spans="1:1">
      <c r="A7360" s="255"/>
    </row>
    <row r="7361" customFormat="1" spans="1:1">
      <c r="A7361" s="255"/>
    </row>
    <row r="7362" customFormat="1" spans="1:1">
      <c r="A7362" s="255"/>
    </row>
    <row r="7363" customFormat="1" spans="1:1">
      <c r="A7363" s="255"/>
    </row>
    <row r="7364" customFormat="1" spans="1:1">
      <c r="A7364" s="255"/>
    </row>
    <row r="7365" customFormat="1" spans="1:1">
      <c r="A7365" s="255"/>
    </row>
    <row r="7366" customFormat="1" spans="1:1">
      <c r="A7366" s="255"/>
    </row>
    <row r="7367" customFormat="1" spans="1:1">
      <c r="A7367" s="255"/>
    </row>
    <row r="7368" customFormat="1" spans="1:1">
      <c r="A7368" s="255"/>
    </row>
    <row r="7369" customFormat="1" spans="1:1">
      <c r="A7369" s="255"/>
    </row>
    <row r="7370" customFormat="1" spans="1:1">
      <c r="A7370" s="255"/>
    </row>
    <row r="7371" customFormat="1" spans="1:1">
      <c r="A7371" s="255"/>
    </row>
    <row r="7372" customFormat="1" spans="1:1">
      <c r="A7372" s="255"/>
    </row>
    <row r="7373" customFormat="1" spans="1:1">
      <c r="A7373" s="255"/>
    </row>
    <row r="7374" customFormat="1" spans="1:1">
      <c r="A7374" s="255"/>
    </row>
    <row r="7375" customFormat="1" spans="1:1">
      <c r="A7375" s="255"/>
    </row>
    <row r="7376" customFormat="1" spans="1:1">
      <c r="A7376" s="255"/>
    </row>
    <row r="7377" customFormat="1" spans="1:1">
      <c r="A7377" s="255"/>
    </row>
    <row r="7378" customFormat="1" spans="1:1">
      <c r="A7378" s="255"/>
    </row>
    <row r="7379" customFormat="1" spans="1:1">
      <c r="A7379" s="255"/>
    </row>
    <row r="7380" customFormat="1" spans="1:1">
      <c r="A7380" s="255"/>
    </row>
    <row r="7381" customFormat="1" spans="1:1">
      <c r="A7381" s="255"/>
    </row>
    <row r="7382" customFormat="1" spans="1:1">
      <c r="A7382" s="255"/>
    </row>
    <row r="7383" customFormat="1" spans="1:1">
      <c r="A7383" s="255"/>
    </row>
    <row r="7384" customFormat="1" spans="1:1">
      <c r="A7384" s="255"/>
    </row>
    <row r="7385" customFormat="1" spans="1:1">
      <c r="A7385" s="255"/>
    </row>
    <row r="7386" customFormat="1" spans="1:1">
      <c r="A7386" s="255"/>
    </row>
    <row r="7387" customFormat="1" spans="1:1">
      <c r="A7387" s="255"/>
    </row>
    <row r="7388" customFormat="1" spans="1:1">
      <c r="A7388" s="255"/>
    </row>
    <row r="7389" customFormat="1" spans="1:1">
      <c r="A7389" s="255"/>
    </row>
    <row r="7390" customFormat="1" spans="1:1">
      <c r="A7390" s="255"/>
    </row>
    <row r="7391" customFormat="1" spans="1:1">
      <c r="A7391" s="255"/>
    </row>
    <row r="7392" customFormat="1" spans="1:1">
      <c r="A7392" s="255"/>
    </row>
    <row r="7393" customFormat="1" spans="1:1">
      <c r="A7393" s="255"/>
    </row>
    <row r="7394" customFormat="1" spans="1:1">
      <c r="A7394" s="255"/>
    </row>
    <row r="7395" customFormat="1" spans="1:1">
      <c r="A7395" s="255"/>
    </row>
    <row r="7396" customFormat="1" spans="1:1">
      <c r="A7396" s="255"/>
    </row>
    <row r="7397" customFormat="1" spans="1:1">
      <c r="A7397" s="255"/>
    </row>
    <row r="7398" customFormat="1" spans="1:1">
      <c r="A7398" s="255"/>
    </row>
    <row r="7399" customFormat="1" spans="1:1">
      <c r="A7399" s="255"/>
    </row>
    <row r="7400" customFormat="1" spans="1:1">
      <c r="A7400" s="255"/>
    </row>
    <row r="7401" customFormat="1" spans="1:1">
      <c r="A7401" s="255"/>
    </row>
    <row r="7402" customFormat="1" spans="1:1">
      <c r="A7402" s="255"/>
    </row>
    <row r="7403" customFormat="1" spans="1:1">
      <c r="A7403" s="255"/>
    </row>
    <row r="7404" customFormat="1" spans="1:1">
      <c r="A7404" s="255"/>
    </row>
    <row r="7405" customFormat="1" spans="1:1">
      <c r="A7405" s="255"/>
    </row>
    <row r="7406" customFormat="1" spans="1:1">
      <c r="A7406" s="255"/>
    </row>
    <row r="7407" customFormat="1" spans="1:1">
      <c r="A7407" s="255"/>
    </row>
    <row r="7408" customFormat="1" spans="1:1">
      <c r="A7408" s="255"/>
    </row>
    <row r="7409" customFormat="1" spans="1:1">
      <c r="A7409" s="255"/>
    </row>
    <row r="7410" customFormat="1" spans="1:1">
      <c r="A7410" s="255"/>
    </row>
    <row r="7411" customFormat="1" spans="1:1">
      <c r="A7411" s="255"/>
    </row>
    <row r="7412" customFormat="1" spans="1:1">
      <c r="A7412" s="255"/>
    </row>
    <row r="7413" customFormat="1" spans="1:1">
      <c r="A7413" s="255"/>
    </row>
    <row r="7414" customFormat="1" spans="1:1">
      <c r="A7414" s="255"/>
    </row>
    <row r="7415" customFormat="1" spans="1:1">
      <c r="A7415" s="255"/>
    </row>
    <row r="7416" customFormat="1" spans="1:1">
      <c r="A7416" s="255"/>
    </row>
    <row r="7417" customFormat="1" spans="1:1">
      <c r="A7417" s="255"/>
    </row>
    <row r="7418" customFormat="1" spans="1:1">
      <c r="A7418" s="255"/>
    </row>
    <row r="7419" customFormat="1" spans="1:1">
      <c r="A7419" s="255"/>
    </row>
    <row r="7420" customFormat="1" spans="1:1">
      <c r="A7420" s="255"/>
    </row>
    <row r="7421" customFormat="1" spans="1:1">
      <c r="A7421" s="255"/>
    </row>
    <row r="7422" customFormat="1" spans="1:1">
      <c r="A7422" s="255"/>
    </row>
    <row r="7423" customFormat="1" spans="1:1">
      <c r="A7423" s="255"/>
    </row>
    <row r="7424" customFormat="1" spans="1:1">
      <c r="A7424" s="255"/>
    </row>
    <row r="7425" customFormat="1" spans="1:1">
      <c r="A7425" s="255"/>
    </row>
    <row r="7426" customFormat="1" spans="1:1">
      <c r="A7426" s="255"/>
    </row>
    <row r="7427" customFormat="1" spans="1:1">
      <c r="A7427" s="255"/>
    </row>
    <row r="7428" customFormat="1" spans="1:1">
      <c r="A7428" s="255"/>
    </row>
    <row r="7429" customFormat="1" spans="1:1">
      <c r="A7429" s="255"/>
    </row>
    <row r="7430" customFormat="1" spans="1:1">
      <c r="A7430" s="255"/>
    </row>
    <row r="7431" customFormat="1" spans="1:1">
      <c r="A7431" s="255"/>
    </row>
    <row r="7432" customFormat="1" spans="1:1">
      <c r="A7432" s="255"/>
    </row>
    <row r="7433" customFormat="1" spans="1:1">
      <c r="A7433" s="255"/>
    </row>
    <row r="7434" customFormat="1" spans="1:1">
      <c r="A7434" s="255"/>
    </row>
    <row r="7435" customFormat="1" spans="1:1">
      <c r="A7435" s="255"/>
    </row>
    <row r="7436" customFormat="1" spans="1:1">
      <c r="A7436" s="255"/>
    </row>
    <row r="7437" customFormat="1" spans="1:1">
      <c r="A7437" s="255"/>
    </row>
    <row r="7438" customFormat="1" spans="1:1">
      <c r="A7438" s="255"/>
    </row>
    <row r="7439" customFormat="1" spans="1:1">
      <c r="A7439" s="255"/>
    </row>
    <row r="7440" customFormat="1" spans="1:1">
      <c r="A7440" s="255"/>
    </row>
    <row r="7441" customFormat="1" spans="1:1">
      <c r="A7441" s="255"/>
    </row>
    <row r="7442" customFormat="1" spans="1:1">
      <c r="A7442" s="255"/>
    </row>
    <row r="7443" customFormat="1" spans="1:1">
      <c r="A7443" s="255"/>
    </row>
    <row r="7444" customFormat="1" spans="1:1">
      <c r="A7444" s="255"/>
    </row>
    <row r="7445" customFormat="1" spans="1:1">
      <c r="A7445" s="255"/>
    </row>
    <row r="7446" customFormat="1" spans="1:1">
      <c r="A7446" s="255"/>
    </row>
    <row r="7447" customFormat="1" spans="1:1">
      <c r="A7447" s="255"/>
    </row>
    <row r="7448" customFormat="1" spans="1:1">
      <c r="A7448" s="255"/>
    </row>
    <row r="7449" customFormat="1" spans="1:1">
      <c r="A7449" s="255"/>
    </row>
    <row r="7450" customFormat="1" spans="1:1">
      <c r="A7450" s="255"/>
    </row>
    <row r="7451" customFormat="1" spans="1:1">
      <c r="A7451" s="255"/>
    </row>
    <row r="7452" customFormat="1" spans="1:1">
      <c r="A7452" s="255"/>
    </row>
    <row r="7453" customFormat="1" spans="1:1">
      <c r="A7453" s="255"/>
    </row>
    <row r="7454" customFormat="1" spans="1:1">
      <c r="A7454" s="255"/>
    </row>
    <row r="7455" customFormat="1" spans="1:1">
      <c r="A7455" s="255"/>
    </row>
    <row r="7456" customFormat="1" spans="1:1">
      <c r="A7456" s="255"/>
    </row>
    <row r="7457" customFormat="1" spans="1:1">
      <c r="A7457" s="255"/>
    </row>
    <row r="7458" customFormat="1" spans="1:1">
      <c r="A7458" s="255"/>
    </row>
    <row r="7459" customFormat="1" spans="1:1">
      <c r="A7459" s="255"/>
    </row>
    <row r="7460" customFormat="1" spans="1:1">
      <c r="A7460" s="255"/>
    </row>
    <row r="7461" customFormat="1" spans="1:1">
      <c r="A7461" s="255"/>
    </row>
    <row r="7462" customFormat="1" spans="1:1">
      <c r="A7462" s="255"/>
    </row>
    <row r="7463" customFormat="1" spans="1:1">
      <c r="A7463" s="255"/>
    </row>
    <row r="7464" customFormat="1" spans="1:1">
      <c r="A7464" s="255"/>
    </row>
    <row r="7465" customFormat="1" spans="1:1">
      <c r="A7465" s="255"/>
    </row>
    <row r="7466" customFormat="1" spans="1:1">
      <c r="A7466" s="255"/>
    </row>
    <row r="7467" customFormat="1" spans="1:1">
      <c r="A7467" s="255"/>
    </row>
    <row r="7468" customFormat="1" spans="1:1">
      <c r="A7468" s="255"/>
    </row>
    <row r="7469" customFormat="1" spans="1:1">
      <c r="A7469" s="255"/>
    </row>
    <row r="7470" customFormat="1" spans="1:1">
      <c r="A7470" s="255"/>
    </row>
    <row r="7471" customFormat="1" spans="1:1">
      <c r="A7471" s="255"/>
    </row>
    <row r="7472" customFormat="1" spans="1:1">
      <c r="A7472" s="255"/>
    </row>
    <row r="7473" customFormat="1" spans="1:1">
      <c r="A7473" s="255"/>
    </row>
    <row r="7474" customFormat="1" spans="1:1">
      <c r="A7474" s="255"/>
    </row>
    <row r="7475" customFormat="1" spans="1:1">
      <c r="A7475" s="255"/>
    </row>
    <row r="7476" customFormat="1" spans="1:1">
      <c r="A7476" s="255"/>
    </row>
    <row r="7477" customFormat="1" spans="1:1">
      <c r="A7477" s="255"/>
    </row>
    <row r="7478" customFormat="1" spans="1:1">
      <c r="A7478" s="255"/>
    </row>
    <row r="7479" customFormat="1" spans="1:1">
      <c r="A7479" s="255"/>
    </row>
    <row r="7480" customFormat="1" spans="1:1">
      <c r="A7480" s="255"/>
    </row>
    <row r="7481" customFormat="1" spans="1:1">
      <c r="A7481" s="255"/>
    </row>
    <row r="7482" customFormat="1" spans="1:1">
      <c r="A7482" s="255"/>
    </row>
    <row r="7483" customFormat="1" spans="1:1">
      <c r="A7483" s="255"/>
    </row>
    <row r="7484" customFormat="1" spans="1:1">
      <c r="A7484" s="255"/>
    </row>
    <row r="7485" customFormat="1" spans="1:1">
      <c r="A7485" s="255"/>
    </row>
    <row r="7486" customFormat="1" spans="1:1">
      <c r="A7486" s="255"/>
    </row>
    <row r="7487" customFormat="1" spans="1:1">
      <c r="A7487" s="255"/>
    </row>
    <row r="7488" customFormat="1" spans="1:1">
      <c r="A7488" s="255"/>
    </row>
    <row r="7489" customFormat="1" spans="1:1">
      <c r="A7489" s="255"/>
    </row>
    <row r="7490" customFormat="1" spans="1:1">
      <c r="A7490" s="255"/>
    </row>
    <row r="7491" customFormat="1" spans="1:1">
      <c r="A7491" s="255"/>
    </row>
    <row r="7492" customFormat="1" spans="1:1">
      <c r="A7492" s="255"/>
    </row>
    <row r="7493" customFormat="1" spans="1:1">
      <c r="A7493" s="255"/>
    </row>
    <row r="7494" customFormat="1" spans="1:1">
      <c r="A7494" s="255"/>
    </row>
    <row r="7495" customFormat="1" spans="1:1">
      <c r="A7495" s="255"/>
    </row>
    <row r="7496" customFormat="1" spans="1:1">
      <c r="A7496" s="255"/>
    </row>
    <row r="7497" customFormat="1" spans="1:1">
      <c r="A7497" s="255"/>
    </row>
    <row r="7498" customFormat="1" spans="1:1">
      <c r="A7498" s="255"/>
    </row>
    <row r="7499" customFormat="1" spans="1:1">
      <c r="A7499" s="255"/>
    </row>
    <row r="7500" customFormat="1" spans="1:1">
      <c r="A7500" s="255"/>
    </row>
    <row r="7501" customFormat="1" spans="1:1">
      <c r="A7501" s="255"/>
    </row>
    <row r="7502" customFormat="1" spans="1:1">
      <c r="A7502" s="255"/>
    </row>
    <row r="7503" customFormat="1" spans="1:1">
      <c r="A7503" s="255"/>
    </row>
    <row r="7504" customFormat="1" spans="1:1">
      <c r="A7504" s="255"/>
    </row>
    <row r="7505" customFormat="1" spans="1:1">
      <c r="A7505" s="255"/>
    </row>
    <row r="7506" customFormat="1" spans="1:1">
      <c r="A7506" s="255"/>
    </row>
    <row r="7507" customFormat="1" spans="1:1">
      <c r="A7507" s="255"/>
    </row>
    <row r="7508" customFormat="1" spans="1:1">
      <c r="A7508" s="255"/>
    </row>
    <row r="7509" customFormat="1" spans="1:1">
      <c r="A7509" s="255"/>
    </row>
    <row r="7510" customFormat="1" spans="1:1">
      <c r="A7510" s="255"/>
    </row>
    <row r="7511" customFormat="1" spans="1:1">
      <c r="A7511" s="255"/>
    </row>
    <row r="7512" customFormat="1" spans="1:1">
      <c r="A7512" s="255"/>
    </row>
    <row r="7513" customFormat="1" spans="1:1">
      <c r="A7513" s="255"/>
    </row>
    <row r="7514" customFormat="1" spans="1:1">
      <c r="A7514" s="255"/>
    </row>
    <row r="7515" customFormat="1" spans="1:1">
      <c r="A7515" s="255"/>
    </row>
    <row r="7516" customFormat="1" spans="1:1">
      <c r="A7516" s="255"/>
    </row>
    <row r="7517" customFormat="1" spans="1:1">
      <c r="A7517" s="255"/>
    </row>
    <row r="7518" customFormat="1" spans="1:1">
      <c r="A7518" s="255"/>
    </row>
    <row r="7519" customFormat="1" spans="1:1">
      <c r="A7519" s="255"/>
    </row>
    <row r="7520" customFormat="1" spans="1:1">
      <c r="A7520" s="255"/>
    </row>
    <row r="7521" customFormat="1" spans="1:1">
      <c r="A7521" s="255"/>
    </row>
    <row r="7522" customFormat="1" spans="1:1">
      <c r="A7522" s="255"/>
    </row>
    <row r="7523" customFormat="1" spans="1:1">
      <c r="A7523" s="255"/>
    </row>
    <row r="7524" customFormat="1" spans="1:1">
      <c r="A7524" s="255"/>
    </row>
    <row r="7525" customFormat="1" spans="1:1">
      <c r="A7525" s="255"/>
    </row>
    <row r="7526" customFormat="1" spans="1:1">
      <c r="A7526" s="255"/>
    </row>
    <row r="7527" customFormat="1" spans="1:1">
      <c r="A7527" s="255"/>
    </row>
    <row r="7528" customFormat="1" spans="1:1">
      <c r="A7528" s="255"/>
    </row>
    <row r="7529" customFormat="1" spans="1:1">
      <c r="A7529" s="255"/>
    </row>
    <row r="7530" customFormat="1" spans="1:1">
      <c r="A7530" s="255"/>
    </row>
    <row r="7531" customFormat="1" spans="1:1">
      <c r="A7531" s="255"/>
    </row>
    <row r="7532" customFormat="1" spans="1:1">
      <c r="A7532" s="255"/>
    </row>
    <row r="7533" customFormat="1" spans="1:1">
      <c r="A7533" s="255"/>
    </row>
    <row r="7534" customFormat="1" spans="1:1">
      <c r="A7534" s="255"/>
    </row>
    <row r="7535" customFormat="1" spans="1:1">
      <c r="A7535" s="255"/>
    </row>
    <row r="7536" customFormat="1" spans="1:1">
      <c r="A7536" s="255"/>
    </row>
    <row r="7537" customFormat="1" spans="1:1">
      <c r="A7537" s="255"/>
    </row>
    <row r="7538" customFormat="1" spans="1:1">
      <c r="A7538" s="255"/>
    </row>
    <row r="7539" customFormat="1" spans="1:1">
      <c r="A7539" s="255"/>
    </row>
    <row r="7540" customFormat="1" spans="1:1">
      <c r="A7540" s="255"/>
    </row>
    <row r="7541" customFormat="1" spans="1:1">
      <c r="A7541" s="255"/>
    </row>
    <row r="7542" customFormat="1" spans="1:1">
      <c r="A7542" s="255"/>
    </row>
    <row r="7543" customFormat="1" spans="1:1">
      <c r="A7543" s="255"/>
    </row>
    <row r="7544" customFormat="1" spans="1:1">
      <c r="A7544" s="255"/>
    </row>
    <row r="7545" customFormat="1" spans="1:1">
      <c r="A7545" s="255"/>
    </row>
    <row r="7546" customFormat="1" spans="1:1">
      <c r="A7546" s="255"/>
    </row>
    <row r="7547" customFormat="1" spans="1:1">
      <c r="A7547" s="255"/>
    </row>
    <row r="7548" customFormat="1" spans="1:1">
      <c r="A7548" s="255"/>
    </row>
    <row r="7549" customFormat="1" spans="1:1">
      <c r="A7549" s="255"/>
    </row>
    <row r="7550" customFormat="1" spans="1:1">
      <c r="A7550" s="255"/>
    </row>
    <row r="7551" customFormat="1" spans="1:1">
      <c r="A7551" s="255"/>
    </row>
    <row r="7552" customFormat="1" spans="1:1">
      <c r="A7552" s="255"/>
    </row>
    <row r="7553" customFormat="1" spans="1:1">
      <c r="A7553" s="255"/>
    </row>
    <row r="7554" customFormat="1" spans="1:1">
      <c r="A7554" s="255"/>
    </row>
    <row r="7555" customFormat="1" spans="1:1">
      <c r="A7555" s="255"/>
    </row>
    <row r="7556" customFormat="1" spans="1:1">
      <c r="A7556" s="255"/>
    </row>
    <row r="7557" customFormat="1" spans="1:1">
      <c r="A7557" s="255"/>
    </row>
    <row r="7558" customFormat="1" spans="1:1">
      <c r="A7558" s="255"/>
    </row>
    <row r="7559" customFormat="1" spans="1:1">
      <c r="A7559" s="255"/>
    </row>
    <row r="7560" customFormat="1" spans="1:1">
      <c r="A7560" s="255"/>
    </row>
    <row r="7561" customFormat="1" spans="1:1">
      <c r="A7561" s="255"/>
    </row>
    <row r="7562" customFormat="1" spans="1:1">
      <c r="A7562" s="255"/>
    </row>
    <row r="7563" customFormat="1" spans="1:1">
      <c r="A7563" s="255"/>
    </row>
    <row r="7564" customFormat="1" spans="1:1">
      <c r="A7564" s="255"/>
    </row>
    <row r="7565" customFormat="1" spans="1:1">
      <c r="A7565" s="255"/>
    </row>
    <row r="7566" customFormat="1" spans="1:1">
      <c r="A7566" s="255"/>
    </row>
    <row r="7567" customFormat="1" spans="1:1">
      <c r="A7567" s="255"/>
    </row>
    <row r="7568" customFormat="1" spans="1:1">
      <c r="A7568" s="255"/>
    </row>
    <row r="7569" customFormat="1" spans="1:1">
      <c r="A7569" s="255"/>
    </row>
    <row r="7570" customFormat="1" spans="1:1">
      <c r="A7570" s="255"/>
    </row>
    <row r="7571" customFormat="1" spans="1:1">
      <c r="A7571" s="255"/>
    </row>
    <row r="7572" customFormat="1" spans="1:1">
      <c r="A7572" s="255"/>
    </row>
    <row r="7573" customFormat="1" spans="1:1">
      <c r="A7573" s="255"/>
    </row>
    <row r="7574" customFormat="1" spans="1:1">
      <c r="A7574" s="255"/>
    </row>
    <row r="7575" customFormat="1" spans="1:1">
      <c r="A7575" s="255"/>
    </row>
    <row r="7576" customFormat="1" spans="1:1">
      <c r="A7576" s="255"/>
    </row>
    <row r="7577" customFormat="1" spans="1:1">
      <c r="A7577" s="255"/>
    </row>
    <row r="7578" customFormat="1" spans="1:1">
      <c r="A7578" s="255"/>
    </row>
    <row r="7579" customFormat="1" spans="1:1">
      <c r="A7579" s="255"/>
    </row>
    <row r="7580" customFormat="1" spans="1:1">
      <c r="A7580" s="255"/>
    </row>
    <row r="7581" customFormat="1" spans="1:1">
      <c r="A7581" s="255"/>
    </row>
    <row r="7582" customFormat="1" spans="1:1">
      <c r="A7582" s="255"/>
    </row>
    <row r="7583" customFormat="1" spans="1:1">
      <c r="A7583" s="255"/>
    </row>
    <row r="7584" customFormat="1" spans="1:1">
      <c r="A7584" s="255"/>
    </row>
    <row r="7585" customFormat="1" spans="1:1">
      <c r="A7585" s="255"/>
    </row>
    <row r="7586" customFormat="1" spans="1:1">
      <c r="A7586" s="255"/>
    </row>
    <row r="7587" customFormat="1" spans="1:1">
      <c r="A7587" s="255"/>
    </row>
    <row r="7588" customFormat="1" spans="1:1">
      <c r="A7588" s="255"/>
    </row>
    <row r="7589" customFormat="1" spans="1:1">
      <c r="A7589" s="255"/>
    </row>
    <row r="7590" customFormat="1" spans="1:1">
      <c r="A7590" s="255"/>
    </row>
    <row r="7591" customFormat="1" spans="1:1">
      <c r="A7591" s="255"/>
    </row>
    <row r="7592" customFormat="1" spans="1:1">
      <c r="A7592" s="255"/>
    </row>
    <row r="7593" customFormat="1" spans="1:1">
      <c r="A7593" s="255"/>
    </row>
    <row r="7594" customFormat="1" spans="1:1">
      <c r="A7594" s="255"/>
    </row>
    <row r="7595" customFormat="1" spans="1:1">
      <c r="A7595" s="255"/>
    </row>
    <row r="7596" customFormat="1" spans="1:1">
      <c r="A7596" s="255"/>
    </row>
    <row r="7597" customFormat="1" spans="1:1">
      <c r="A7597" s="255"/>
    </row>
    <row r="7598" customFormat="1" spans="1:1">
      <c r="A7598" s="255"/>
    </row>
    <row r="7599" customFormat="1" spans="1:1">
      <c r="A7599" s="255"/>
    </row>
    <row r="7600" customFormat="1" spans="1:1">
      <c r="A7600" s="255"/>
    </row>
    <row r="7601" customFormat="1" spans="1:1">
      <c r="A7601" s="255"/>
    </row>
    <row r="7602" customFormat="1" spans="1:1">
      <c r="A7602" s="255"/>
    </row>
    <row r="7603" customFormat="1" spans="1:1">
      <c r="A7603" s="255"/>
    </row>
    <row r="7604" customFormat="1" spans="1:1">
      <c r="A7604" s="255"/>
    </row>
    <row r="7605" customFormat="1" spans="1:1">
      <c r="A7605" s="255"/>
    </row>
    <row r="7606" customFormat="1" spans="1:1">
      <c r="A7606" s="255"/>
    </row>
    <row r="7607" customFormat="1" spans="1:1">
      <c r="A7607" s="255"/>
    </row>
    <row r="7608" customFormat="1" spans="1:1">
      <c r="A7608" s="255"/>
    </row>
    <row r="7609" customFormat="1" spans="1:1">
      <c r="A7609" s="255"/>
    </row>
    <row r="7610" customFormat="1" spans="1:1">
      <c r="A7610" s="255"/>
    </row>
    <row r="7611" customFormat="1" spans="1:1">
      <c r="A7611" s="255"/>
    </row>
    <row r="7612" customFormat="1" spans="1:1">
      <c r="A7612" s="255"/>
    </row>
    <row r="7613" customFormat="1" spans="1:1">
      <c r="A7613" s="255"/>
    </row>
    <row r="7614" customFormat="1" spans="1:1">
      <c r="A7614" s="255"/>
    </row>
    <row r="7615" customFormat="1" spans="1:1">
      <c r="A7615" s="255"/>
    </row>
    <row r="7616" customFormat="1" spans="1:1">
      <c r="A7616" s="255"/>
    </row>
    <row r="7617" customFormat="1" spans="1:1">
      <c r="A7617" s="255"/>
    </row>
    <row r="7618" customFormat="1" spans="1:1">
      <c r="A7618" s="255"/>
    </row>
    <row r="7619" customFormat="1" spans="1:1">
      <c r="A7619" s="255"/>
    </row>
    <row r="7620" customFormat="1" spans="1:1">
      <c r="A7620" s="255"/>
    </row>
    <row r="7621" customFormat="1" spans="1:1">
      <c r="A7621" s="255"/>
    </row>
    <row r="7622" customFormat="1" spans="1:1">
      <c r="A7622" s="255"/>
    </row>
    <row r="7623" customFormat="1" spans="1:1">
      <c r="A7623" s="255"/>
    </row>
    <row r="7624" customFormat="1" spans="1:1">
      <c r="A7624" s="255"/>
    </row>
    <row r="7625" customFormat="1" spans="1:1">
      <c r="A7625" s="255"/>
    </row>
    <row r="7626" customFormat="1" spans="1:1">
      <c r="A7626" s="255"/>
    </row>
    <row r="7627" customFormat="1" spans="1:1">
      <c r="A7627" s="255"/>
    </row>
    <row r="7628" customFormat="1" spans="1:1">
      <c r="A7628" s="255"/>
    </row>
    <row r="7629" customFormat="1" spans="1:1">
      <c r="A7629" s="255"/>
    </row>
    <row r="7630" customFormat="1" spans="1:1">
      <c r="A7630" s="255"/>
    </row>
    <row r="7631" customFormat="1" spans="1:1">
      <c r="A7631" s="255"/>
    </row>
    <row r="7632" customFormat="1" spans="1:1">
      <c r="A7632" s="255"/>
    </row>
    <row r="7633" customFormat="1" spans="1:1">
      <c r="A7633" s="255"/>
    </row>
    <row r="7634" customFormat="1" spans="1:1">
      <c r="A7634" s="255"/>
    </row>
    <row r="7635" customFormat="1" spans="1:1">
      <c r="A7635" s="255"/>
    </row>
    <row r="7636" customFormat="1" spans="1:1">
      <c r="A7636" s="255"/>
    </row>
    <row r="7637" customFormat="1" spans="1:1">
      <c r="A7637" s="255"/>
    </row>
    <row r="7638" customFormat="1" spans="1:1">
      <c r="A7638" s="255"/>
    </row>
    <row r="7639" customFormat="1" spans="1:1">
      <c r="A7639" s="255"/>
    </row>
    <row r="7640" customFormat="1" spans="1:1">
      <c r="A7640" s="255"/>
    </row>
    <row r="7641" customFormat="1" spans="1:1">
      <c r="A7641" s="255"/>
    </row>
    <row r="7642" customFormat="1" spans="1:1">
      <c r="A7642" s="255"/>
    </row>
    <row r="7643" customFormat="1" spans="1:1">
      <c r="A7643" s="255"/>
    </row>
    <row r="7644" customFormat="1" spans="1:1">
      <c r="A7644" s="255"/>
    </row>
    <row r="7645" customFormat="1" spans="1:1">
      <c r="A7645" s="255"/>
    </row>
    <row r="7646" customFormat="1" spans="1:1">
      <c r="A7646" s="255"/>
    </row>
    <row r="7647" customFormat="1" spans="1:1">
      <c r="A7647" s="255"/>
    </row>
    <row r="7648" customFormat="1" spans="1:1">
      <c r="A7648" s="255"/>
    </row>
    <row r="7649" customFormat="1" spans="1:1">
      <c r="A7649" s="255"/>
    </row>
    <row r="7650" customFormat="1" spans="1:1">
      <c r="A7650" s="255"/>
    </row>
    <row r="7651" customFormat="1" spans="1:1">
      <c r="A7651" s="255"/>
    </row>
    <row r="7652" customFormat="1" spans="1:1">
      <c r="A7652" s="255"/>
    </row>
    <row r="7653" customFormat="1" spans="1:1">
      <c r="A7653" s="255"/>
    </row>
    <row r="7654" customFormat="1" spans="1:1">
      <c r="A7654" s="255"/>
    </row>
    <row r="7655" customFormat="1" spans="1:1">
      <c r="A7655" s="255"/>
    </row>
    <row r="7656" customFormat="1" spans="1:1">
      <c r="A7656" s="255"/>
    </row>
    <row r="7657" customFormat="1" spans="1:1">
      <c r="A7657" s="255"/>
    </row>
    <row r="7658" customFormat="1" spans="1:1">
      <c r="A7658" s="255"/>
    </row>
    <row r="7659" customFormat="1" spans="1:1">
      <c r="A7659" s="255"/>
    </row>
    <row r="7660" customFormat="1" spans="1:1">
      <c r="A7660" s="255"/>
    </row>
    <row r="7661" customFormat="1" spans="1:1">
      <c r="A7661" s="255"/>
    </row>
    <row r="7662" customFormat="1" spans="1:1">
      <c r="A7662" s="255"/>
    </row>
    <row r="7663" customFormat="1" spans="1:1">
      <c r="A7663" s="255"/>
    </row>
    <row r="7664" customFormat="1" spans="1:1">
      <c r="A7664" s="255"/>
    </row>
    <row r="7665" customFormat="1" spans="1:1">
      <c r="A7665" s="255"/>
    </row>
    <row r="7666" customFormat="1" spans="1:1">
      <c r="A7666" s="255"/>
    </row>
    <row r="7667" customFormat="1" spans="1:1">
      <c r="A7667" s="255"/>
    </row>
    <row r="7668" customFormat="1" spans="1:1">
      <c r="A7668" s="255"/>
    </row>
    <row r="7669" customFormat="1" spans="1:1">
      <c r="A7669" s="255"/>
    </row>
    <row r="7670" customFormat="1" spans="1:1">
      <c r="A7670" s="255"/>
    </row>
    <row r="7671" customFormat="1" spans="1:1">
      <c r="A7671" s="255"/>
    </row>
    <row r="7672" customFormat="1" spans="1:1">
      <c r="A7672" s="255"/>
    </row>
    <row r="7673" customFormat="1" spans="1:1">
      <c r="A7673" s="255"/>
    </row>
    <row r="7674" customFormat="1" spans="1:1">
      <c r="A7674" s="255"/>
    </row>
    <row r="7675" customFormat="1" spans="1:1">
      <c r="A7675" s="255"/>
    </row>
    <row r="7676" customFormat="1" spans="1:1">
      <c r="A7676" s="255"/>
    </row>
    <row r="7677" customFormat="1" spans="1:1">
      <c r="A7677" s="255"/>
    </row>
    <row r="7678" customFormat="1" spans="1:1">
      <c r="A7678" s="255"/>
    </row>
    <row r="7679" customFormat="1" spans="1:1">
      <c r="A7679" s="255"/>
    </row>
    <row r="7680" customFormat="1" spans="1:1">
      <c r="A7680" s="255"/>
    </row>
    <row r="7681" customFormat="1" spans="1:1">
      <c r="A7681" s="255"/>
    </row>
    <row r="7682" customFormat="1" spans="1:1">
      <c r="A7682" s="255"/>
    </row>
    <row r="7683" customFormat="1" spans="1:1">
      <c r="A7683" s="255"/>
    </row>
    <row r="7684" customFormat="1" spans="1:1">
      <c r="A7684" s="255"/>
    </row>
    <row r="7685" customFormat="1" spans="1:1">
      <c r="A7685" s="255"/>
    </row>
    <row r="7686" customFormat="1" spans="1:1">
      <c r="A7686" s="255"/>
    </row>
    <row r="7687" customFormat="1" spans="1:1">
      <c r="A7687" s="255"/>
    </row>
    <row r="7688" customFormat="1" spans="1:1">
      <c r="A7688" s="255"/>
    </row>
    <row r="7689" customFormat="1" spans="1:1">
      <c r="A7689" s="255"/>
    </row>
    <row r="7690" customFormat="1" spans="1:1">
      <c r="A7690" s="255"/>
    </row>
    <row r="7691" customFormat="1" spans="1:1">
      <c r="A7691" s="255"/>
    </row>
    <row r="7692" customFormat="1" spans="1:1">
      <c r="A7692" s="255"/>
    </row>
    <row r="7693" customFormat="1" spans="1:1">
      <c r="A7693" s="255"/>
    </row>
    <row r="7694" customFormat="1" spans="1:1">
      <c r="A7694" s="255"/>
    </row>
    <row r="7695" customFormat="1" spans="1:1">
      <c r="A7695" s="255"/>
    </row>
    <row r="7696" customFormat="1" spans="1:1">
      <c r="A7696" s="255"/>
    </row>
    <row r="7697" customFormat="1" spans="1:1">
      <c r="A7697" s="255"/>
    </row>
    <row r="7698" customFormat="1" spans="1:1">
      <c r="A7698" s="255"/>
    </row>
    <row r="7699" customFormat="1" spans="1:1">
      <c r="A7699" s="255"/>
    </row>
    <row r="7700" customFormat="1" spans="1:1">
      <c r="A7700" s="255"/>
    </row>
    <row r="7701" customFormat="1" spans="1:1">
      <c r="A7701" s="255"/>
    </row>
    <row r="7702" customFormat="1" spans="1:1">
      <c r="A7702" s="255"/>
    </row>
    <row r="7703" customFormat="1" spans="1:1">
      <c r="A7703" s="255"/>
    </row>
    <row r="7704" customFormat="1" spans="1:1">
      <c r="A7704" s="255"/>
    </row>
    <row r="7705" customFormat="1" spans="1:1">
      <c r="A7705" s="255"/>
    </row>
    <row r="7706" customFormat="1" spans="1:1">
      <c r="A7706" s="255"/>
    </row>
    <row r="7707" customFormat="1" spans="1:1">
      <c r="A7707" s="255"/>
    </row>
    <row r="7708" customFormat="1" spans="1:1">
      <c r="A7708" s="255"/>
    </row>
    <row r="7709" customFormat="1" spans="1:1">
      <c r="A7709" s="255"/>
    </row>
    <row r="7710" customFormat="1" spans="1:1">
      <c r="A7710" s="255"/>
    </row>
    <row r="7711" customFormat="1" spans="1:1">
      <c r="A7711" s="255"/>
    </row>
    <row r="7712" customFormat="1" spans="1:1">
      <c r="A7712" s="255"/>
    </row>
    <row r="7713" customFormat="1" spans="1:1">
      <c r="A7713" s="255"/>
    </row>
    <row r="7714" customFormat="1" spans="1:1">
      <c r="A7714" s="255"/>
    </row>
    <row r="7715" customFormat="1" spans="1:1">
      <c r="A7715" s="255"/>
    </row>
    <row r="7716" customFormat="1" spans="1:1">
      <c r="A7716" s="255"/>
    </row>
    <row r="7717" customFormat="1" spans="1:1">
      <c r="A7717" s="255"/>
    </row>
    <row r="7718" customFormat="1" spans="1:1">
      <c r="A7718" s="255"/>
    </row>
    <row r="7719" customFormat="1" spans="1:1">
      <c r="A7719" s="255"/>
    </row>
    <row r="7720" customFormat="1" spans="1:1">
      <c r="A7720" s="255"/>
    </row>
    <row r="7721" customFormat="1" spans="1:1">
      <c r="A7721" s="255"/>
    </row>
    <row r="7722" customFormat="1" spans="1:1">
      <c r="A7722" s="255"/>
    </row>
    <row r="7723" customFormat="1" spans="1:1">
      <c r="A7723" s="255"/>
    </row>
    <row r="7724" customFormat="1" spans="1:1">
      <c r="A7724" s="255"/>
    </row>
    <row r="7725" customFormat="1" spans="1:1">
      <c r="A7725" s="255"/>
    </row>
    <row r="7726" customFormat="1" spans="1:1">
      <c r="A7726" s="255"/>
    </row>
    <row r="7727" customFormat="1" spans="1:1">
      <c r="A7727" s="255"/>
    </row>
    <row r="7728" customFormat="1" spans="1:1">
      <c r="A7728" s="255"/>
    </row>
    <row r="7729" customFormat="1" spans="1:1">
      <c r="A7729" s="255"/>
    </row>
    <row r="7730" customFormat="1" spans="1:1">
      <c r="A7730" s="255"/>
    </row>
    <row r="7731" customFormat="1" spans="1:1">
      <c r="A7731" s="255"/>
    </row>
    <row r="7732" customFormat="1" spans="1:1">
      <c r="A7732" s="255"/>
    </row>
    <row r="7733" customFormat="1" spans="1:1">
      <c r="A7733" s="255"/>
    </row>
    <row r="7734" customFormat="1" spans="1:1">
      <c r="A7734" s="255"/>
    </row>
    <row r="7735" customFormat="1" spans="1:1">
      <c r="A7735" s="255"/>
    </row>
    <row r="7736" customFormat="1" spans="1:1">
      <c r="A7736" s="255"/>
    </row>
    <row r="7737" customFormat="1" spans="1:1">
      <c r="A7737" s="255"/>
    </row>
    <row r="7738" customFormat="1" spans="1:1">
      <c r="A7738" s="255"/>
    </row>
    <row r="7739" customFormat="1" spans="1:1">
      <c r="A7739" s="255"/>
    </row>
    <row r="7740" customFormat="1" spans="1:1">
      <c r="A7740" s="255"/>
    </row>
    <row r="7741" customFormat="1" spans="1:1">
      <c r="A7741" s="255"/>
    </row>
    <row r="7742" customFormat="1" spans="1:1">
      <c r="A7742" s="255"/>
    </row>
    <row r="7743" customFormat="1" spans="1:1">
      <c r="A7743" s="255"/>
    </row>
    <row r="7744" customFormat="1" spans="1:1">
      <c r="A7744" s="255"/>
    </row>
    <row r="7745" customFormat="1" spans="1:1">
      <c r="A7745" s="255"/>
    </row>
    <row r="7746" customFormat="1" spans="1:1">
      <c r="A7746" s="255"/>
    </row>
    <row r="7747" customFormat="1" spans="1:1">
      <c r="A7747" s="255"/>
    </row>
    <row r="7748" customFormat="1" spans="1:1">
      <c r="A7748" s="255"/>
    </row>
    <row r="7749" customFormat="1" spans="1:1">
      <c r="A7749" s="255"/>
    </row>
    <row r="7750" customFormat="1" spans="1:1">
      <c r="A7750" s="255"/>
    </row>
    <row r="7751" customFormat="1" spans="1:1">
      <c r="A7751" s="255"/>
    </row>
    <row r="7752" customFormat="1" spans="1:1">
      <c r="A7752" s="255"/>
    </row>
    <row r="7753" customFormat="1" spans="1:1">
      <c r="A7753" s="255"/>
    </row>
    <row r="7754" customFormat="1" spans="1:1">
      <c r="A7754" s="255"/>
    </row>
    <row r="7755" customFormat="1" spans="1:1">
      <c r="A7755" s="255"/>
    </row>
    <row r="7756" customFormat="1" spans="1:1">
      <c r="A7756" s="255"/>
    </row>
    <row r="7757" customFormat="1" spans="1:1">
      <c r="A7757" s="255"/>
    </row>
    <row r="7758" customFormat="1" spans="1:1">
      <c r="A7758" s="255"/>
    </row>
    <row r="7759" customFormat="1" spans="1:1">
      <c r="A7759" s="255"/>
    </row>
    <row r="7760" customFormat="1" spans="1:1">
      <c r="A7760" s="255"/>
    </row>
    <row r="7761" customFormat="1" spans="1:1">
      <c r="A7761" s="255"/>
    </row>
    <row r="7762" customFormat="1" spans="1:1">
      <c r="A7762" s="255"/>
    </row>
    <row r="7763" customFormat="1" spans="1:1">
      <c r="A7763" s="255"/>
    </row>
    <row r="7764" customFormat="1" spans="1:1">
      <c r="A7764" s="255"/>
    </row>
    <row r="7765" customFormat="1" spans="1:1">
      <c r="A7765" s="255"/>
    </row>
    <row r="7766" customFormat="1" spans="1:1">
      <c r="A7766" s="255"/>
    </row>
    <row r="7767" customFormat="1" spans="1:1">
      <c r="A7767" s="255"/>
    </row>
    <row r="7768" customFormat="1" spans="1:1">
      <c r="A7768" s="255"/>
    </row>
    <row r="7769" customFormat="1" spans="1:1">
      <c r="A7769" s="255"/>
    </row>
    <row r="7770" customFormat="1" spans="1:1">
      <c r="A7770" s="255"/>
    </row>
    <row r="7771" customFormat="1" spans="1:1">
      <c r="A7771" s="255"/>
    </row>
    <row r="7772" customFormat="1" spans="1:1">
      <c r="A7772" s="255"/>
    </row>
    <row r="7773" customFormat="1" spans="1:1">
      <c r="A7773" s="255"/>
    </row>
    <row r="7774" customFormat="1" spans="1:1">
      <c r="A7774" s="255"/>
    </row>
    <row r="7775" customFormat="1" spans="1:1">
      <c r="A7775" s="255"/>
    </row>
    <row r="7776" customFormat="1" spans="1:1">
      <c r="A7776" s="255"/>
    </row>
    <row r="7777" customFormat="1" spans="1:1">
      <c r="A7777" s="255"/>
    </row>
    <row r="7778" customFormat="1" spans="1:1">
      <c r="A7778" s="255"/>
    </row>
    <row r="7779" customFormat="1" spans="1:1">
      <c r="A7779" s="255"/>
    </row>
    <row r="7780" customFormat="1" spans="1:1">
      <c r="A7780" s="255"/>
    </row>
    <row r="7781" customFormat="1" spans="1:1">
      <c r="A7781" s="255"/>
    </row>
    <row r="7782" customFormat="1" spans="1:1">
      <c r="A7782" s="255"/>
    </row>
    <row r="7783" customFormat="1" spans="1:1">
      <c r="A7783" s="255"/>
    </row>
    <row r="7784" customFormat="1" spans="1:1">
      <c r="A7784" s="255"/>
    </row>
    <row r="7785" customFormat="1" spans="1:1">
      <c r="A7785" s="255"/>
    </row>
    <row r="7786" customFormat="1" spans="1:1">
      <c r="A7786" s="255"/>
    </row>
    <row r="7787" customFormat="1" spans="1:1">
      <c r="A7787" s="255"/>
    </row>
    <row r="7788" customFormat="1" spans="1:1">
      <c r="A7788" s="255"/>
    </row>
    <row r="7789" customFormat="1" spans="1:1">
      <c r="A7789" s="255"/>
    </row>
    <row r="7790" customFormat="1" spans="1:1">
      <c r="A7790" s="255"/>
    </row>
    <row r="7791" customFormat="1" spans="1:1">
      <c r="A7791" s="255"/>
    </row>
    <row r="7792" customFormat="1" spans="1:1">
      <c r="A7792" s="255"/>
    </row>
    <row r="7793" customFormat="1" spans="1:1">
      <c r="A7793" s="255"/>
    </row>
    <row r="7794" customFormat="1" spans="1:1">
      <c r="A7794" s="255"/>
    </row>
    <row r="7795" customFormat="1" spans="1:1">
      <c r="A7795" s="255"/>
    </row>
    <row r="7796" customFormat="1" spans="1:1">
      <c r="A7796" s="255"/>
    </row>
    <row r="7797" customFormat="1" spans="1:1">
      <c r="A7797" s="255"/>
    </row>
    <row r="7798" customFormat="1" spans="1:1">
      <c r="A7798" s="255"/>
    </row>
    <row r="7799" customFormat="1" spans="1:1">
      <c r="A7799" s="255"/>
    </row>
    <row r="7800" customFormat="1" spans="1:1">
      <c r="A7800" s="255"/>
    </row>
    <row r="7801" customFormat="1" spans="1:1">
      <c r="A7801" s="255"/>
    </row>
    <row r="7802" customFormat="1" spans="1:1">
      <c r="A7802" s="255"/>
    </row>
    <row r="7803" customFormat="1" spans="1:1">
      <c r="A7803" s="255"/>
    </row>
    <row r="7804" customFormat="1" spans="1:1">
      <c r="A7804" s="255"/>
    </row>
    <row r="7805" customFormat="1" spans="1:1">
      <c r="A7805" s="255"/>
    </row>
    <row r="7806" customFormat="1" spans="1:1">
      <c r="A7806" s="255"/>
    </row>
    <row r="7807" customFormat="1" spans="1:1">
      <c r="A7807" s="255"/>
    </row>
    <row r="7808" customFormat="1" spans="1:1">
      <c r="A7808" s="255"/>
    </row>
    <row r="7809" customFormat="1" spans="1:1">
      <c r="A7809" s="255"/>
    </row>
    <row r="7810" customFormat="1" spans="1:1">
      <c r="A7810" s="255"/>
    </row>
    <row r="7811" customFormat="1" spans="1:1">
      <c r="A7811" s="255"/>
    </row>
    <row r="7812" customFormat="1" spans="1:1">
      <c r="A7812" s="255"/>
    </row>
    <row r="7813" customFormat="1" spans="1:1">
      <c r="A7813" s="255"/>
    </row>
    <row r="7814" customFormat="1" spans="1:1">
      <c r="A7814" s="255"/>
    </row>
    <row r="7815" customFormat="1" spans="1:1">
      <c r="A7815" s="255"/>
    </row>
    <row r="7816" customFormat="1" spans="1:1">
      <c r="A7816" s="255"/>
    </row>
    <row r="7817" customFormat="1" spans="1:1">
      <c r="A7817" s="255"/>
    </row>
    <row r="7818" customFormat="1" spans="1:1">
      <c r="A7818" s="255"/>
    </row>
    <row r="7819" customFormat="1" spans="1:1">
      <c r="A7819" s="255"/>
    </row>
    <row r="7820" customFormat="1" spans="1:1">
      <c r="A7820" s="255"/>
    </row>
    <row r="7821" customFormat="1" spans="1:1">
      <c r="A7821" s="255"/>
    </row>
    <row r="7822" customFormat="1" spans="1:1">
      <c r="A7822" s="255"/>
    </row>
    <row r="7823" customFormat="1" spans="1:1">
      <c r="A7823" s="255"/>
    </row>
    <row r="7824" customFormat="1" spans="1:1">
      <c r="A7824" s="255"/>
    </row>
    <row r="7825" customFormat="1" spans="1:1">
      <c r="A7825" s="255"/>
    </row>
    <row r="7826" customFormat="1" spans="1:1">
      <c r="A7826" s="255"/>
    </row>
    <row r="7827" customFormat="1" spans="1:1">
      <c r="A7827" s="255"/>
    </row>
    <row r="7828" customFormat="1" spans="1:1">
      <c r="A7828" s="255"/>
    </row>
    <row r="7829" customFormat="1" spans="1:1">
      <c r="A7829" s="255"/>
    </row>
    <row r="7830" customFormat="1" spans="1:1">
      <c r="A7830" s="255"/>
    </row>
    <row r="7831" customFormat="1" spans="1:1">
      <c r="A7831" s="255"/>
    </row>
    <row r="7832" customFormat="1" spans="1:1">
      <c r="A7832" s="255"/>
    </row>
    <row r="7833" customFormat="1" spans="1:1">
      <c r="A7833" s="255"/>
    </row>
    <row r="7834" customFormat="1" spans="1:1">
      <c r="A7834" s="255"/>
    </row>
    <row r="7835" customFormat="1" spans="1:1">
      <c r="A7835" s="255"/>
    </row>
    <row r="7836" customFormat="1" spans="1:1">
      <c r="A7836" s="255"/>
    </row>
    <row r="7837" customFormat="1" spans="1:1">
      <c r="A7837" s="255"/>
    </row>
    <row r="7838" customFormat="1" spans="1:1">
      <c r="A7838" s="255"/>
    </row>
    <row r="7839" customFormat="1" spans="1:1">
      <c r="A7839" s="255"/>
    </row>
    <row r="7840" customFormat="1" spans="1:1">
      <c r="A7840" s="255"/>
    </row>
    <row r="7841" customFormat="1" spans="1:1">
      <c r="A7841" s="255"/>
    </row>
    <row r="7842" customFormat="1" spans="1:1">
      <c r="A7842" s="255"/>
    </row>
    <row r="7843" customFormat="1" spans="1:1">
      <c r="A7843" s="255"/>
    </row>
    <row r="7844" customFormat="1" spans="1:1">
      <c r="A7844" s="255"/>
    </row>
    <row r="7845" customFormat="1" spans="1:1">
      <c r="A7845" s="255"/>
    </row>
    <row r="7846" customFormat="1" spans="1:1">
      <c r="A7846" s="255"/>
    </row>
    <row r="7847" customFormat="1" spans="1:1">
      <c r="A7847" s="255"/>
    </row>
    <row r="7848" customFormat="1" spans="1:1">
      <c r="A7848" s="255"/>
    </row>
    <row r="7849" customFormat="1" spans="1:1">
      <c r="A7849" s="255"/>
    </row>
    <row r="7850" customFormat="1" spans="1:1">
      <c r="A7850" s="255"/>
    </row>
    <row r="7851" customFormat="1" spans="1:1">
      <c r="A7851" s="255"/>
    </row>
    <row r="7852" customFormat="1" spans="1:1">
      <c r="A7852" s="255"/>
    </row>
    <row r="7853" customFormat="1" spans="1:1">
      <c r="A7853" s="255"/>
    </row>
    <row r="7854" customFormat="1" spans="1:1">
      <c r="A7854" s="255"/>
    </row>
    <row r="7855" customFormat="1" spans="1:1">
      <c r="A7855" s="255"/>
    </row>
    <row r="7856" customFormat="1" spans="1:1">
      <c r="A7856" s="255"/>
    </row>
    <row r="7857" customFormat="1" spans="1:1">
      <c r="A7857" s="255"/>
    </row>
    <row r="7858" customFormat="1" spans="1:1">
      <c r="A7858" s="255"/>
    </row>
    <row r="7859" customFormat="1" spans="1:1">
      <c r="A7859" s="255"/>
    </row>
    <row r="7860" customFormat="1" spans="1:1">
      <c r="A7860" s="255"/>
    </row>
    <row r="7861" customFormat="1" spans="1:1">
      <c r="A7861" s="255"/>
    </row>
    <row r="7862" customFormat="1" spans="1:1">
      <c r="A7862" s="255"/>
    </row>
    <row r="7863" customFormat="1" spans="1:1">
      <c r="A7863" s="255"/>
    </row>
    <row r="7864" customFormat="1" spans="1:1">
      <c r="A7864" s="255"/>
    </row>
    <row r="7865" customFormat="1" spans="1:1">
      <c r="A7865" s="255"/>
    </row>
    <row r="7866" customFormat="1" spans="1:1">
      <c r="A7866" s="255"/>
    </row>
    <row r="7867" customFormat="1" spans="1:1">
      <c r="A7867" s="255"/>
    </row>
    <row r="7868" customFormat="1" spans="1:1">
      <c r="A7868" s="255"/>
    </row>
    <row r="7869" customFormat="1" spans="1:1">
      <c r="A7869" s="255"/>
    </row>
    <row r="7870" customFormat="1" spans="1:1">
      <c r="A7870" s="255"/>
    </row>
    <row r="7871" customFormat="1" spans="1:1">
      <c r="A7871" s="255"/>
    </row>
    <row r="7872" customFormat="1" spans="1:1">
      <c r="A7872" s="255"/>
    </row>
    <row r="7873" customFormat="1" spans="1:1">
      <c r="A7873" s="255"/>
    </row>
    <row r="7874" customFormat="1" spans="1:1">
      <c r="A7874" s="255"/>
    </row>
    <row r="7875" customFormat="1" spans="1:1">
      <c r="A7875" s="255"/>
    </row>
    <row r="7876" customFormat="1" spans="1:1">
      <c r="A7876" s="255"/>
    </row>
    <row r="7877" customFormat="1" spans="1:1">
      <c r="A7877" s="255"/>
    </row>
    <row r="7878" customFormat="1" spans="1:1">
      <c r="A7878" s="255"/>
    </row>
    <row r="7879" customFormat="1" spans="1:1">
      <c r="A7879" s="255"/>
    </row>
    <row r="7880" customFormat="1" spans="1:1">
      <c r="A7880" s="255"/>
    </row>
    <row r="7881" customFormat="1" spans="1:1">
      <c r="A7881" s="255"/>
    </row>
    <row r="7882" customFormat="1" spans="1:1">
      <c r="A7882" s="255"/>
    </row>
    <row r="7883" customFormat="1" spans="1:1">
      <c r="A7883" s="255"/>
    </row>
    <row r="7884" customFormat="1" spans="1:1">
      <c r="A7884" s="255"/>
    </row>
    <row r="7885" customFormat="1" spans="1:1">
      <c r="A7885" s="255"/>
    </row>
    <row r="7886" customFormat="1" spans="1:1">
      <c r="A7886" s="255"/>
    </row>
    <row r="7887" customFormat="1" spans="1:1">
      <c r="A7887" s="255"/>
    </row>
    <row r="7888" customFormat="1" spans="1:1">
      <c r="A7888" s="255"/>
    </row>
    <row r="7889" customFormat="1" spans="1:1">
      <c r="A7889" s="255"/>
    </row>
    <row r="7890" customFormat="1" spans="1:1">
      <c r="A7890" s="255"/>
    </row>
    <row r="7891" customFormat="1" spans="1:1">
      <c r="A7891" s="255"/>
    </row>
    <row r="7892" customFormat="1" spans="1:1">
      <c r="A7892" s="255"/>
    </row>
    <row r="7893" customFormat="1" spans="1:1">
      <c r="A7893" s="255"/>
    </row>
    <row r="7894" customFormat="1" spans="1:1">
      <c r="A7894" s="255"/>
    </row>
    <row r="7895" customFormat="1" spans="1:1">
      <c r="A7895" s="255"/>
    </row>
    <row r="7896" customFormat="1" spans="1:1">
      <c r="A7896" s="255"/>
    </row>
    <row r="7897" customFormat="1" spans="1:1">
      <c r="A7897" s="255"/>
    </row>
    <row r="7898" customFormat="1" spans="1:1">
      <c r="A7898" s="255"/>
    </row>
    <row r="7899" customFormat="1" spans="1:1">
      <c r="A7899" s="255"/>
    </row>
    <row r="7900" customFormat="1" spans="1:1">
      <c r="A7900" s="255"/>
    </row>
    <row r="7901" customFormat="1" spans="1:1">
      <c r="A7901" s="255"/>
    </row>
    <row r="7902" customFormat="1" spans="1:1">
      <c r="A7902" s="255"/>
    </row>
    <row r="7903" customFormat="1" spans="1:1">
      <c r="A7903" s="255"/>
    </row>
    <row r="7904" customFormat="1" spans="1:1">
      <c r="A7904" s="255"/>
    </row>
    <row r="7905" customFormat="1" spans="1:1">
      <c r="A7905" s="255"/>
    </row>
    <row r="7906" customFormat="1" spans="1:1">
      <c r="A7906" s="255"/>
    </row>
    <row r="7907" customFormat="1" spans="1:1">
      <c r="A7907" s="255"/>
    </row>
    <row r="7908" customFormat="1" spans="1:1">
      <c r="A7908" s="255"/>
    </row>
    <row r="7909" customFormat="1" spans="1:1">
      <c r="A7909" s="255"/>
    </row>
    <row r="7910" customFormat="1" spans="1:1">
      <c r="A7910" s="255"/>
    </row>
    <row r="7911" customFormat="1" spans="1:1">
      <c r="A7911" s="255"/>
    </row>
    <row r="7912" customFormat="1" spans="1:1">
      <c r="A7912" s="255"/>
    </row>
    <row r="7913" customFormat="1" spans="1:1">
      <c r="A7913" s="255"/>
    </row>
    <row r="7914" customFormat="1" spans="1:1">
      <c r="A7914" s="255"/>
    </row>
    <row r="7915" customFormat="1" spans="1:1">
      <c r="A7915" s="255"/>
    </row>
    <row r="7916" customFormat="1" spans="1:1">
      <c r="A7916" s="255"/>
    </row>
    <row r="7917" customFormat="1" spans="1:1">
      <c r="A7917" s="255"/>
    </row>
    <row r="7918" customFormat="1" spans="1:1">
      <c r="A7918" s="255"/>
    </row>
    <row r="7919" customFormat="1" spans="1:1">
      <c r="A7919" s="255"/>
    </row>
    <row r="7920" customFormat="1" spans="1:1">
      <c r="A7920" s="255"/>
    </row>
    <row r="7921" customFormat="1" spans="1:1">
      <c r="A7921" s="255"/>
    </row>
    <row r="7922" customFormat="1" spans="1:1">
      <c r="A7922" s="255"/>
    </row>
    <row r="7923" customFormat="1" spans="1:1">
      <c r="A7923" s="255"/>
    </row>
    <row r="7924" customFormat="1" spans="1:1">
      <c r="A7924" s="255"/>
    </row>
    <row r="7925" customFormat="1" spans="1:1">
      <c r="A7925" s="255"/>
    </row>
    <row r="7926" customFormat="1" spans="1:1">
      <c r="A7926" s="255"/>
    </row>
    <row r="7927" customFormat="1" spans="1:1">
      <c r="A7927" s="255"/>
    </row>
    <row r="7928" customFormat="1" spans="1:1">
      <c r="A7928" s="255"/>
    </row>
    <row r="7929" customFormat="1" spans="1:1">
      <c r="A7929" s="255"/>
    </row>
    <row r="7930" customFormat="1" spans="1:1">
      <c r="A7930" s="255"/>
    </row>
    <row r="7931" customFormat="1" spans="1:1">
      <c r="A7931" s="255"/>
    </row>
    <row r="7932" customFormat="1" spans="1:1">
      <c r="A7932" s="255"/>
    </row>
    <row r="7933" customFormat="1" spans="1:1">
      <c r="A7933" s="255"/>
    </row>
    <row r="7934" customFormat="1" spans="1:1">
      <c r="A7934" s="255"/>
    </row>
    <row r="7935" customFormat="1" spans="1:1">
      <c r="A7935" s="255"/>
    </row>
    <row r="7936" customFormat="1" spans="1:1">
      <c r="A7936" s="255"/>
    </row>
    <row r="7937" customFormat="1" spans="1:1">
      <c r="A7937" s="255"/>
    </row>
    <row r="7938" customFormat="1" spans="1:1">
      <c r="A7938" s="255"/>
    </row>
    <row r="7939" customFormat="1" spans="1:1">
      <c r="A7939" s="255"/>
    </row>
    <row r="7940" customFormat="1" spans="1:1">
      <c r="A7940" s="255"/>
    </row>
    <row r="7941" customFormat="1" spans="1:1">
      <c r="A7941" s="255"/>
    </row>
    <row r="7942" customFormat="1" spans="1:1">
      <c r="A7942" s="255"/>
    </row>
    <row r="7943" customFormat="1" spans="1:1">
      <c r="A7943" s="255"/>
    </row>
    <row r="7944" customFormat="1" spans="1:1">
      <c r="A7944" s="255"/>
    </row>
    <row r="7945" customFormat="1" spans="1:1">
      <c r="A7945" s="255"/>
    </row>
    <row r="7946" customFormat="1" spans="1:1">
      <c r="A7946" s="255"/>
    </row>
    <row r="7947" customFormat="1" spans="1:1">
      <c r="A7947" s="255"/>
    </row>
    <row r="7948" customFormat="1" spans="1:1">
      <c r="A7948" s="255"/>
    </row>
    <row r="7949" customFormat="1" spans="1:1">
      <c r="A7949" s="255"/>
    </row>
    <row r="7950" customFormat="1" spans="1:1">
      <c r="A7950" s="255"/>
    </row>
    <row r="7951" customFormat="1" spans="1:1">
      <c r="A7951" s="255"/>
    </row>
    <row r="7952" customFormat="1" spans="1:1">
      <c r="A7952" s="255"/>
    </row>
    <row r="7953" customFormat="1" spans="1:1">
      <c r="A7953" s="255"/>
    </row>
    <row r="7954" customFormat="1" spans="1:1">
      <c r="A7954" s="255"/>
    </row>
    <row r="7955" customFormat="1" spans="1:1">
      <c r="A7955" s="255"/>
    </row>
    <row r="7956" customFormat="1" spans="1:1">
      <c r="A7956" s="255"/>
    </row>
    <row r="7957" customFormat="1" spans="1:1">
      <c r="A7957" s="255"/>
    </row>
    <row r="7958" customFormat="1" spans="1:1">
      <c r="A7958" s="255"/>
    </row>
    <row r="7959" customFormat="1" spans="1:1">
      <c r="A7959" s="255"/>
    </row>
    <row r="7960" customFormat="1" spans="1:1">
      <c r="A7960" s="255"/>
    </row>
    <row r="7961" customFormat="1" spans="1:1">
      <c r="A7961" s="255"/>
    </row>
    <row r="7962" customFormat="1" spans="1:1">
      <c r="A7962" s="255"/>
    </row>
    <row r="7963" customFormat="1" spans="1:1">
      <c r="A7963" s="255"/>
    </row>
    <row r="7964" customFormat="1" spans="1:1">
      <c r="A7964" s="255"/>
    </row>
    <row r="7965" customFormat="1" spans="1:1">
      <c r="A7965" s="255"/>
    </row>
    <row r="7966" customFormat="1" spans="1:1">
      <c r="A7966" s="255"/>
    </row>
    <row r="7967" customFormat="1" spans="1:1">
      <c r="A7967" s="255"/>
    </row>
    <row r="7968" customFormat="1" spans="1:1">
      <c r="A7968" s="255"/>
    </row>
    <row r="7969" customFormat="1" spans="1:1">
      <c r="A7969" s="255"/>
    </row>
    <row r="7970" customFormat="1" spans="1:1">
      <c r="A7970" s="255"/>
    </row>
    <row r="7971" customFormat="1" spans="1:1">
      <c r="A7971" s="255"/>
    </row>
    <row r="7972" customFormat="1" spans="1:1">
      <c r="A7972" s="255"/>
    </row>
    <row r="7973" customFormat="1" spans="1:1">
      <c r="A7973" s="255"/>
    </row>
    <row r="7974" customFormat="1" spans="1:1">
      <c r="A7974" s="255"/>
    </row>
    <row r="7975" customFormat="1" spans="1:1">
      <c r="A7975" s="255"/>
    </row>
    <row r="7976" customFormat="1" spans="1:1">
      <c r="A7976" s="255"/>
    </row>
    <row r="7977" customFormat="1" spans="1:1">
      <c r="A7977" s="255"/>
    </row>
    <row r="7978" customFormat="1" spans="1:1">
      <c r="A7978" s="255"/>
    </row>
    <row r="7979" customFormat="1" spans="1:1">
      <c r="A7979" s="255"/>
    </row>
    <row r="7980" customFormat="1" spans="1:1">
      <c r="A7980" s="255"/>
    </row>
    <row r="7981" customFormat="1" spans="1:1">
      <c r="A7981" s="255"/>
    </row>
    <row r="7982" customFormat="1" spans="1:1">
      <c r="A7982" s="255"/>
    </row>
    <row r="7983" customFormat="1" spans="1:1">
      <c r="A7983" s="255"/>
    </row>
    <row r="7984" customFormat="1" spans="1:1">
      <c r="A7984" s="255"/>
    </row>
    <row r="7985" customFormat="1" spans="1:1">
      <c r="A7985" s="255"/>
    </row>
    <row r="7986" customFormat="1" spans="1:1">
      <c r="A7986" s="255"/>
    </row>
    <row r="7987" customFormat="1" spans="1:1">
      <c r="A7987" s="255"/>
    </row>
    <row r="7988" customFormat="1" spans="1:1">
      <c r="A7988" s="255"/>
    </row>
    <row r="7989" customFormat="1" spans="1:1">
      <c r="A7989" s="255"/>
    </row>
    <row r="7990" customFormat="1" spans="1:1">
      <c r="A7990" s="255"/>
    </row>
    <row r="7991" customFormat="1" spans="1:1">
      <c r="A7991" s="255"/>
    </row>
    <row r="7992" customFormat="1" spans="1:1">
      <c r="A7992" s="255"/>
    </row>
    <row r="7993" customFormat="1" spans="1:1">
      <c r="A7993" s="255"/>
    </row>
    <row r="7994" customFormat="1" spans="1:1">
      <c r="A7994" s="255"/>
    </row>
    <row r="7995" customFormat="1" spans="1:1">
      <c r="A7995" s="255"/>
    </row>
    <row r="7996" customFormat="1" spans="1:1">
      <c r="A7996" s="255"/>
    </row>
    <row r="7997" customFormat="1" spans="1:1">
      <c r="A7997" s="255"/>
    </row>
    <row r="7998" customFormat="1" spans="1:1">
      <c r="A7998" s="255"/>
    </row>
    <row r="7999" customFormat="1" spans="1:1">
      <c r="A7999" s="255"/>
    </row>
    <row r="8000" customFormat="1" spans="1:1">
      <c r="A8000" s="255"/>
    </row>
    <row r="8001" customFormat="1" spans="1:1">
      <c r="A8001" s="255"/>
    </row>
    <row r="8002" customFormat="1" spans="1:1">
      <c r="A8002" s="255"/>
    </row>
    <row r="8003" customFormat="1" spans="1:1">
      <c r="A8003" s="255"/>
    </row>
    <row r="8004" customFormat="1" spans="1:1">
      <c r="A8004" s="255"/>
    </row>
    <row r="8005" customFormat="1" spans="1:1">
      <c r="A8005" s="255"/>
    </row>
    <row r="8006" customFormat="1" spans="1:1">
      <c r="A8006" s="255"/>
    </row>
    <row r="8007" customFormat="1" spans="1:1">
      <c r="A8007" s="255"/>
    </row>
    <row r="8008" customFormat="1" spans="1:1">
      <c r="A8008" s="255"/>
    </row>
    <row r="8009" customFormat="1" spans="1:1">
      <c r="A8009" s="255"/>
    </row>
    <row r="8010" customFormat="1" spans="1:1">
      <c r="A8010" s="255"/>
    </row>
    <row r="8011" customFormat="1" spans="1:1">
      <c r="A8011" s="255"/>
    </row>
    <row r="8012" customFormat="1" spans="1:1">
      <c r="A8012" s="255"/>
    </row>
    <row r="8013" customFormat="1" spans="1:1">
      <c r="A8013" s="255"/>
    </row>
    <row r="8014" customFormat="1" spans="1:1">
      <c r="A8014" s="255"/>
    </row>
    <row r="8015" customFormat="1" spans="1:1">
      <c r="A8015" s="255"/>
    </row>
    <row r="8016" customFormat="1" spans="1:1">
      <c r="A8016" s="255"/>
    </row>
    <row r="8017" customFormat="1" spans="1:1">
      <c r="A8017" s="255"/>
    </row>
    <row r="8018" customFormat="1" spans="1:1">
      <c r="A8018" s="255"/>
    </row>
    <row r="8019" customFormat="1" spans="1:1">
      <c r="A8019" s="255"/>
    </row>
    <row r="8020" customFormat="1" spans="1:1">
      <c r="A8020" s="255"/>
    </row>
    <row r="8021" customFormat="1" spans="1:1">
      <c r="A8021" s="255"/>
    </row>
    <row r="8022" customFormat="1" spans="1:1">
      <c r="A8022" s="255"/>
    </row>
    <row r="8023" customFormat="1" spans="1:1">
      <c r="A8023" s="255"/>
    </row>
    <row r="8024" customFormat="1" spans="1:1">
      <c r="A8024" s="255"/>
    </row>
    <row r="8025" customFormat="1" spans="1:1">
      <c r="A8025" s="255"/>
    </row>
    <row r="8026" customFormat="1" spans="1:1">
      <c r="A8026" s="255"/>
    </row>
    <row r="8027" customFormat="1" spans="1:1">
      <c r="A8027" s="255"/>
    </row>
    <row r="8028" customFormat="1" spans="1:1">
      <c r="A8028" s="255"/>
    </row>
    <row r="8029" customFormat="1" spans="1:1">
      <c r="A8029" s="255"/>
    </row>
    <row r="8030" customFormat="1" spans="1:1">
      <c r="A8030" s="255"/>
    </row>
    <row r="8031" customFormat="1" spans="1:1">
      <c r="A8031" s="255"/>
    </row>
    <row r="8032" customFormat="1" spans="1:1">
      <c r="A8032" s="255"/>
    </row>
    <row r="8033" customFormat="1" spans="1:1">
      <c r="A8033" s="255"/>
    </row>
    <row r="8034" customFormat="1" spans="1:1">
      <c r="A8034" s="255"/>
    </row>
    <row r="8035" customFormat="1" spans="1:1">
      <c r="A8035" s="255"/>
    </row>
    <row r="8036" customFormat="1" spans="1:1">
      <c r="A8036" s="255"/>
    </row>
    <row r="8037" customFormat="1" spans="1:1">
      <c r="A8037" s="255"/>
    </row>
    <row r="8038" customFormat="1" spans="1:1">
      <c r="A8038" s="255"/>
    </row>
    <row r="8039" customFormat="1" spans="1:1">
      <c r="A8039" s="255"/>
    </row>
    <row r="8040" customFormat="1" spans="1:1">
      <c r="A8040" s="255"/>
    </row>
    <row r="8041" customFormat="1" spans="1:1">
      <c r="A8041" s="255"/>
    </row>
    <row r="8042" customFormat="1" spans="1:1">
      <c r="A8042" s="255"/>
    </row>
    <row r="8043" customFormat="1" spans="1:1">
      <c r="A8043" s="255"/>
    </row>
    <row r="8044" customFormat="1" spans="1:1">
      <c r="A8044" s="255"/>
    </row>
    <row r="8045" customFormat="1" spans="1:1">
      <c r="A8045" s="255"/>
    </row>
    <row r="8046" customFormat="1" spans="1:1">
      <c r="A8046" s="255"/>
    </row>
    <row r="8047" customFormat="1" spans="1:1">
      <c r="A8047" s="255"/>
    </row>
    <row r="8048" customFormat="1" spans="1:1">
      <c r="A8048" s="255"/>
    </row>
    <row r="8049" customFormat="1" spans="1:1">
      <c r="A8049" s="255"/>
    </row>
    <row r="8050" customFormat="1" spans="1:1">
      <c r="A8050" s="255"/>
    </row>
    <row r="8051" customFormat="1" spans="1:1">
      <c r="A8051" s="255"/>
    </row>
    <row r="8052" customFormat="1" spans="1:1">
      <c r="A8052" s="255"/>
    </row>
    <row r="8053" customFormat="1" spans="1:1">
      <c r="A8053" s="255"/>
    </row>
    <row r="8054" customFormat="1" spans="1:1">
      <c r="A8054" s="255"/>
    </row>
    <row r="8055" customFormat="1" spans="1:1">
      <c r="A8055" s="255"/>
    </row>
    <row r="8056" customFormat="1" spans="1:1">
      <c r="A8056" s="255"/>
    </row>
    <row r="8057" customFormat="1" spans="1:1">
      <c r="A8057" s="255"/>
    </row>
    <row r="8058" customFormat="1" spans="1:1">
      <c r="A8058" s="255"/>
    </row>
    <row r="8059" customFormat="1" spans="1:1">
      <c r="A8059" s="255"/>
    </row>
    <row r="8060" customFormat="1" spans="1:1">
      <c r="A8060" s="255"/>
    </row>
    <row r="8061" customFormat="1" spans="1:1">
      <c r="A8061" s="255"/>
    </row>
    <row r="8062" customFormat="1" spans="1:1">
      <c r="A8062" s="255"/>
    </row>
    <row r="8063" customFormat="1" spans="1:1">
      <c r="A8063" s="255"/>
    </row>
    <row r="8064" customFormat="1" spans="1:1">
      <c r="A8064" s="255"/>
    </row>
    <row r="8065" customFormat="1" spans="1:1">
      <c r="A8065" s="255"/>
    </row>
    <row r="8066" customFormat="1" spans="1:1">
      <c r="A8066" s="255"/>
    </row>
    <row r="8067" customFormat="1" spans="1:1">
      <c r="A8067" s="255"/>
    </row>
    <row r="8068" customFormat="1" spans="1:1">
      <c r="A8068" s="255"/>
    </row>
    <row r="8069" customFormat="1" spans="1:1">
      <c r="A8069" s="255"/>
    </row>
    <row r="8070" customFormat="1" spans="1:1">
      <c r="A8070" s="255"/>
    </row>
    <row r="8071" customFormat="1" spans="1:1">
      <c r="A8071" s="255"/>
    </row>
    <row r="8072" customFormat="1" spans="1:1">
      <c r="A8072" s="255"/>
    </row>
    <row r="8073" customFormat="1" spans="1:1">
      <c r="A8073" s="255"/>
    </row>
    <row r="8074" customFormat="1" spans="1:1">
      <c r="A8074" s="255"/>
    </row>
    <row r="8075" customFormat="1" spans="1:1">
      <c r="A8075" s="255"/>
    </row>
    <row r="8076" customFormat="1" spans="1:1">
      <c r="A8076" s="255"/>
    </row>
    <row r="8077" customFormat="1" spans="1:1">
      <c r="A8077" s="255"/>
    </row>
    <row r="8078" customFormat="1" spans="1:1">
      <c r="A8078" s="255"/>
    </row>
    <row r="8079" customFormat="1" spans="1:1">
      <c r="A8079" s="255"/>
    </row>
    <row r="8080" customFormat="1" spans="1:1">
      <c r="A8080" s="255"/>
    </row>
    <row r="8081" customFormat="1" spans="1:1">
      <c r="A8081" s="255"/>
    </row>
    <row r="8082" customFormat="1" spans="1:1">
      <c r="A8082" s="255"/>
    </row>
    <row r="8083" customFormat="1" spans="1:1">
      <c r="A8083" s="255"/>
    </row>
    <row r="8084" customFormat="1" spans="1:1">
      <c r="A8084" s="255"/>
    </row>
    <row r="8085" customFormat="1" spans="1:1">
      <c r="A8085" s="255"/>
    </row>
    <row r="8086" customFormat="1" spans="1:1">
      <c r="A8086" s="255"/>
    </row>
    <row r="8087" customFormat="1" spans="1:1">
      <c r="A8087" s="255"/>
    </row>
    <row r="8088" customFormat="1" spans="1:1">
      <c r="A8088" s="255"/>
    </row>
    <row r="8089" customFormat="1" spans="1:1">
      <c r="A8089" s="255"/>
    </row>
    <row r="8090" customFormat="1" spans="1:1">
      <c r="A8090" s="255"/>
    </row>
    <row r="8091" customFormat="1" spans="1:1">
      <c r="A8091" s="255"/>
    </row>
    <row r="8092" customFormat="1" spans="1:1">
      <c r="A8092" s="255"/>
    </row>
    <row r="8093" customFormat="1" spans="1:1">
      <c r="A8093" s="255"/>
    </row>
    <row r="8094" customFormat="1" spans="1:1">
      <c r="A8094" s="255"/>
    </row>
    <row r="8095" customFormat="1" spans="1:1">
      <c r="A8095" s="255"/>
    </row>
    <row r="8096" customFormat="1" spans="1:1">
      <c r="A8096" s="255"/>
    </row>
    <row r="8097" customFormat="1" spans="1:1">
      <c r="A8097" s="255"/>
    </row>
    <row r="8098" customFormat="1" spans="1:1">
      <c r="A8098" s="255"/>
    </row>
    <row r="8099" customFormat="1" spans="1:1">
      <c r="A8099" s="255"/>
    </row>
    <row r="8100" customFormat="1" spans="1:1">
      <c r="A8100" s="255"/>
    </row>
    <row r="8101" customFormat="1" spans="1:1">
      <c r="A8101" s="255"/>
    </row>
    <row r="8102" customFormat="1" spans="1:1">
      <c r="A8102" s="255"/>
    </row>
    <row r="8103" customFormat="1" spans="1:1">
      <c r="A8103" s="255"/>
    </row>
    <row r="8104" customFormat="1" spans="1:1">
      <c r="A8104" s="255"/>
    </row>
    <row r="8105" customFormat="1" spans="1:1">
      <c r="A8105" s="255"/>
    </row>
    <row r="8106" customFormat="1" spans="1:1">
      <c r="A8106" s="255"/>
    </row>
    <row r="8107" customFormat="1" spans="1:1">
      <c r="A8107" s="255"/>
    </row>
    <row r="8108" customFormat="1" spans="1:1">
      <c r="A8108" s="255"/>
    </row>
    <row r="8109" customFormat="1" spans="1:1">
      <c r="A8109" s="255"/>
    </row>
    <row r="8110" customFormat="1" spans="1:1">
      <c r="A8110" s="255"/>
    </row>
    <row r="8111" customFormat="1" spans="1:1">
      <c r="A8111" s="255"/>
    </row>
    <row r="8112" customFormat="1" spans="1:1">
      <c r="A8112" s="255"/>
    </row>
    <row r="8113" customFormat="1" spans="1:1">
      <c r="A8113" s="255"/>
    </row>
    <row r="8114" customFormat="1" spans="1:1">
      <c r="A8114" s="255"/>
    </row>
    <row r="8115" customFormat="1" spans="1:1">
      <c r="A8115" s="255"/>
    </row>
    <row r="8116" customFormat="1" spans="1:1">
      <c r="A8116" s="255"/>
    </row>
    <row r="8117" customFormat="1" spans="1:1">
      <c r="A8117" s="255"/>
    </row>
    <row r="8118" customFormat="1" spans="1:1">
      <c r="A8118" s="255"/>
    </row>
    <row r="8119" customFormat="1" spans="1:1">
      <c r="A8119" s="255"/>
    </row>
    <row r="8120" customFormat="1" spans="1:1">
      <c r="A8120" s="255"/>
    </row>
    <row r="8121" customFormat="1" spans="1:1">
      <c r="A8121" s="255"/>
    </row>
    <row r="8122" customFormat="1" spans="1:1">
      <c r="A8122" s="255"/>
    </row>
    <row r="8123" customFormat="1" spans="1:1">
      <c r="A8123" s="255"/>
    </row>
    <row r="8124" customFormat="1" spans="1:1">
      <c r="A8124" s="255"/>
    </row>
    <row r="8125" customFormat="1" spans="1:1">
      <c r="A8125" s="255"/>
    </row>
    <row r="8126" customFormat="1" spans="1:1">
      <c r="A8126" s="255"/>
    </row>
    <row r="8127" customFormat="1" spans="1:1">
      <c r="A8127" s="255"/>
    </row>
    <row r="8128" customFormat="1" spans="1:1">
      <c r="A8128" s="255"/>
    </row>
    <row r="8129" customFormat="1" spans="1:1">
      <c r="A8129" s="255"/>
    </row>
    <row r="8130" customFormat="1" spans="1:1">
      <c r="A8130" s="255"/>
    </row>
    <row r="8131" customFormat="1" spans="1:1">
      <c r="A8131" s="255"/>
    </row>
    <row r="8132" customFormat="1" spans="1:1">
      <c r="A8132" s="255"/>
    </row>
    <row r="8133" customFormat="1" spans="1:1">
      <c r="A8133" s="255"/>
    </row>
    <row r="8134" customFormat="1" spans="1:1">
      <c r="A8134" s="255"/>
    </row>
    <row r="8135" customFormat="1" spans="1:1">
      <c r="A8135" s="255"/>
    </row>
    <row r="8136" customFormat="1" spans="1:1">
      <c r="A8136" s="255"/>
    </row>
    <row r="8137" customFormat="1" spans="1:1">
      <c r="A8137" s="255"/>
    </row>
    <row r="8138" customFormat="1" spans="1:1">
      <c r="A8138" s="255"/>
    </row>
    <row r="8139" customFormat="1" spans="1:1">
      <c r="A8139" s="255"/>
    </row>
    <row r="8140" customFormat="1" spans="1:1">
      <c r="A8140" s="255"/>
    </row>
    <row r="8141" customFormat="1" spans="1:1">
      <c r="A8141" s="255"/>
    </row>
    <row r="8142" customFormat="1" spans="1:1">
      <c r="A8142" s="255"/>
    </row>
    <row r="8143" customFormat="1" spans="1:1">
      <c r="A8143" s="255"/>
    </row>
    <row r="8144" customFormat="1" spans="1:1">
      <c r="A8144" s="255"/>
    </row>
    <row r="8145" customFormat="1" spans="1:1">
      <c r="A8145" s="255"/>
    </row>
    <row r="8146" customFormat="1" spans="1:1">
      <c r="A8146" s="255"/>
    </row>
    <row r="8147" customFormat="1" spans="1:1">
      <c r="A8147" s="255"/>
    </row>
    <row r="8148" customFormat="1" spans="1:1">
      <c r="A8148" s="255"/>
    </row>
    <row r="8149" customFormat="1" spans="1:1">
      <c r="A8149" s="255"/>
    </row>
    <row r="8150" customFormat="1" spans="1:1">
      <c r="A8150" s="255"/>
    </row>
    <row r="8151" customFormat="1" spans="1:1">
      <c r="A8151" s="255"/>
    </row>
    <row r="8152" customFormat="1" spans="1:1">
      <c r="A8152" s="255"/>
    </row>
    <row r="8153" customFormat="1" spans="1:1">
      <c r="A8153" s="255"/>
    </row>
    <row r="8154" customFormat="1" spans="1:1">
      <c r="A8154" s="255"/>
    </row>
    <row r="8155" customFormat="1" spans="1:1">
      <c r="A8155" s="255"/>
    </row>
    <row r="8156" customFormat="1" spans="1:1">
      <c r="A8156" s="255"/>
    </row>
    <row r="8157" customFormat="1" spans="1:1">
      <c r="A8157" s="255"/>
    </row>
    <row r="8158" customFormat="1" spans="1:1">
      <c r="A8158" s="255"/>
    </row>
    <row r="8159" customFormat="1" spans="1:1">
      <c r="A8159" s="255"/>
    </row>
    <row r="8160" customFormat="1" spans="1:1">
      <c r="A8160" s="255"/>
    </row>
    <row r="8161" customFormat="1" spans="1:1">
      <c r="A8161" s="255"/>
    </row>
    <row r="8162" customFormat="1" spans="1:1">
      <c r="A8162" s="255"/>
    </row>
    <row r="8163" customFormat="1" spans="1:1">
      <c r="A8163" s="255"/>
    </row>
    <row r="8164" customFormat="1" spans="1:1">
      <c r="A8164" s="255"/>
    </row>
    <row r="8165" customFormat="1" spans="1:1">
      <c r="A8165" s="255"/>
    </row>
    <row r="8166" customFormat="1" spans="1:1">
      <c r="A8166" s="255"/>
    </row>
    <row r="8167" customFormat="1" spans="1:1">
      <c r="A8167" s="255"/>
    </row>
    <row r="8168" customFormat="1" spans="1:1">
      <c r="A8168" s="255"/>
    </row>
    <row r="8169" customFormat="1" spans="1:1">
      <c r="A8169" s="255"/>
    </row>
    <row r="8170" customFormat="1" spans="1:1">
      <c r="A8170" s="255"/>
    </row>
    <row r="8171" customFormat="1" spans="1:1">
      <c r="A8171" s="255"/>
    </row>
    <row r="8172" customFormat="1" spans="1:1">
      <c r="A8172" s="255"/>
    </row>
    <row r="8173" customFormat="1" spans="1:1">
      <c r="A8173" s="255"/>
    </row>
    <row r="8174" customFormat="1" spans="1:1">
      <c r="A8174" s="255"/>
    </row>
    <row r="8175" customFormat="1" spans="1:1">
      <c r="A8175" s="255"/>
    </row>
    <row r="8176" customFormat="1" spans="1:1">
      <c r="A8176" s="255"/>
    </row>
    <row r="8177" customFormat="1" spans="1:1">
      <c r="A8177" s="255"/>
    </row>
    <row r="8178" customFormat="1" spans="1:1">
      <c r="A8178" s="255"/>
    </row>
    <row r="8179" customFormat="1" spans="1:1">
      <c r="A8179" s="255"/>
    </row>
    <row r="8180" customFormat="1" spans="1:1">
      <c r="A8180" s="255"/>
    </row>
    <row r="8181" customFormat="1" spans="1:1">
      <c r="A8181" s="255"/>
    </row>
    <row r="8182" customFormat="1" spans="1:1">
      <c r="A8182" s="255"/>
    </row>
    <row r="8183" customFormat="1" spans="1:1">
      <c r="A8183" s="255"/>
    </row>
    <row r="8184" customFormat="1" spans="1:1">
      <c r="A8184" s="255"/>
    </row>
    <row r="8185" customFormat="1" spans="1:1">
      <c r="A8185" s="255"/>
    </row>
    <row r="8186" customFormat="1" spans="1:1">
      <c r="A8186" s="255"/>
    </row>
    <row r="8187" customFormat="1" spans="1:1">
      <c r="A8187" s="255"/>
    </row>
    <row r="8188" customFormat="1" spans="1:1">
      <c r="A8188" s="255"/>
    </row>
    <row r="8189" customFormat="1" spans="1:1">
      <c r="A8189" s="255"/>
    </row>
    <row r="8190" customFormat="1" spans="1:1">
      <c r="A8190" s="255"/>
    </row>
    <row r="8191" customFormat="1" spans="1:1">
      <c r="A8191" s="255"/>
    </row>
    <row r="8192" customFormat="1" spans="1:1">
      <c r="A8192" s="255"/>
    </row>
    <row r="8193" customFormat="1" spans="1:1">
      <c r="A8193" s="255"/>
    </row>
    <row r="8194" customFormat="1" spans="1:1">
      <c r="A8194" s="255"/>
    </row>
    <row r="8195" customFormat="1" spans="1:1">
      <c r="A8195" s="255"/>
    </row>
    <row r="8196" customFormat="1" spans="1:1">
      <c r="A8196" s="255"/>
    </row>
    <row r="8197" customFormat="1" spans="1:1">
      <c r="A8197" s="255"/>
    </row>
    <row r="8198" customFormat="1" spans="1:1">
      <c r="A8198" s="255"/>
    </row>
    <row r="8199" customFormat="1" spans="1:1">
      <c r="A8199" s="255"/>
    </row>
    <row r="8200" customFormat="1" spans="1:1">
      <c r="A8200" s="255"/>
    </row>
    <row r="8201" customFormat="1" spans="1:1">
      <c r="A8201" s="255"/>
    </row>
    <row r="8202" customFormat="1" spans="1:1">
      <c r="A8202" s="255"/>
    </row>
    <row r="8203" customFormat="1" spans="1:1">
      <c r="A8203" s="255"/>
    </row>
    <row r="8204" customFormat="1" spans="1:1">
      <c r="A8204" s="255"/>
    </row>
    <row r="8205" customFormat="1" spans="1:1">
      <c r="A8205" s="255"/>
    </row>
    <row r="8206" customFormat="1" spans="1:1">
      <c r="A8206" s="255"/>
    </row>
    <row r="8207" customFormat="1" spans="1:1">
      <c r="A8207" s="255"/>
    </row>
    <row r="8208" customFormat="1" spans="1:1">
      <c r="A8208" s="255"/>
    </row>
    <row r="8209" customFormat="1" spans="1:1">
      <c r="A8209" s="255"/>
    </row>
    <row r="8210" customFormat="1" spans="1:1">
      <c r="A8210" s="255"/>
    </row>
    <row r="8211" customFormat="1" spans="1:1">
      <c r="A8211" s="255"/>
    </row>
    <row r="8212" customFormat="1" spans="1:1">
      <c r="A8212" s="255"/>
    </row>
    <row r="8213" customFormat="1" spans="1:1">
      <c r="A8213" s="255"/>
    </row>
    <row r="8214" customFormat="1" spans="1:1">
      <c r="A8214" s="255"/>
    </row>
    <row r="8215" customFormat="1" spans="1:1">
      <c r="A8215" s="255"/>
    </row>
    <row r="8216" customFormat="1" spans="1:1">
      <c r="A8216" s="255"/>
    </row>
    <row r="8217" customFormat="1" spans="1:1">
      <c r="A8217" s="255"/>
    </row>
    <row r="8218" customFormat="1" spans="1:1">
      <c r="A8218" s="255"/>
    </row>
    <row r="8219" customFormat="1" spans="1:1">
      <c r="A8219" s="255"/>
    </row>
    <row r="8220" customFormat="1" spans="1:1">
      <c r="A8220" s="255"/>
    </row>
    <row r="8221" customFormat="1" spans="1:1">
      <c r="A8221" s="255"/>
    </row>
    <row r="8222" customFormat="1" spans="1:1">
      <c r="A8222" s="255"/>
    </row>
    <row r="8223" customFormat="1" spans="1:1">
      <c r="A8223" s="255"/>
    </row>
    <row r="8224" customFormat="1" spans="1:1">
      <c r="A8224" s="255"/>
    </row>
    <row r="8225" customFormat="1" spans="1:1">
      <c r="A8225" s="255"/>
    </row>
    <row r="8226" customFormat="1" spans="1:1">
      <c r="A8226" s="255"/>
    </row>
    <row r="8227" customFormat="1" spans="1:1">
      <c r="A8227" s="255"/>
    </row>
    <row r="8228" customFormat="1" spans="1:1">
      <c r="A8228" s="255"/>
    </row>
    <row r="8229" customFormat="1" spans="1:1">
      <c r="A8229" s="255"/>
    </row>
    <row r="8230" customFormat="1" spans="1:1">
      <c r="A8230" s="255"/>
    </row>
    <row r="8231" customFormat="1" spans="1:1">
      <c r="A8231" s="255"/>
    </row>
    <row r="8232" customFormat="1" spans="1:1">
      <c r="A8232" s="255"/>
    </row>
    <row r="8233" customFormat="1" spans="1:1">
      <c r="A8233" s="255"/>
    </row>
    <row r="8234" customFormat="1" spans="1:1">
      <c r="A8234" s="255"/>
    </row>
    <row r="8235" customFormat="1" spans="1:1">
      <c r="A8235" s="255"/>
    </row>
    <row r="8236" customFormat="1" spans="1:1">
      <c r="A8236" s="255"/>
    </row>
    <row r="8237" customFormat="1" spans="1:1">
      <c r="A8237" s="255"/>
    </row>
    <row r="8238" customFormat="1" spans="1:1">
      <c r="A8238" s="255"/>
    </row>
    <row r="8239" customFormat="1" spans="1:1">
      <c r="A8239" s="255"/>
    </row>
    <row r="8240" customFormat="1" spans="1:1">
      <c r="A8240" s="255"/>
    </row>
    <row r="8241" customFormat="1" spans="1:1">
      <c r="A8241" s="255"/>
    </row>
    <row r="8242" customFormat="1" spans="1:1">
      <c r="A8242" s="255"/>
    </row>
    <row r="8243" customFormat="1" spans="1:1">
      <c r="A8243" s="255"/>
    </row>
    <row r="8244" customFormat="1" spans="1:1">
      <c r="A8244" s="255"/>
    </row>
    <row r="8245" customFormat="1" spans="1:1">
      <c r="A8245" s="255"/>
    </row>
    <row r="8246" customFormat="1" spans="1:1">
      <c r="A8246" s="255"/>
    </row>
    <row r="8247" customFormat="1" spans="1:1">
      <c r="A8247" s="255"/>
    </row>
    <row r="8248" customFormat="1" spans="1:1">
      <c r="A8248" s="255"/>
    </row>
    <row r="8249" customFormat="1" spans="1:1">
      <c r="A8249" s="255"/>
    </row>
    <row r="8250" customFormat="1" spans="1:1">
      <c r="A8250" s="255"/>
    </row>
    <row r="8251" customFormat="1" spans="1:1">
      <c r="A8251" s="255"/>
    </row>
    <row r="8252" customFormat="1" spans="1:1">
      <c r="A8252" s="255"/>
    </row>
    <row r="8253" customFormat="1" spans="1:1">
      <c r="A8253" s="255"/>
    </row>
    <row r="8254" customFormat="1" spans="1:1">
      <c r="A8254" s="255"/>
    </row>
    <row r="8255" customFormat="1" spans="1:1">
      <c r="A8255" s="255"/>
    </row>
    <row r="8256" customFormat="1" spans="1:1">
      <c r="A8256" s="255"/>
    </row>
    <row r="8257" customFormat="1" spans="1:1">
      <c r="A8257" s="255"/>
    </row>
    <row r="8258" customFormat="1" spans="1:1">
      <c r="A8258" s="255"/>
    </row>
    <row r="8259" customFormat="1" spans="1:1">
      <c r="A8259" s="255"/>
    </row>
    <row r="8260" customFormat="1" spans="1:1">
      <c r="A8260" s="255"/>
    </row>
    <row r="8261" customFormat="1" spans="1:1">
      <c r="A8261" s="255"/>
    </row>
    <row r="8262" customFormat="1" spans="1:1">
      <c r="A8262" s="255"/>
    </row>
    <row r="8263" customFormat="1" spans="1:1">
      <c r="A8263" s="255"/>
    </row>
    <row r="8264" customFormat="1" spans="1:1">
      <c r="A8264" s="255"/>
    </row>
    <row r="8265" customFormat="1" spans="1:1">
      <c r="A8265" s="255"/>
    </row>
    <row r="8266" customFormat="1" spans="1:1">
      <c r="A8266" s="255"/>
    </row>
    <row r="8267" customFormat="1" spans="1:1">
      <c r="A8267" s="255"/>
    </row>
    <row r="8268" customFormat="1" spans="1:1">
      <c r="A8268" s="255"/>
    </row>
    <row r="8269" customFormat="1" spans="1:1">
      <c r="A8269" s="255"/>
    </row>
    <row r="8270" customFormat="1" spans="1:1">
      <c r="A8270" s="255"/>
    </row>
    <row r="8271" customFormat="1" spans="1:1">
      <c r="A8271" s="255"/>
    </row>
    <row r="8272" customFormat="1" spans="1:1">
      <c r="A8272" s="255"/>
    </row>
    <row r="8273" customFormat="1" spans="1:1">
      <c r="A8273" s="255"/>
    </row>
    <row r="8274" customFormat="1" spans="1:1">
      <c r="A8274" s="255"/>
    </row>
    <row r="8275" customFormat="1" spans="1:1">
      <c r="A8275" s="255"/>
    </row>
    <row r="8276" customFormat="1" spans="1:1">
      <c r="A8276" s="255"/>
    </row>
    <row r="8277" customFormat="1" spans="1:1">
      <c r="A8277" s="255"/>
    </row>
    <row r="8278" customFormat="1" spans="1:1">
      <c r="A8278" s="255"/>
    </row>
    <row r="8279" customFormat="1" spans="1:1">
      <c r="A8279" s="255"/>
    </row>
    <row r="8280" customFormat="1" spans="1:1">
      <c r="A8280" s="255"/>
    </row>
    <row r="8281" customFormat="1" spans="1:1">
      <c r="A8281" s="255"/>
    </row>
    <row r="8282" customFormat="1" spans="1:1">
      <c r="A8282" s="255"/>
    </row>
    <row r="8283" customFormat="1" spans="1:1">
      <c r="A8283" s="255"/>
    </row>
    <row r="8284" customFormat="1" spans="1:1">
      <c r="A8284" s="255"/>
    </row>
    <row r="8285" customFormat="1" spans="1:1">
      <c r="A8285" s="255"/>
    </row>
    <row r="8286" customFormat="1" spans="1:1">
      <c r="A8286" s="255"/>
    </row>
    <row r="8287" customFormat="1" spans="1:1">
      <c r="A8287" s="255"/>
    </row>
    <row r="8288" customFormat="1" spans="1:1">
      <c r="A8288" s="255"/>
    </row>
    <row r="8289" customFormat="1" spans="1:1">
      <c r="A8289" s="255"/>
    </row>
    <row r="8290" customFormat="1" spans="1:1">
      <c r="A8290" s="255"/>
    </row>
    <row r="8291" customFormat="1" spans="1:1">
      <c r="A8291" s="255"/>
    </row>
    <row r="8292" customFormat="1" spans="1:1">
      <c r="A8292" s="255"/>
    </row>
    <row r="8293" customFormat="1" spans="1:1">
      <c r="A8293" s="255"/>
    </row>
    <row r="8294" customFormat="1" spans="1:1">
      <c r="A8294" s="255"/>
    </row>
    <row r="8295" customFormat="1" spans="1:1">
      <c r="A8295" s="255"/>
    </row>
    <row r="8296" customFormat="1" spans="1:1">
      <c r="A8296" s="255"/>
    </row>
    <row r="8297" customFormat="1" spans="1:1">
      <c r="A8297" s="255"/>
    </row>
    <row r="8298" customFormat="1" spans="1:1">
      <c r="A8298" s="255"/>
    </row>
    <row r="8299" customFormat="1" spans="1:1">
      <c r="A8299" s="255"/>
    </row>
    <row r="8300" customFormat="1" spans="1:1">
      <c r="A8300" s="255"/>
    </row>
    <row r="8301" customFormat="1" spans="1:1">
      <c r="A8301" s="255"/>
    </row>
    <row r="8302" customFormat="1" spans="1:1">
      <c r="A8302" s="255"/>
    </row>
    <row r="8303" customFormat="1" spans="1:1">
      <c r="A8303" s="255"/>
    </row>
    <row r="8304" customFormat="1" spans="1:1">
      <c r="A8304" s="255"/>
    </row>
    <row r="8305" customFormat="1" spans="1:1">
      <c r="A8305" s="255"/>
    </row>
    <row r="8306" customFormat="1" spans="1:1">
      <c r="A8306" s="255"/>
    </row>
    <row r="8307" customFormat="1" spans="1:1">
      <c r="A8307" s="255"/>
    </row>
    <row r="8308" customFormat="1" spans="1:1">
      <c r="A8308" s="255"/>
    </row>
    <row r="8309" customFormat="1" spans="1:1">
      <c r="A8309" s="255"/>
    </row>
    <row r="8310" customFormat="1" spans="1:1">
      <c r="A8310" s="255"/>
    </row>
    <row r="8311" customFormat="1" spans="1:1">
      <c r="A8311" s="255"/>
    </row>
    <row r="8312" customFormat="1" spans="1:1">
      <c r="A8312" s="255"/>
    </row>
    <row r="8313" customFormat="1" spans="1:1">
      <c r="A8313" s="255"/>
    </row>
    <row r="8314" customFormat="1" spans="1:1">
      <c r="A8314" s="255"/>
    </row>
    <row r="8315" customFormat="1" spans="1:1">
      <c r="A8315" s="255"/>
    </row>
    <row r="8316" customFormat="1" spans="1:1">
      <c r="A8316" s="255"/>
    </row>
    <row r="8317" customFormat="1" spans="1:1">
      <c r="A8317" s="255"/>
    </row>
    <row r="8318" customFormat="1" spans="1:1">
      <c r="A8318" s="255"/>
    </row>
    <row r="8319" customFormat="1" spans="1:1">
      <c r="A8319" s="255"/>
    </row>
    <row r="8320" customFormat="1" spans="1:1">
      <c r="A8320" s="255"/>
    </row>
    <row r="8321" customFormat="1" spans="1:1">
      <c r="A8321" s="255"/>
    </row>
    <row r="8322" customFormat="1" spans="1:1">
      <c r="A8322" s="255"/>
    </row>
    <row r="8323" customFormat="1" spans="1:1">
      <c r="A8323" s="255"/>
    </row>
    <row r="8324" customFormat="1" spans="1:1">
      <c r="A8324" s="255"/>
    </row>
    <row r="8325" customFormat="1" spans="1:1">
      <c r="A8325" s="255"/>
    </row>
    <row r="8326" customFormat="1" spans="1:1">
      <c r="A8326" s="255"/>
    </row>
    <row r="8327" customFormat="1" spans="1:1">
      <c r="A8327" s="255"/>
    </row>
    <row r="8328" customFormat="1" spans="1:1">
      <c r="A8328" s="255"/>
    </row>
    <row r="8329" customFormat="1" spans="1:1">
      <c r="A8329" s="255"/>
    </row>
    <row r="8330" customFormat="1" spans="1:1">
      <c r="A8330" s="255"/>
    </row>
    <row r="8331" customFormat="1" spans="1:1">
      <c r="A8331" s="255"/>
    </row>
    <row r="8332" customFormat="1" spans="1:1">
      <c r="A8332" s="255"/>
    </row>
    <row r="8333" customFormat="1" spans="1:1">
      <c r="A8333" s="255"/>
    </row>
    <row r="8334" customFormat="1" spans="1:1">
      <c r="A8334" s="255"/>
    </row>
    <row r="8335" customFormat="1" spans="1:1">
      <c r="A8335" s="255"/>
    </row>
    <row r="8336" customFormat="1" spans="1:1">
      <c r="A8336" s="255"/>
    </row>
    <row r="8337" customFormat="1" spans="1:1">
      <c r="A8337" s="255"/>
    </row>
    <row r="8338" customFormat="1" spans="1:1">
      <c r="A8338" s="255"/>
    </row>
    <row r="8339" customFormat="1" spans="1:1">
      <c r="A8339" s="255"/>
    </row>
    <row r="8340" customFormat="1" spans="1:1">
      <c r="A8340" s="255"/>
    </row>
    <row r="8341" customFormat="1" spans="1:1">
      <c r="A8341" s="255"/>
    </row>
    <row r="8342" customFormat="1" spans="1:1">
      <c r="A8342" s="255"/>
    </row>
    <row r="8343" customFormat="1" spans="1:1">
      <c r="A8343" s="255"/>
    </row>
    <row r="8344" customFormat="1" spans="1:1">
      <c r="A8344" s="255"/>
    </row>
    <row r="8345" customFormat="1" spans="1:1">
      <c r="A8345" s="255"/>
    </row>
    <row r="8346" customFormat="1" spans="1:1">
      <c r="A8346" s="255"/>
    </row>
    <row r="8347" customFormat="1" spans="1:1">
      <c r="A8347" s="255"/>
    </row>
    <row r="8348" customFormat="1" spans="1:1">
      <c r="A8348" s="255"/>
    </row>
    <row r="8349" customFormat="1" spans="1:1">
      <c r="A8349" s="255"/>
    </row>
    <row r="8350" customFormat="1" spans="1:1">
      <c r="A8350" s="255"/>
    </row>
    <row r="8351" customFormat="1" spans="1:1">
      <c r="A8351" s="255"/>
    </row>
    <row r="8352" customFormat="1" spans="1:1">
      <c r="A8352" s="255"/>
    </row>
    <row r="8353" customFormat="1" spans="1:1">
      <c r="A8353" s="255"/>
    </row>
    <row r="8354" customFormat="1" spans="1:1">
      <c r="A8354" s="255"/>
    </row>
    <row r="8355" customFormat="1" spans="1:1">
      <c r="A8355" s="255"/>
    </row>
    <row r="8356" customFormat="1" spans="1:1">
      <c r="A8356" s="255"/>
    </row>
    <row r="8357" customFormat="1" spans="1:1">
      <c r="A8357" s="255"/>
    </row>
    <row r="8358" customFormat="1" spans="1:1">
      <c r="A8358" s="255"/>
    </row>
    <row r="8359" customFormat="1" spans="1:1">
      <c r="A8359" s="255"/>
    </row>
    <row r="8360" customFormat="1" spans="1:1">
      <c r="A8360" s="255"/>
    </row>
    <row r="8361" customFormat="1" spans="1:1">
      <c r="A8361" s="255"/>
    </row>
    <row r="8362" customFormat="1" spans="1:1">
      <c r="A8362" s="255"/>
    </row>
    <row r="8363" customFormat="1" spans="1:1">
      <c r="A8363" s="255"/>
    </row>
    <row r="8364" customFormat="1" spans="1:1">
      <c r="A8364" s="255"/>
    </row>
    <row r="8365" customFormat="1" spans="1:1">
      <c r="A8365" s="255"/>
    </row>
    <row r="8366" customFormat="1" spans="1:1">
      <c r="A8366" s="255"/>
    </row>
    <row r="8367" customFormat="1" spans="1:1">
      <c r="A8367" s="255"/>
    </row>
    <row r="8368" customFormat="1" spans="1:1">
      <c r="A8368" s="255"/>
    </row>
    <row r="8369" customFormat="1" spans="1:1">
      <c r="A8369" s="255"/>
    </row>
    <row r="8370" customFormat="1" spans="1:1">
      <c r="A8370" s="255"/>
    </row>
    <row r="8371" customFormat="1" spans="1:1">
      <c r="A8371" s="255"/>
    </row>
    <row r="8372" customFormat="1" spans="1:1">
      <c r="A8372" s="255"/>
    </row>
    <row r="8373" customFormat="1" spans="1:1">
      <c r="A8373" s="255"/>
    </row>
    <row r="8374" customFormat="1" spans="1:1">
      <c r="A8374" s="255"/>
    </row>
    <row r="8375" customFormat="1" spans="1:1">
      <c r="A8375" s="255"/>
    </row>
    <row r="8376" customFormat="1" spans="1:1">
      <c r="A8376" s="255"/>
    </row>
    <row r="8377" customFormat="1" spans="1:1">
      <c r="A8377" s="255"/>
    </row>
    <row r="8378" customFormat="1" spans="1:1">
      <c r="A8378" s="255"/>
    </row>
    <row r="8379" customFormat="1" spans="1:1">
      <c r="A8379" s="255"/>
    </row>
    <row r="8380" customFormat="1" spans="1:1">
      <c r="A8380" s="255"/>
    </row>
    <row r="8381" customFormat="1" spans="1:1">
      <c r="A8381" s="255"/>
    </row>
    <row r="8382" customFormat="1" spans="1:1">
      <c r="A8382" s="255"/>
    </row>
    <row r="8383" customFormat="1" spans="1:1">
      <c r="A8383" s="255"/>
    </row>
    <row r="8384" customFormat="1" spans="1:1">
      <c r="A8384" s="255"/>
    </row>
    <row r="8385" customFormat="1" spans="1:1">
      <c r="A8385" s="255"/>
    </row>
    <row r="8386" customFormat="1" spans="1:1">
      <c r="A8386" s="255"/>
    </row>
    <row r="8387" customFormat="1" spans="1:1">
      <c r="A8387" s="255"/>
    </row>
    <row r="8388" customFormat="1" spans="1:1">
      <c r="A8388" s="255"/>
    </row>
    <row r="8389" customFormat="1" spans="1:1">
      <c r="A8389" s="255"/>
    </row>
    <row r="8390" customFormat="1" spans="1:1">
      <c r="A8390" s="255"/>
    </row>
    <row r="8391" customFormat="1" spans="1:1">
      <c r="A8391" s="255"/>
    </row>
    <row r="8392" customFormat="1" spans="1:1">
      <c r="A8392" s="255"/>
    </row>
    <row r="8393" customFormat="1" spans="1:1">
      <c r="A8393" s="255"/>
    </row>
    <row r="8394" customFormat="1" spans="1:1">
      <c r="A8394" s="255"/>
    </row>
    <row r="8395" customFormat="1" spans="1:1">
      <c r="A8395" s="255"/>
    </row>
    <row r="8396" customFormat="1" spans="1:1">
      <c r="A8396" s="255"/>
    </row>
    <row r="8397" customFormat="1" spans="1:1">
      <c r="A8397" s="255"/>
    </row>
    <row r="8398" customFormat="1" spans="1:1">
      <c r="A8398" s="255"/>
    </row>
    <row r="8399" customFormat="1" spans="1:1">
      <c r="A8399" s="255"/>
    </row>
    <row r="8400" customFormat="1" spans="1:1">
      <c r="A8400" s="255"/>
    </row>
    <row r="8401" customFormat="1" spans="1:1">
      <c r="A8401" s="255"/>
    </row>
    <row r="8402" customFormat="1" spans="1:1">
      <c r="A8402" s="255"/>
    </row>
    <row r="8403" customFormat="1" spans="1:1">
      <c r="A8403" s="255"/>
    </row>
    <row r="8404" customFormat="1" spans="1:1">
      <c r="A8404" s="255"/>
    </row>
    <row r="8405" customFormat="1" spans="1:1">
      <c r="A8405" s="255"/>
    </row>
    <row r="8406" customFormat="1" spans="1:1">
      <c r="A8406" s="255"/>
    </row>
    <row r="8407" customFormat="1" spans="1:1">
      <c r="A8407" s="255"/>
    </row>
    <row r="8408" customFormat="1" spans="1:1">
      <c r="A8408" s="255"/>
    </row>
    <row r="8409" customFormat="1" spans="1:1">
      <c r="A8409" s="255"/>
    </row>
    <row r="8410" customFormat="1" spans="1:1">
      <c r="A8410" s="255"/>
    </row>
    <row r="8411" customFormat="1" spans="1:1">
      <c r="A8411" s="255"/>
    </row>
    <row r="8412" customFormat="1" spans="1:1">
      <c r="A8412" s="255"/>
    </row>
    <row r="8413" customFormat="1" spans="1:1">
      <c r="A8413" s="255"/>
    </row>
    <row r="8414" customFormat="1" spans="1:1">
      <c r="A8414" s="255"/>
    </row>
    <row r="8415" customFormat="1" spans="1:1">
      <c r="A8415" s="255"/>
    </row>
    <row r="8416" customFormat="1" spans="1:1">
      <c r="A8416" s="255"/>
    </row>
    <row r="8417" customFormat="1" spans="1:1">
      <c r="A8417" s="255"/>
    </row>
    <row r="8418" customFormat="1" spans="1:1">
      <c r="A8418" s="255"/>
    </row>
    <row r="8419" customFormat="1" spans="1:1">
      <c r="A8419" s="255"/>
    </row>
    <row r="8420" customFormat="1" spans="1:1">
      <c r="A8420" s="255"/>
    </row>
    <row r="8421" customFormat="1" spans="1:1">
      <c r="A8421" s="255"/>
    </row>
    <row r="8422" customFormat="1" spans="1:1">
      <c r="A8422" s="255"/>
    </row>
    <row r="8423" customFormat="1" spans="1:1">
      <c r="A8423" s="255"/>
    </row>
    <row r="8424" customFormat="1" spans="1:1">
      <c r="A8424" s="255"/>
    </row>
    <row r="8425" customFormat="1" spans="1:1">
      <c r="A8425" s="255"/>
    </row>
    <row r="8426" customFormat="1" spans="1:1">
      <c r="A8426" s="255"/>
    </row>
    <row r="8427" customFormat="1" spans="1:1">
      <c r="A8427" s="255"/>
    </row>
    <row r="8428" customFormat="1" spans="1:1">
      <c r="A8428" s="255"/>
    </row>
    <row r="8429" customFormat="1" spans="1:1">
      <c r="A8429" s="255"/>
    </row>
    <row r="8430" customFormat="1" spans="1:1">
      <c r="A8430" s="255"/>
    </row>
    <row r="8431" customFormat="1" spans="1:1">
      <c r="A8431" s="255"/>
    </row>
    <row r="8432" customFormat="1" spans="1:1">
      <c r="A8432" s="255"/>
    </row>
    <row r="8433" customFormat="1" spans="1:1">
      <c r="A8433" s="255"/>
    </row>
    <row r="8434" customFormat="1" spans="1:1">
      <c r="A8434" s="255"/>
    </row>
    <row r="8435" customFormat="1" spans="1:1">
      <c r="A8435" s="255"/>
    </row>
    <row r="8436" customFormat="1" spans="1:1">
      <c r="A8436" s="255"/>
    </row>
    <row r="8437" customFormat="1" spans="1:1">
      <c r="A8437" s="255"/>
    </row>
    <row r="8438" customFormat="1" spans="1:1">
      <c r="A8438" s="255"/>
    </row>
    <row r="8439" customFormat="1" spans="1:1">
      <c r="A8439" s="255"/>
    </row>
    <row r="8440" customFormat="1" spans="1:1">
      <c r="A8440" s="255"/>
    </row>
    <row r="8441" customFormat="1" spans="1:1">
      <c r="A8441" s="255"/>
    </row>
    <row r="8442" customFormat="1" spans="1:1">
      <c r="A8442" s="255"/>
    </row>
    <row r="8443" customFormat="1" spans="1:1">
      <c r="A8443" s="255"/>
    </row>
    <row r="8444" customFormat="1" spans="1:1">
      <c r="A8444" s="255"/>
    </row>
    <row r="8445" customFormat="1" spans="1:1">
      <c r="A8445" s="255"/>
    </row>
    <row r="8446" customFormat="1" spans="1:1">
      <c r="A8446" s="255"/>
    </row>
    <row r="8447" customFormat="1" spans="1:1">
      <c r="A8447" s="255"/>
    </row>
    <row r="8448" customFormat="1" spans="1:1">
      <c r="A8448" s="255"/>
    </row>
    <row r="8449" customFormat="1" spans="1:1">
      <c r="A8449" s="255"/>
    </row>
    <row r="8450" customFormat="1" spans="1:1">
      <c r="A8450" s="255"/>
    </row>
    <row r="8451" customFormat="1" spans="1:1">
      <c r="A8451" s="255"/>
    </row>
    <row r="8452" customFormat="1" spans="1:1">
      <c r="A8452" s="255"/>
    </row>
    <row r="8453" customFormat="1" spans="1:1">
      <c r="A8453" s="255"/>
    </row>
    <row r="8454" customFormat="1" spans="1:1">
      <c r="A8454" s="255"/>
    </row>
    <row r="8455" customFormat="1" spans="1:1">
      <c r="A8455" s="255"/>
    </row>
    <row r="8456" customFormat="1" spans="1:1">
      <c r="A8456" s="255"/>
    </row>
    <row r="8457" customFormat="1" spans="1:1">
      <c r="A8457" s="255"/>
    </row>
    <row r="8458" customFormat="1" spans="1:1">
      <c r="A8458" s="255"/>
    </row>
    <row r="8459" customFormat="1" spans="1:1">
      <c r="A8459" s="255"/>
    </row>
    <row r="8460" customFormat="1" spans="1:1">
      <c r="A8460" s="255"/>
    </row>
    <row r="8461" customFormat="1" spans="1:1">
      <c r="A8461" s="255"/>
    </row>
    <row r="8462" customFormat="1" spans="1:1">
      <c r="A8462" s="255"/>
    </row>
    <row r="8463" customFormat="1" spans="1:1">
      <c r="A8463" s="255"/>
    </row>
    <row r="8464" customFormat="1" spans="1:1">
      <c r="A8464" s="255"/>
    </row>
    <row r="8465" customFormat="1" spans="1:1">
      <c r="A8465" s="255"/>
    </row>
    <row r="8466" customFormat="1" spans="1:1">
      <c r="A8466" s="255"/>
    </row>
    <row r="8467" customFormat="1" spans="1:1">
      <c r="A8467" s="255"/>
    </row>
    <row r="8468" customFormat="1" spans="1:1">
      <c r="A8468" s="255"/>
    </row>
    <row r="8469" customFormat="1" spans="1:1">
      <c r="A8469" s="255"/>
    </row>
    <row r="8470" customFormat="1" spans="1:1">
      <c r="A8470" s="255"/>
    </row>
    <row r="8471" customFormat="1" spans="1:1">
      <c r="A8471" s="255"/>
    </row>
    <row r="8472" customFormat="1" spans="1:1">
      <c r="A8472" s="255"/>
    </row>
    <row r="8473" customFormat="1" spans="1:1">
      <c r="A8473" s="255"/>
    </row>
    <row r="8474" customFormat="1" spans="1:1">
      <c r="A8474" s="255"/>
    </row>
    <row r="8475" customFormat="1" spans="1:1">
      <c r="A8475" s="255"/>
    </row>
    <row r="8476" customFormat="1" spans="1:1">
      <c r="A8476" s="255"/>
    </row>
    <row r="8477" customFormat="1" spans="1:1">
      <c r="A8477" s="255"/>
    </row>
    <row r="8478" customFormat="1" spans="1:1">
      <c r="A8478" s="255"/>
    </row>
    <row r="8479" customFormat="1" spans="1:1">
      <c r="A8479" s="255"/>
    </row>
    <row r="8480" customFormat="1" spans="1:1">
      <c r="A8480" s="255"/>
    </row>
    <row r="8481" customFormat="1" spans="1:1">
      <c r="A8481" s="255"/>
    </row>
    <row r="8482" customFormat="1" spans="1:1">
      <c r="A8482" s="255"/>
    </row>
    <row r="8483" customFormat="1" spans="1:1">
      <c r="A8483" s="255"/>
    </row>
    <row r="8484" customFormat="1" spans="1:1">
      <c r="A8484" s="255"/>
    </row>
    <row r="8485" customFormat="1" spans="1:1">
      <c r="A8485" s="255"/>
    </row>
    <row r="8486" customFormat="1" spans="1:1">
      <c r="A8486" s="255"/>
    </row>
    <row r="8487" customFormat="1" spans="1:1">
      <c r="A8487" s="255"/>
    </row>
    <row r="8488" customFormat="1" spans="1:1">
      <c r="A8488" s="255"/>
    </row>
    <row r="8489" customFormat="1" spans="1:1">
      <c r="A8489" s="255"/>
    </row>
    <row r="8490" customFormat="1" spans="1:1">
      <c r="A8490" s="255"/>
    </row>
    <row r="8491" customFormat="1" spans="1:1">
      <c r="A8491" s="255"/>
    </row>
    <row r="8492" customFormat="1" spans="1:1">
      <c r="A8492" s="255"/>
    </row>
    <row r="8493" customFormat="1" spans="1:1">
      <c r="A8493" s="255"/>
    </row>
    <row r="8494" customFormat="1" spans="1:1">
      <c r="A8494" s="255"/>
    </row>
    <row r="8495" customFormat="1" spans="1:1">
      <c r="A8495" s="255"/>
    </row>
    <row r="8496" customFormat="1" spans="1:1">
      <c r="A8496" s="255"/>
    </row>
    <row r="8497" customFormat="1" spans="1:1">
      <c r="A8497" s="255"/>
    </row>
    <row r="8498" customFormat="1" spans="1:1">
      <c r="A8498" s="255"/>
    </row>
    <row r="8499" customFormat="1" spans="1:1">
      <c r="A8499" s="255"/>
    </row>
    <row r="8500" customFormat="1" spans="1:1">
      <c r="A8500" s="255"/>
    </row>
    <row r="8501" customFormat="1" spans="1:1">
      <c r="A8501" s="255"/>
    </row>
    <row r="8502" customFormat="1" spans="1:1">
      <c r="A8502" s="255"/>
    </row>
    <row r="8503" customFormat="1" spans="1:1">
      <c r="A8503" s="255"/>
    </row>
    <row r="8504" customFormat="1" spans="1:1">
      <c r="A8504" s="255"/>
    </row>
    <row r="8505" customFormat="1" spans="1:1">
      <c r="A8505" s="255"/>
    </row>
    <row r="8506" customFormat="1" spans="1:1">
      <c r="A8506" s="255"/>
    </row>
    <row r="8507" customFormat="1" spans="1:1">
      <c r="A8507" s="255"/>
    </row>
    <row r="8508" customFormat="1" spans="1:1">
      <c r="A8508" s="255"/>
    </row>
    <row r="8509" customFormat="1" spans="1:1">
      <c r="A8509" s="255"/>
    </row>
    <row r="8510" customFormat="1" spans="1:1">
      <c r="A8510" s="255"/>
    </row>
    <row r="8511" customFormat="1" spans="1:1">
      <c r="A8511" s="255"/>
    </row>
    <row r="8512" customFormat="1" spans="1:1">
      <c r="A8512" s="255"/>
    </row>
    <row r="8513" customFormat="1" spans="1:1">
      <c r="A8513" s="255"/>
    </row>
    <row r="8514" customFormat="1" spans="1:1">
      <c r="A8514" s="255"/>
    </row>
    <row r="8515" customFormat="1" spans="1:1">
      <c r="A8515" s="255"/>
    </row>
    <row r="8516" customFormat="1" spans="1:1">
      <c r="A8516" s="255"/>
    </row>
    <row r="8517" customFormat="1" spans="1:1">
      <c r="A8517" s="255"/>
    </row>
    <row r="8518" customFormat="1" spans="1:1">
      <c r="A8518" s="255"/>
    </row>
    <row r="8519" customFormat="1" spans="1:1">
      <c r="A8519" s="255"/>
    </row>
    <row r="8520" customFormat="1" spans="1:1">
      <c r="A8520" s="255"/>
    </row>
    <row r="8521" customFormat="1" spans="1:1">
      <c r="A8521" s="255"/>
    </row>
    <row r="8522" customFormat="1" spans="1:1">
      <c r="A8522" s="255"/>
    </row>
    <row r="8523" customFormat="1" spans="1:1">
      <c r="A8523" s="255"/>
    </row>
    <row r="8524" customFormat="1" spans="1:1">
      <c r="A8524" s="255"/>
    </row>
    <row r="8525" customFormat="1" spans="1:1">
      <c r="A8525" s="255"/>
    </row>
    <row r="8526" customFormat="1" spans="1:1">
      <c r="A8526" s="255"/>
    </row>
    <row r="8527" customFormat="1" spans="1:1">
      <c r="A8527" s="255"/>
    </row>
    <row r="8528" customFormat="1" spans="1:1">
      <c r="A8528" s="255"/>
    </row>
    <row r="8529" customFormat="1" spans="1:1">
      <c r="A8529" s="255"/>
    </row>
    <row r="8530" customFormat="1" spans="1:1">
      <c r="A8530" s="255"/>
    </row>
    <row r="8531" customFormat="1" spans="1:1">
      <c r="A8531" s="255"/>
    </row>
    <row r="8532" customFormat="1" spans="1:1">
      <c r="A8532" s="255"/>
    </row>
    <row r="8533" customFormat="1" spans="1:1">
      <c r="A8533" s="255"/>
    </row>
    <row r="8534" customFormat="1" spans="1:1">
      <c r="A8534" s="255"/>
    </row>
    <row r="8535" customFormat="1" spans="1:1">
      <c r="A8535" s="255"/>
    </row>
    <row r="8536" customFormat="1" spans="1:1">
      <c r="A8536" s="255"/>
    </row>
    <row r="8537" customFormat="1" spans="1:1">
      <c r="A8537" s="255"/>
    </row>
    <row r="8538" customFormat="1" spans="1:1">
      <c r="A8538" s="255"/>
    </row>
    <row r="8539" customFormat="1" spans="1:1">
      <c r="A8539" s="255"/>
    </row>
    <row r="8540" customFormat="1" spans="1:1">
      <c r="A8540" s="255"/>
    </row>
    <row r="8541" customFormat="1" spans="1:1">
      <c r="A8541" s="255"/>
    </row>
    <row r="8542" customFormat="1" spans="1:1">
      <c r="A8542" s="255"/>
    </row>
    <row r="8543" customFormat="1" spans="1:1">
      <c r="A8543" s="255"/>
    </row>
    <row r="8544" customFormat="1" spans="1:1">
      <c r="A8544" s="255"/>
    </row>
    <row r="8545" customFormat="1" spans="1:1">
      <c r="A8545" s="255"/>
    </row>
    <row r="8546" customFormat="1" spans="1:1">
      <c r="A8546" s="255"/>
    </row>
    <row r="8547" customFormat="1" spans="1:1">
      <c r="A8547" s="255"/>
    </row>
    <row r="8548" customFormat="1" spans="1:1">
      <c r="A8548" s="255"/>
    </row>
    <row r="8549" customFormat="1" spans="1:1">
      <c r="A8549" s="255"/>
    </row>
    <row r="8550" customFormat="1" spans="1:1">
      <c r="A8550" s="255"/>
    </row>
    <row r="8551" customFormat="1" spans="1:1">
      <c r="A8551" s="255"/>
    </row>
    <row r="8552" customFormat="1" spans="1:1">
      <c r="A8552" s="255"/>
    </row>
    <row r="8553" customFormat="1" spans="1:1">
      <c r="A8553" s="255"/>
    </row>
    <row r="8554" customFormat="1" spans="1:1">
      <c r="A8554" s="255"/>
    </row>
    <row r="8555" customFormat="1" spans="1:1">
      <c r="A8555" s="255"/>
    </row>
    <row r="8556" customFormat="1" spans="1:1">
      <c r="A8556" s="255"/>
    </row>
    <row r="8557" customFormat="1" spans="1:1">
      <c r="A8557" s="255"/>
    </row>
    <row r="8558" customFormat="1" spans="1:1">
      <c r="A8558" s="255"/>
    </row>
    <row r="8559" customFormat="1" spans="1:1">
      <c r="A8559" s="255"/>
    </row>
    <row r="8560" customFormat="1" spans="1:1">
      <c r="A8560" s="255"/>
    </row>
    <row r="8561" customFormat="1" spans="1:1">
      <c r="A8561" s="255"/>
    </row>
    <row r="8562" customFormat="1" spans="1:1">
      <c r="A8562" s="255"/>
    </row>
    <row r="8563" customFormat="1" spans="1:1">
      <c r="A8563" s="255"/>
    </row>
    <row r="8564" customFormat="1" spans="1:1">
      <c r="A8564" s="255"/>
    </row>
    <row r="8565" customFormat="1" spans="1:1">
      <c r="A8565" s="255"/>
    </row>
    <row r="8566" customFormat="1" spans="1:1">
      <c r="A8566" s="255"/>
    </row>
    <row r="8567" customFormat="1" spans="1:1">
      <c r="A8567" s="255"/>
    </row>
    <row r="8568" customFormat="1" spans="1:1">
      <c r="A8568" s="255"/>
    </row>
    <row r="8569" customFormat="1" spans="1:1">
      <c r="A8569" s="255"/>
    </row>
    <row r="8570" customFormat="1" spans="1:1">
      <c r="A8570" s="255"/>
    </row>
    <row r="8571" customFormat="1" spans="1:1">
      <c r="A8571" s="255"/>
    </row>
    <row r="8572" customFormat="1" spans="1:1">
      <c r="A8572" s="255"/>
    </row>
    <row r="8573" customFormat="1" spans="1:1">
      <c r="A8573" s="255"/>
    </row>
    <row r="8574" customFormat="1" spans="1:1">
      <c r="A8574" s="255"/>
    </row>
    <row r="8575" customFormat="1" spans="1:1">
      <c r="A8575" s="255"/>
    </row>
    <row r="8576" customFormat="1" spans="1:1">
      <c r="A8576" s="255"/>
    </row>
    <row r="8577" customFormat="1" spans="1:1">
      <c r="A8577" s="255"/>
    </row>
    <row r="8578" customFormat="1" spans="1:1">
      <c r="A8578" s="255"/>
    </row>
    <row r="8579" customFormat="1" spans="1:1">
      <c r="A8579" s="255"/>
    </row>
    <row r="8580" customFormat="1" spans="1:1">
      <c r="A8580" s="255"/>
    </row>
    <row r="8581" customFormat="1" spans="1:1">
      <c r="A8581" s="255"/>
    </row>
    <row r="8582" customFormat="1" spans="1:1">
      <c r="A8582" s="255"/>
    </row>
    <row r="8583" customFormat="1" spans="1:1">
      <c r="A8583" s="255"/>
    </row>
    <row r="8584" customFormat="1" spans="1:1">
      <c r="A8584" s="255"/>
    </row>
    <row r="8585" customFormat="1" spans="1:1">
      <c r="A8585" s="255"/>
    </row>
    <row r="8586" customFormat="1" spans="1:1">
      <c r="A8586" s="255"/>
    </row>
    <row r="8587" customFormat="1" spans="1:1">
      <c r="A8587" s="255"/>
    </row>
    <row r="8588" customFormat="1" spans="1:1">
      <c r="A8588" s="255"/>
    </row>
    <row r="8589" customFormat="1" spans="1:1">
      <c r="A8589" s="255"/>
    </row>
    <row r="8590" customFormat="1" spans="1:1">
      <c r="A8590" s="255"/>
    </row>
    <row r="8591" customFormat="1" spans="1:1">
      <c r="A8591" s="255"/>
    </row>
    <row r="8592" customFormat="1" spans="1:1">
      <c r="A8592" s="255"/>
    </row>
    <row r="8593" customFormat="1" spans="1:1">
      <c r="A8593" s="255"/>
    </row>
    <row r="8594" customFormat="1" spans="1:1">
      <c r="A8594" s="255"/>
    </row>
    <row r="8595" customFormat="1" spans="1:1">
      <c r="A8595" s="255"/>
    </row>
    <row r="8596" customFormat="1" spans="1:1">
      <c r="A8596" s="255"/>
    </row>
    <row r="8597" customFormat="1" spans="1:1">
      <c r="A8597" s="255"/>
    </row>
    <row r="8598" customFormat="1" spans="1:1">
      <c r="A8598" s="255"/>
    </row>
    <row r="8599" customFormat="1" spans="1:1">
      <c r="A8599" s="255"/>
    </row>
    <row r="8600" customFormat="1" spans="1:1">
      <c r="A8600" s="255"/>
    </row>
    <row r="8601" customFormat="1" spans="1:1">
      <c r="A8601" s="255"/>
    </row>
    <row r="8602" customFormat="1" spans="1:1">
      <c r="A8602" s="255"/>
    </row>
    <row r="8603" customFormat="1" spans="1:1">
      <c r="A8603" s="255"/>
    </row>
    <row r="8604" customFormat="1" spans="1:1">
      <c r="A8604" s="255"/>
    </row>
    <row r="8605" customFormat="1" spans="1:1">
      <c r="A8605" s="255"/>
    </row>
    <row r="8606" customFormat="1" spans="1:1">
      <c r="A8606" s="255"/>
    </row>
    <row r="8607" customFormat="1" spans="1:1">
      <c r="A8607" s="255"/>
    </row>
    <row r="8608" customFormat="1" spans="1:1">
      <c r="A8608" s="255"/>
    </row>
    <row r="8609" customFormat="1" spans="1:1">
      <c r="A8609" s="255"/>
    </row>
    <row r="8610" customFormat="1" spans="1:1">
      <c r="A8610" s="255"/>
    </row>
    <row r="8611" customFormat="1" spans="1:1">
      <c r="A8611" s="255"/>
    </row>
    <row r="8612" customFormat="1" spans="1:1">
      <c r="A8612" s="255"/>
    </row>
    <row r="8613" customFormat="1" spans="1:1">
      <c r="A8613" s="255"/>
    </row>
    <row r="8614" customFormat="1" spans="1:1">
      <c r="A8614" s="255"/>
    </row>
    <row r="8615" customFormat="1" spans="1:1">
      <c r="A8615" s="255"/>
    </row>
    <row r="8616" customFormat="1" spans="1:1">
      <c r="A8616" s="255"/>
    </row>
    <row r="8617" customFormat="1" spans="1:1">
      <c r="A8617" s="255"/>
    </row>
    <row r="8618" customFormat="1" spans="1:1">
      <c r="A8618" s="255"/>
    </row>
    <row r="8619" customFormat="1" spans="1:1">
      <c r="A8619" s="255"/>
    </row>
    <row r="8620" customFormat="1" spans="1:1">
      <c r="A8620" s="255"/>
    </row>
    <row r="8621" customFormat="1" spans="1:1">
      <c r="A8621" s="255"/>
    </row>
    <row r="8622" customFormat="1" spans="1:1">
      <c r="A8622" s="255"/>
    </row>
    <row r="8623" customFormat="1" spans="1:1">
      <c r="A8623" s="255"/>
    </row>
    <row r="8624" customFormat="1" spans="1:1">
      <c r="A8624" s="255"/>
    </row>
    <row r="8625" customFormat="1" spans="1:1">
      <c r="A8625" s="255"/>
    </row>
    <row r="8626" customFormat="1" spans="1:1">
      <c r="A8626" s="255"/>
    </row>
    <row r="8627" customFormat="1" spans="1:1">
      <c r="A8627" s="255"/>
    </row>
    <row r="8628" customFormat="1" spans="1:1">
      <c r="A8628" s="255"/>
    </row>
    <row r="8629" customFormat="1" spans="1:1">
      <c r="A8629" s="255"/>
    </row>
    <row r="8630" customFormat="1" spans="1:1">
      <c r="A8630" s="255"/>
    </row>
    <row r="8631" customFormat="1" spans="1:1">
      <c r="A8631" s="255"/>
    </row>
    <row r="8632" customFormat="1" spans="1:1">
      <c r="A8632" s="255"/>
    </row>
    <row r="8633" customFormat="1" spans="1:1">
      <c r="A8633" s="255"/>
    </row>
    <row r="8634" customFormat="1" spans="1:1">
      <c r="A8634" s="255"/>
    </row>
    <row r="8635" customFormat="1" spans="1:1">
      <c r="A8635" s="255"/>
    </row>
    <row r="8636" customFormat="1" spans="1:1">
      <c r="A8636" s="255"/>
    </row>
    <row r="8637" customFormat="1" spans="1:1">
      <c r="A8637" s="255"/>
    </row>
    <row r="8638" customFormat="1" spans="1:1">
      <c r="A8638" s="255"/>
    </row>
    <row r="8639" customFormat="1" spans="1:1">
      <c r="A8639" s="255"/>
    </row>
    <row r="8640" customFormat="1" spans="1:1">
      <c r="A8640" s="255"/>
    </row>
    <row r="8641" customFormat="1" spans="1:1">
      <c r="A8641" s="255"/>
    </row>
    <row r="8642" customFormat="1" spans="1:1">
      <c r="A8642" s="255"/>
    </row>
    <row r="8643" customFormat="1" spans="1:1">
      <c r="A8643" s="255"/>
    </row>
    <row r="8644" customFormat="1" spans="1:1">
      <c r="A8644" s="255"/>
    </row>
    <row r="8645" customFormat="1" spans="1:1">
      <c r="A8645" s="255"/>
    </row>
    <row r="8646" customFormat="1" spans="1:1">
      <c r="A8646" s="255"/>
    </row>
    <row r="8647" customFormat="1" spans="1:1">
      <c r="A8647" s="255"/>
    </row>
    <row r="8648" customFormat="1" spans="1:1">
      <c r="A8648" s="255"/>
    </row>
    <row r="8649" customFormat="1" spans="1:1">
      <c r="A8649" s="255"/>
    </row>
    <row r="8650" customFormat="1" spans="1:1">
      <c r="A8650" s="255"/>
    </row>
    <row r="8651" customFormat="1" spans="1:1">
      <c r="A8651" s="255"/>
    </row>
    <row r="8652" customFormat="1" spans="1:1">
      <c r="A8652" s="255"/>
    </row>
    <row r="8653" customFormat="1" spans="1:1">
      <c r="A8653" s="255"/>
    </row>
    <row r="8654" customFormat="1" spans="1:1">
      <c r="A8654" s="255"/>
    </row>
    <row r="8655" customFormat="1" spans="1:1">
      <c r="A8655" s="255"/>
    </row>
    <row r="8656" customFormat="1" spans="1:1">
      <c r="A8656" s="255"/>
    </row>
    <row r="8657" customFormat="1" spans="1:1">
      <c r="A8657" s="255"/>
    </row>
    <row r="8658" customFormat="1" spans="1:1">
      <c r="A8658" s="255"/>
    </row>
    <row r="8659" customFormat="1" spans="1:1">
      <c r="A8659" s="255"/>
    </row>
    <row r="8660" customFormat="1" spans="1:1">
      <c r="A8660" s="255"/>
    </row>
    <row r="8661" customFormat="1" spans="1:1">
      <c r="A8661" s="255"/>
    </row>
    <row r="8662" customFormat="1" spans="1:1">
      <c r="A8662" s="255"/>
    </row>
    <row r="8663" customFormat="1" spans="1:1">
      <c r="A8663" s="255"/>
    </row>
    <row r="8664" customFormat="1" spans="1:1">
      <c r="A8664" s="255"/>
    </row>
    <row r="8665" customFormat="1" spans="1:1">
      <c r="A8665" s="255"/>
    </row>
    <row r="8666" customFormat="1" spans="1:1">
      <c r="A8666" s="255"/>
    </row>
    <row r="8667" customFormat="1" spans="1:1">
      <c r="A8667" s="255"/>
    </row>
    <row r="8668" customFormat="1" spans="1:1">
      <c r="A8668" s="255"/>
    </row>
    <row r="8669" customFormat="1" spans="1:1">
      <c r="A8669" s="255"/>
    </row>
    <row r="8670" customFormat="1" spans="1:1">
      <c r="A8670" s="255"/>
    </row>
    <row r="8671" customFormat="1" spans="1:1">
      <c r="A8671" s="255"/>
    </row>
    <row r="8672" customFormat="1" spans="1:1">
      <c r="A8672" s="255"/>
    </row>
    <row r="8673" customFormat="1" spans="1:1">
      <c r="A8673" s="255"/>
    </row>
    <row r="8674" customFormat="1" spans="1:1">
      <c r="A8674" s="255"/>
    </row>
    <row r="8675" customFormat="1" spans="1:1">
      <c r="A8675" s="255"/>
    </row>
    <row r="8676" customFormat="1" spans="1:1">
      <c r="A8676" s="255"/>
    </row>
    <row r="8677" customFormat="1" spans="1:1">
      <c r="A8677" s="255"/>
    </row>
    <row r="8678" customFormat="1" spans="1:1">
      <c r="A8678" s="255"/>
    </row>
    <row r="8679" customFormat="1" spans="1:1">
      <c r="A8679" s="255"/>
    </row>
    <row r="8680" customFormat="1" spans="1:1">
      <c r="A8680" s="255"/>
    </row>
    <row r="8681" customFormat="1" spans="1:1">
      <c r="A8681" s="255"/>
    </row>
    <row r="8682" customFormat="1" spans="1:1">
      <c r="A8682" s="255"/>
    </row>
    <row r="8683" customFormat="1" spans="1:1">
      <c r="A8683" s="255"/>
    </row>
    <row r="8684" customFormat="1" spans="1:1">
      <c r="A8684" s="255"/>
    </row>
    <row r="8685" customFormat="1" spans="1:1">
      <c r="A8685" s="255"/>
    </row>
    <row r="8686" customFormat="1" spans="1:1">
      <c r="A8686" s="255"/>
    </row>
    <row r="8687" customFormat="1" spans="1:1">
      <c r="A8687" s="255"/>
    </row>
    <row r="8688" customFormat="1" spans="1:1">
      <c r="A8688" s="255"/>
    </row>
    <row r="8689" customFormat="1" spans="1:1">
      <c r="A8689" s="255"/>
    </row>
    <row r="8690" customFormat="1" spans="1:1">
      <c r="A8690" s="255"/>
    </row>
    <row r="8691" customFormat="1" spans="1:1">
      <c r="A8691" s="255"/>
    </row>
    <row r="8692" customFormat="1" spans="1:1">
      <c r="A8692" s="255"/>
    </row>
    <row r="8693" customFormat="1" spans="1:1">
      <c r="A8693" s="255"/>
    </row>
    <row r="8694" customFormat="1" spans="1:1">
      <c r="A8694" s="255"/>
    </row>
    <row r="8695" customFormat="1" spans="1:1">
      <c r="A8695" s="255"/>
    </row>
    <row r="8696" customFormat="1" spans="1:1">
      <c r="A8696" s="255"/>
    </row>
    <row r="8697" customFormat="1" spans="1:1">
      <c r="A8697" s="255"/>
    </row>
    <row r="8698" customFormat="1" spans="1:1">
      <c r="A8698" s="255"/>
    </row>
    <row r="8699" customFormat="1" spans="1:1">
      <c r="A8699" s="255"/>
    </row>
    <row r="8700" customFormat="1" spans="1:1">
      <c r="A8700" s="255"/>
    </row>
    <row r="8701" customFormat="1" spans="1:1">
      <c r="A8701" s="255"/>
    </row>
    <row r="8702" customFormat="1" spans="1:1">
      <c r="A8702" s="255"/>
    </row>
    <row r="8703" customFormat="1" spans="1:1">
      <c r="A8703" s="255"/>
    </row>
    <row r="8704" customFormat="1" spans="1:1">
      <c r="A8704" s="255"/>
    </row>
    <row r="8705" customFormat="1" spans="1:1">
      <c r="A8705" s="255"/>
    </row>
    <row r="8706" customFormat="1" spans="1:1">
      <c r="A8706" s="255"/>
    </row>
    <row r="8707" customFormat="1" spans="1:1">
      <c r="A8707" s="255"/>
    </row>
    <row r="8708" customFormat="1" spans="1:1">
      <c r="A8708" s="255"/>
    </row>
    <row r="8709" customFormat="1" spans="1:1">
      <c r="A8709" s="255"/>
    </row>
    <row r="8710" customFormat="1" spans="1:1">
      <c r="A8710" s="255"/>
    </row>
    <row r="8711" customFormat="1" spans="1:1">
      <c r="A8711" s="255"/>
    </row>
    <row r="8712" customFormat="1" spans="1:1">
      <c r="A8712" s="255"/>
    </row>
    <row r="8713" customFormat="1" spans="1:1">
      <c r="A8713" s="255"/>
    </row>
    <row r="8714" customFormat="1" spans="1:1">
      <c r="A8714" s="255"/>
    </row>
    <row r="8715" customFormat="1" spans="1:1">
      <c r="A8715" s="255"/>
    </row>
    <row r="8716" customFormat="1" spans="1:1">
      <c r="A8716" s="255"/>
    </row>
    <row r="8717" customFormat="1" spans="1:1">
      <c r="A8717" s="255"/>
    </row>
    <row r="8718" customFormat="1" spans="1:1">
      <c r="A8718" s="255"/>
    </row>
    <row r="8719" customFormat="1" spans="1:1">
      <c r="A8719" s="255"/>
    </row>
    <row r="8720" customFormat="1" spans="1:1">
      <c r="A8720" s="255"/>
    </row>
    <row r="8721" customFormat="1" spans="1:1">
      <c r="A8721" s="255"/>
    </row>
    <row r="8722" customFormat="1" spans="1:1">
      <c r="A8722" s="255"/>
    </row>
    <row r="8723" customFormat="1" spans="1:1">
      <c r="A8723" s="255"/>
    </row>
    <row r="8724" customFormat="1" spans="1:1">
      <c r="A8724" s="255"/>
    </row>
    <row r="8725" customFormat="1" spans="1:1">
      <c r="A8725" s="255"/>
    </row>
    <row r="8726" customFormat="1" spans="1:1">
      <c r="A8726" s="255"/>
    </row>
    <row r="8727" customFormat="1" spans="1:1">
      <c r="A8727" s="255"/>
    </row>
    <row r="8728" customFormat="1" spans="1:1">
      <c r="A8728" s="255"/>
    </row>
    <row r="8729" customFormat="1" spans="1:1">
      <c r="A8729" s="255"/>
    </row>
    <row r="8730" customFormat="1" spans="1:1">
      <c r="A8730" s="255"/>
    </row>
    <row r="8731" customFormat="1" spans="1:1">
      <c r="A8731" s="255"/>
    </row>
    <row r="8732" customFormat="1" spans="1:1">
      <c r="A8732" s="255"/>
    </row>
    <row r="8733" customFormat="1" spans="1:1">
      <c r="A8733" s="255"/>
    </row>
    <row r="8734" customFormat="1" spans="1:1">
      <c r="A8734" s="255"/>
    </row>
    <row r="8735" customFormat="1" spans="1:1">
      <c r="A8735" s="255"/>
    </row>
    <row r="8736" customFormat="1" spans="1:1">
      <c r="A8736" s="255"/>
    </row>
    <row r="8737" customFormat="1" spans="1:1">
      <c r="A8737" s="255"/>
    </row>
    <row r="8738" customFormat="1" spans="1:1">
      <c r="A8738" s="255"/>
    </row>
    <row r="8739" customFormat="1" spans="1:1">
      <c r="A8739" s="255"/>
    </row>
    <row r="8740" customFormat="1" spans="1:1">
      <c r="A8740" s="255"/>
    </row>
    <row r="8741" customFormat="1" spans="1:1">
      <c r="A8741" s="255"/>
    </row>
    <row r="8742" customFormat="1" spans="1:1">
      <c r="A8742" s="255"/>
    </row>
    <row r="8743" customFormat="1" spans="1:1">
      <c r="A8743" s="255"/>
    </row>
    <row r="8744" customFormat="1" spans="1:1">
      <c r="A8744" s="255"/>
    </row>
    <row r="8745" customFormat="1" spans="1:1">
      <c r="A8745" s="255"/>
    </row>
    <row r="8746" customFormat="1" spans="1:1">
      <c r="A8746" s="255"/>
    </row>
    <row r="8747" customFormat="1" spans="1:1">
      <c r="A8747" s="255"/>
    </row>
    <row r="8748" customFormat="1" spans="1:1">
      <c r="A8748" s="255"/>
    </row>
    <row r="8749" customFormat="1" spans="1:1">
      <c r="A8749" s="255"/>
    </row>
    <row r="8750" customFormat="1" spans="1:1">
      <c r="A8750" s="255"/>
    </row>
    <row r="8751" customFormat="1" spans="1:1">
      <c r="A8751" s="255"/>
    </row>
    <row r="8752" customFormat="1" spans="1:1">
      <c r="A8752" s="255"/>
    </row>
    <row r="8753" customFormat="1" spans="1:1">
      <c r="A8753" s="255"/>
    </row>
    <row r="8754" customFormat="1" spans="1:1">
      <c r="A8754" s="255"/>
    </row>
    <row r="8755" customFormat="1" spans="1:1">
      <c r="A8755" s="255"/>
    </row>
    <row r="8756" customFormat="1" spans="1:1">
      <c r="A8756" s="255"/>
    </row>
    <row r="8757" customFormat="1" spans="1:1">
      <c r="A8757" s="255"/>
    </row>
    <row r="8758" customFormat="1" spans="1:1">
      <c r="A8758" s="255"/>
    </row>
    <row r="8759" customFormat="1" spans="1:1">
      <c r="A8759" s="255"/>
    </row>
    <row r="8760" customFormat="1" spans="1:1">
      <c r="A8760" s="255"/>
    </row>
    <row r="8761" customFormat="1" spans="1:1">
      <c r="A8761" s="255"/>
    </row>
    <row r="8762" customFormat="1" spans="1:1">
      <c r="A8762" s="255"/>
    </row>
    <row r="8763" customFormat="1" spans="1:1">
      <c r="A8763" s="255"/>
    </row>
    <row r="8764" customFormat="1" spans="1:1">
      <c r="A8764" s="255"/>
    </row>
    <row r="8765" customFormat="1" spans="1:1">
      <c r="A8765" s="255"/>
    </row>
    <row r="8766" customFormat="1" spans="1:1">
      <c r="A8766" s="255"/>
    </row>
    <row r="8767" customFormat="1" spans="1:1">
      <c r="A8767" s="255"/>
    </row>
    <row r="8768" customFormat="1" spans="1:1">
      <c r="A8768" s="255"/>
    </row>
    <row r="8769" customFormat="1" spans="1:1">
      <c r="A8769" s="255"/>
    </row>
    <row r="8770" customFormat="1" spans="1:1">
      <c r="A8770" s="255"/>
    </row>
    <row r="8771" customFormat="1" spans="1:1">
      <c r="A8771" s="255"/>
    </row>
    <row r="8772" customFormat="1" spans="1:1">
      <c r="A8772" s="255"/>
    </row>
    <row r="8773" customFormat="1" spans="1:1">
      <c r="A8773" s="255"/>
    </row>
    <row r="8774" customFormat="1" spans="1:1">
      <c r="A8774" s="255"/>
    </row>
    <row r="8775" customFormat="1" spans="1:1">
      <c r="A8775" s="255"/>
    </row>
    <row r="8776" customFormat="1" spans="1:1">
      <c r="A8776" s="255"/>
    </row>
    <row r="8777" customFormat="1" spans="1:1">
      <c r="A8777" s="255"/>
    </row>
    <row r="8778" customFormat="1" spans="1:1">
      <c r="A8778" s="255"/>
    </row>
    <row r="8779" customFormat="1" spans="1:1">
      <c r="A8779" s="255"/>
    </row>
    <row r="8780" customFormat="1" spans="1:1">
      <c r="A8780" s="255"/>
    </row>
    <row r="8781" customFormat="1" spans="1:1">
      <c r="A8781" s="255"/>
    </row>
    <row r="8782" customFormat="1" spans="1:1">
      <c r="A8782" s="255"/>
    </row>
    <row r="8783" customFormat="1" spans="1:1">
      <c r="A8783" s="255"/>
    </row>
    <row r="8784" customFormat="1" spans="1:1">
      <c r="A8784" s="255"/>
    </row>
    <row r="8785" customFormat="1" spans="1:1">
      <c r="A8785" s="255"/>
    </row>
    <row r="8786" customFormat="1" spans="1:1">
      <c r="A8786" s="255"/>
    </row>
    <row r="8787" customFormat="1" spans="1:1">
      <c r="A8787" s="255"/>
    </row>
    <row r="8788" customFormat="1" spans="1:1">
      <c r="A8788" s="255"/>
    </row>
    <row r="8789" customFormat="1" spans="1:1">
      <c r="A8789" s="255"/>
    </row>
    <row r="8790" customFormat="1" spans="1:1">
      <c r="A8790" s="255"/>
    </row>
    <row r="8791" customFormat="1" spans="1:1">
      <c r="A8791" s="255"/>
    </row>
    <row r="8792" customFormat="1" spans="1:1">
      <c r="A8792" s="255"/>
    </row>
    <row r="8793" customFormat="1" spans="1:1">
      <c r="A8793" s="255"/>
    </row>
    <row r="8794" customFormat="1" spans="1:1">
      <c r="A8794" s="255"/>
    </row>
    <row r="8795" customFormat="1" spans="1:1">
      <c r="A8795" s="255"/>
    </row>
    <row r="8796" customFormat="1" spans="1:1">
      <c r="A8796" s="255"/>
    </row>
    <row r="8797" customFormat="1" spans="1:1">
      <c r="A8797" s="255"/>
    </row>
    <row r="8798" customFormat="1" spans="1:1">
      <c r="A8798" s="255"/>
    </row>
    <row r="8799" customFormat="1" spans="1:1">
      <c r="A8799" s="255"/>
    </row>
    <row r="8800" customFormat="1" spans="1:1">
      <c r="A8800" s="255"/>
    </row>
    <row r="8801" customFormat="1" spans="1:1">
      <c r="A8801" s="255"/>
    </row>
    <row r="8802" customFormat="1" spans="1:1">
      <c r="A8802" s="255"/>
    </row>
    <row r="8803" customFormat="1" spans="1:1">
      <c r="A8803" s="255"/>
    </row>
    <row r="8804" customFormat="1" spans="1:1">
      <c r="A8804" s="255"/>
    </row>
    <row r="8805" customFormat="1" spans="1:1">
      <c r="A8805" s="255"/>
    </row>
    <row r="8806" customFormat="1" spans="1:1">
      <c r="A8806" s="255"/>
    </row>
    <row r="8807" customFormat="1" spans="1:1">
      <c r="A8807" s="255"/>
    </row>
    <row r="8808" customFormat="1" spans="1:1">
      <c r="A8808" s="255"/>
    </row>
    <row r="8809" customFormat="1" spans="1:1">
      <c r="A8809" s="255"/>
    </row>
    <row r="8810" customFormat="1" spans="1:1">
      <c r="A8810" s="255"/>
    </row>
    <row r="8811" customFormat="1" spans="1:1">
      <c r="A8811" s="255"/>
    </row>
    <row r="8812" customFormat="1" spans="1:1">
      <c r="A8812" s="255"/>
    </row>
    <row r="8813" customFormat="1" spans="1:1">
      <c r="A8813" s="255"/>
    </row>
    <row r="8814" customFormat="1" spans="1:1">
      <c r="A8814" s="255"/>
    </row>
    <row r="8815" customFormat="1" spans="1:1">
      <c r="A8815" s="255"/>
    </row>
    <row r="8816" customFormat="1" spans="1:1">
      <c r="A8816" s="255"/>
    </row>
    <row r="8817" customFormat="1" spans="1:1">
      <c r="A8817" s="255"/>
    </row>
    <row r="8818" customFormat="1" spans="1:1">
      <c r="A8818" s="255"/>
    </row>
    <row r="8819" customFormat="1" spans="1:1">
      <c r="A8819" s="255"/>
    </row>
    <row r="8820" customFormat="1" spans="1:1">
      <c r="A8820" s="255"/>
    </row>
    <row r="8821" customFormat="1" spans="1:1">
      <c r="A8821" s="255"/>
    </row>
    <row r="8822" customFormat="1" spans="1:1">
      <c r="A8822" s="255"/>
    </row>
    <row r="8823" customFormat="1" spans="1:1">
      <c r="A8823" s="255"/>
    </row>
    <row r="8824" customFormat="1" spans="1:1">
      <c r="A8824" s="255"/>
    </row>
    <row r="8825" customFormat="1" spans="1:1">
      <c r="A8825" s="255"/>
    </row>
    <row r="8826" customFormat="1" spans="1:1">
      <c r="A8826" s="255"/>
    </row>
    <row r="8827" customFormat="1" spans="1:1">
      <c r="A8827" s="255"/>
    </row>
    <row r="8828" customFormat="1" spans="1:1">
      <c r="A8828" s="255"/>
    </row>
    <row r="8829" customFormat="1" spans="1:1">
      <c r="A8829" s="255"/>
    </row>
    <row r="8830" customFormat="1" spans="1:1">
      <c r="A8830" s="255"/>
    </row>
    <row r="8831" customFormat="1" spans="1:1">
      <c r="A8831" s="255"/>
    </row>
    <row r="8832" customFormat="1" spans="1:1">
      <c r="A8832" s="255"/>
    </row>
    <row r="8833" customFormat="1" spans="1:1">
      <c r="A8833" s="255"/>
    </row>
    <row r="8834" customFormat="1" spans="1:1">
      <c r="A8834" s="255"/>
    </row>
    <row r="8835" customFormat="1" spans="1:1">
      <c r="A8835" s="255"/>
    </row>
    <row r="8836" customFormat="1" spans="1:1">
      <c r="A8836" s="255"/>
    </row>
    <row r="8837" customFormat="1" spans="1:1">
      <c r="A8837" s="255"/>
    </row>
    <row r="8838" customFormat="1" spans="1:1">
      <c r="A8838" s="255"/>
    </row>
    <row r="8839" customFormat="1" spans="1:1">
      <c r="A8839" s="255"/>
    </row>
    <row r="8840" customFormat="1" spans="1:1">
      <c r="A8840" s="255"/>
    </row>
    <row r="8841" customFormat="1" spans="1:1">
      <c r="A8841" s="255"/>
    </row>
    <row r="8842" customFormat="1" spans="1:1">
      <c r="A8842" s="255"/>
    </row>
    <row r="8843" customFormat="1" spans="1:1">
      <c r="A8843" s="255"/>
    </row>
    <row r="8844" customFormat="1" spans="1:1">
      <c r="A8844" s="255"/>
    </row>
    <row r="8845" customFormat="1" spans="1:1">
      <c r="A8845" s="255"/>
    </row>
    <row r="8846" customFormat="1" spans="1:1">
      <c r="A8846" s="255"/>
    </row>
    <row r="8847" customFormat="1" spans="1:1">
      <c r="A8847" s="255"/>
    </row>
    <row r="8848" customFormat="1" spans="1:1">
      <c r="A8848" s="255"/>
    </row>
    <row r="8849" customFormat="1" spans="1:1">
      <c r="A8849" s="255"/>
    </row>
    <row r="8850" customFormat="1" spans="1:1">
      <c r="A8850" s="255"/>
    </row>
    <row r="8851" customFormat="1" spans="1:1">
      <c r="A8851" s="255"/>
    </row>
    <row r="8852" customFormat="1" spans="1:1">
      <c r="A8852" s="255"/>
    </row>
    <row r="8853" customFormat="1" spans="1:1">
      <c r="A8853" s="255"/>
    </row>
    <row r="8854" customFormat="1" spans="1:1">
      <c r="A8854" s="255"/>
    </row>
    <row r="8855" customFormat="1" spans="1:1">
      <c r="A8855" s="255"/>
    </row>
    <row r="8856" customFormat="1" spans="1:1">
      <c r="A8856" s="255"/>
    </row>
    <row r="8857" customFormat="1" spans="1:1">
      <c r="A8857" s="255"/>
    </row>
    <row r="8858" customFormat="1" spans="1:1">
      <c r="A8858" s="255"/>
    </row>
    <row r="8859" customFormat="1" spans="1:1">
      <c r="A8859" s="255"/>
    </row>
    <row r="8860" customFormat="1" spans="1:1">
      <c r="A8860" s="255"/>
    </row>
    <row r="8861" customFormat="1" spans="1:1">
      <c r="A8861" s="255"/>
    </row>
    <row r="8862" customFormat="1" spans="1:1">
      <c r="A8862" s="255"/>
    </row>
    <row r="8863" customFormat="1" spans="1:1">
      <c r="A8863" s="255"/>
    </row>
    <row r="8864" customFormat="1" spans="1:1">
      <c r="A8864" s="255"/>
    </row>
    <row r="8865" customFormat="1" spans="1:1">
      <c r="A8865" s="255"/>
    </row>
    <row r="8866" customFormat="1" spans="1:1">
      <c r="A8866" s="255"/>
    </row>
    <row r="8867" customFormat="1" spans="1:1">
      <c r="A8867" s="255"/>
    </row>
    <row r="8868" customFormat="1" spans="1:1">
      <c r="A8868" s="255"/>
    </row>
    <row r="8869" customFormat="1" spans="1:1">
      <c r="A8869" s="255"/>
    </row>
    <row r="8870" customFormat="1" spans="1:1">
      <c r="A8870" s="255"/>
    </row>
    <row r="8871" customFormat="1" spans="1:1">
      <c r="A8871" s="255"/>
    </row>
    <row r="8872" customFormat="1" spans="1:1">
      <c r="A8872" s="255"/>
    </row>
    <row r="8873" customFormat="1" spans="1:1">
      <c r="A8873" s="255"/>
    </row>
    <row r="8874" customFormat="1" spans="1:1">
      <c r="A8874" s="255"/>
    </row>
    <row r="8875" customFormat="1" spans="1:1">
      <c r="A8875" s="255"/>
    </row>
    <row r="8876" customFormat="1" spans="1:1">
      <c r="A8876" s="255"/>
    </row>
    <row r="8877" customFormat="1" spans="1:1">
      <c r="A8877" s="255"/>
    </row>
    <row r="8878" customFormat="1" spans="1:1">
      <c r="A8878" s="255"/>
    </row>
    <row r="8879" customFormat="1" spans="1:1">
      <c r="A8879" s="255"/>
    </row>
    <row r="8880" customFormat="1" spans="1:1">
      <c r="A8880" s="255"/>
    </row>
    <row r="8881" customFormat="1" spans="1:1">
      <c r="A8881" s="255"/>
    </row>
    <row r="8882" customFormat="1" spans="1:1">
      <c r="A8882" s="255"/>
    </row>
    <row r="8883" customFormat="1" spans="1:1">
      <c r="A8883" s="255"/>
    </row>
    <row r="8884" customFormat="1" spans="1:1">
      <c r="A8884" s="255"/>
    </row>
    <row r="8885" customFormat="1" spans="1:1">
      <c r="A8885" s="255"/>
    </row>
    <row r="8886" customFormat="1" spans="1:1">
      <c r="A8886" s="255"/>
    </row>
    <row r="8887" customFormat="1" spans="1:1">
      <c r="A8887" s="255"/>
    </row>
    <row r="8888" customFormat="1" spans="1:1">
      <c r="A8888" s="255"/>
    </row>
    <row r="8889" customFormat="1" spans="1:1">
      <c r="A8889" s="255"/>
    </row>
    <row r="8890" customFormat="1" spans="1:1">
      <c r="A8890" s="255"/>
    </row>
    <row r="8891" customFormat="1" spans="1:1">
      <c r="A8891" s="255"/>
    </row>
    <row r="8892" customFormat="1" spans="1:1">
      <c r="A8892" s="255"/>
    </row>
    <row r="8893" customFormat="1" spans="1:1">
      <c r="A8893" s="255"/>
    </row>
    <row r="8894" customFormat="1" spans="1:1">
      <c r="A8894" s="255"/>
    </row>
    <row r="8895" customFormat="1" spans="1:1">
      <c r="A8895" s="255"/>
    </row>
    <row r="8896" customFormat="1" spans="1:1">
      <c r="A8896" s="255"/>
    </row>
    <row r="8897" customFormat="1" spans="1:1">
      <c r="A8897" s="255"/>
    </row>
    <row r="8898" customFormat="1" spans="1:1">
      <c r="A8898" s="255"/>
    </row>
    <row r="8899" customFormat="1" spans="1:1">
      <c r="A8899" s="255"/>
    </row>
    <row r="8900" customFormat="1" spans="1:1">
      <c r="A8900" s="255"/>
    </row>
    <row r="8901" customFormat="1" spans="1:1">
      <c r="A8901" s="255"/>
    </row>
    <row r="8902" customFormat="1" spans="1:1">
      <c r="A8902" s="255"/>
    </row>
    <row r="8903" customFormat="1" spans="1:1">
      <c r="A8903" s="255"/>
    </row>
    <row r="8904" customFormat="1" spans="1:1">
      <c r="A8904" s="255"/>
    </row>
    <row r="8905" customFormat="1" spans="1:1">
      <c r="A8905" s="255"/>
    </row>
    <row r="8906" customFormat="1" spans="1:1">
      <c r="A8906" s="255"/>
    </row>
    <row r="8907" customFormat="1" spans="1:1">
      <c r="A8907" s="255"/>
    </row>
    <row r="8908" customFormat="1" spans="1:1">
      <c r="A8908" s="255"/>
    </row>
    <row r="8909" customFormat="1" spans="1:1">
      <c r="A8909" s="255"/>
    </row>
    <row r="8910" customFormat="1" spans="1:1">
      <c r="A8910" s="255"/>
    </row>
    <row r="8911" customFormat="1" spans="1:1">
      <c r="A8911" s="255"/>
    </row>
    <row r="8912" customFormat="1" spans="1:1">
      <c r="A8912" s="255"/>
    </row>
    <row r="8913" customFormat="1" spans="1:1">
      <c r="A8913" s="255"/>
    </row>
    <row r="8914" customFormat="1" spans="1:1">
      <c r="A8914" s="255"/>
    </row>
    <row r="8915" customFormat="1" spans="1:1">
      <c r="A8915" s="255"/>
    </row>
    <row r="8916" customFormat="1" spans="1:1">
      <c r="A8916" s="255"/>
    </row>
    <row r="8917" customFormat="1" spans="1:1">
      <c r="A8917" s="255"/>
    </row>
    <row r="8918" customFormat="1" spans="1:1">
      <c r="A8918" s="255"/>
    </row>
    <row r="8919" customFormat="1" spans="1:1">
      <c r="A8919" s="255"/>
    </row>
    <row r="8920" customFormat="1" spans="1:1">
      <c r="A8920" s="255"/>
    </row>
    <row r="8921" customFormat="1" spans="1:1">
      <c r="A8921" s="255"/>
    </row>
    <row r="8922" customFormat="1" spans="1:1">
      <c r="A8922" s="255"/>
    </row>
    <row r="8923" customFormat="1" spans="1:1">
      <c r="A8923" s="255"/>
    </row>
    <row r="8924" customFormat="1" spans="1:1">
      <c r="A8924" s="255"/>
    </row>
    <row r="8925" customFormat="1" spans="1:1">
      <c r="A8925" s="255"/>
    </row>
    <row r="8926" customFormat="1" spans="1:1">
      <c r="A8926" s="255"/>
    </row>
    <row r="8927" customFormat="1" spans="1:1">
      <c r="A8927" s="255"/>
    </row>
    <row r="8928" customFormat="1" spans="1:1">
      <c r="A8928" s="255"/>
    </row>
    <row r="8929" customFormat="1" spans="1:1">
      <c r="A8929" s="255"/>
    </row>
    <row r="8930" customFormat="1" spans="1:1">
      <c r="A8930" s="255"/>
    </row>
    <row r="8931" customFormat="1" spans="1:1">
      <c r="A8931" s="255"/>
    </row>
    <row r="8932" customFormat="1" spans="1:1">
      <c r="A8932" s="255"/>
    </row>
    <row r="8933" customFormat="1" spans="1:1">
      <c r="A8933" s="255"/>
    </row>
    <row r="8934" customFormat="1" spans="1:1">
      <c r="A8934" s="255"/>
    </row>
    <row r="8935" customFormat="1" spans="1:1">
      <c r="A8935" s="255"/>
    </row>
    <row r="8936" customFormat="1" spans="1:1">
      <c r="A8936" s="255"/>
    </row>
    <row r="8937" customFormat="1" spans="1:1">
      <c r="A8937" s="255"/>
    </row>
    <row r="8938" customFormat="1" spans="1:1">
      <c r="A8938" s="255"/>
    </row>
    <row r="8939" customFormat="1" spans="1:1">
      <c r="A8939" s="255"/>
    </row>
    <row r="8940" customFormat="1" spans="1:1">
      <c r="A8940" s="255"/>
    </row>
    <row r="8941" customFormat="1" spans="1:1">
      <c r="A8941" s="255"/>
    </row>
    <row r="8942" customFormat="1" spans="1:1">
      <c r="A8942" s="255"/>
    </row>
    <row r="8943" customFormat="1" spans="1:1">
      <c r="A8943" s="255"/>
    </row>
    <row r="8944" customFormat="1" spans="1:1">
      <c r="A8944" s="255"/>
    </row>
    <row r="8945" customFormat="1" spans="1:1">
      <c r="A8945" s="255"/>
    </row>
    <row r="8946" customFormat="1" spans="1:1">
      <c r="A8946" s="255"/>
    </row>
    <row r="8947" customFormat="1" spans="1:1">
      <c r="A8947" s="255"/>
    </row>
    <row r="8948" customFormat="1" spans="1:1">
      <c r="A8948" s="255"/>
    </row>
    <row r="8949" customFormat="1" spans="1:1">
      <c r="A8949" s="255"/>
    </row>
    <row r="8950" customFormat="1" spans="1:1">
      <c r="A8950" s="255"/>
    </row>
    <row r="8951" customFormat="1" spans="1:1">
      <c r="A8951" s="255"/>
    </row>
    <row r="8952" customFormat="1" spans="1:1">
      <c r="A8952" s="255"/>
    </row>
    <row r="8953" customFormat="1" spans="1:1">
      <c r="A8953" s="255"/>
    </row>
    <row r="8954" customFormat="1" spans="1:1">
      <c r="A8954" s="255"/>
    </row>
    <row r="8955" customFormat="1" spans="1:1">
      <c r="A8955" s="255"/>
    </row>
    <row r="8956" customFormat="1" spans="1:1">
      <c r="A8956" s="255"/>
    </row>
    <row r="8957" customFormat="1" spans="1:1">
      <c r="A8957" s="255"/>
    </row>
    <row r="8958" customFormat="1" spans="1:1">
      <c r="A8958" s="255"/>
    </row>
    <row r="8959" customFormat="1" spans="1:1">
      <c r="A8959" s="255"/>
    </row>
    <row r="8960" customFormat="1" spans="1:1">
      <c r="A8960" s="255"/>
    </row>
    <row r="8961" customFormat="1" spans="1:1">
      <c r="A8961" s="255"/>
    </row>
    <row r="8962" customFormat="1" spans="1:1">
      <c r="A8962" s="255"/>
    </row>
    <row r="8963" customFormat="1" spans="1:1">
      <c r="A8963" s="255"/>
    </row>
    <row r="8964" customFormat="1" spans="1:1">
      <c r="A8964" s="255"/>
    </row>
    <row r="8965" customFormat="1" spans="1:1">
      <c r="A8965" s="255"/>
    </row>
    <row r="8966" customFormat="1" spans="1:1">
      <c r="A8966" s="255"/>
    </row>
    <row r="8967" customFormat="1" spans="1:1">
      <c r="A8967" s="255"/>
    </row>
    <row r="8968" customFormat="1" spans="1:1">
      <c r="A8968" s="255"/>
    </row>
    <row r="8969" customFormat="1" spans="1:1">
      <c r="A8969" s="255"/>
    </row>
    <row r="8970" customFormat="1" spans="1:1">
      <c r="A8970" s="255"/>
    </row>
    <row r="8971" customFormat="1" spans="1:1">
      <c r="A8971" s="255"/>
    </row>
    <row r="8972" customFormat="1" spans="1:1">
      <c r="A8972" s="255"/>
    </row>
    <row r="8973" customFormat="1" spans="1:1">
      <c r="A8973" s="255"/>
    </row>
    <row r="8974" customFormat="1" spans="1:1">
      <c r="A8974" s="255"/>
    </row>
    <row r="8975" customFormat="1" spans="1:1">
      <c r="A8975" s="255"/>
    </row>
    <row r="8976" customFormat="1" spans="1:1">
      <c r="A8976" s="255"/>
    </row>
    <row r="8977" customFormat="1" spans="1:1">
      <c r="A8977" s="255"/>
    </row>
    <row r="8978" customFormat="1" spans="1:1">
      <c r="A8978" s="255"/>
    </row>
    <row r="8979" customFormat="1" spans="1:1">
      <c r="A8979" s="255"/>
    </row>
    <row r="8980" customFormat="1" spans="1:1">
      <c r="A8980" s="255"/>
    </row>
    <row r="8981" customFormat="1" spans="1:1">
      <c r="A8981" s="255"/>
    </row>
    <row r="8982" customFormat="1" spans="1:1">
      <c r="A8982" s="255"/>
    </row>
    <row r="8983" customFormat="1" spans="1:1">
      <c r="A8983" s="255"/>
    </row>
    <row r="8984" customFormat="1" spans="1:1">
      <c r="A8984" s="255"/>
    </row>
    <row r="8985" customFormat="1" spans="1:1">
      <c r="A8985" s="255"/>
    </row>
    <row r="8986" customFormat="1" spans="1:1">
      <c r="A8986" s="255"/>
    </row>
    <row r="8987" customFormat="1" spans="1:1">
      <c r="A8987" s="255"/>
    </row>
    <row r="8988" customFormat="1" spans="1:1">
      <c r="A8988" s="255"/>
    </row>
    <row r="8989" customFormat="1" spans="1:1">
      <c r="A8989" s="255"/>
    </row>
    <row r="8990" customFormat="1" spans="1:1">
      <c r="A8990" s="255"/>
    </row>
    <row r="8991" customFormat="1" spans="1:1">
      <c r="A8991" s="255"/>
    </row>
    <row r="8992" customFormat="1" spans="1:1">
      <c r="A8992" s="255"/>
    </row>
    <row r="8993" customFormat="1" spans="1:1">
      <c r="A8993" s="255"/>
    </row>
    <row r="8994" customFormat="1" spans="1:1">
      <c r="A8994" s="255"/>
    </row>
    <row r="8995" customFormat="1" spans="1:1">
      <c r="A8995" s="255"/>
    </row>
    <row r="8996" customFormat="1" spans="1:1">
      <c r="A8996" s="255"/>
    </row>
    <row r="8997" customFormat="1" spans="1:1">
      <c r="A8997" s="255"/>
    </row>
    <row r="8998" customFormat="1" spans="1:1">
      <c r="A8998" s="255"/>
    </row>
    <row r="8999" customFormat="1" spans="1:1">
      <c r="A8999" s="255"/>
    </row>
    <row r="9000" customFormat="1" spans="1:1">
      <c r="A9000" s="255"/>
    </row>
    <row r="9001" customFormat="1" spans="1:1">
      <c r="A9001" s="255"/>
    </row>
    <row r="9002" customFormat="1" spans="1:1">
      <c r="A9002" s="255"/>
    </row>
    <row r="9003" customFormat="1" spans="1:1">
      <c r="A9003" s="255"/>
    </row>
    <row r="9004" customFormat="1" spans="1:1">
      <c r="A9004" s="255"/>
    </row>
    <row r="9005" customFormat="1" spans="1:1">
      <c r="A9005" s="255"/>
    </row>
    <row r="9006" customFormat="1" spans="1:1">
      <c r="A9006" s="255"/>
    </row>
    <row r="9007" customFormat="1" spans="1:1">
      <c r="A9007" s="255"/>
    </row>
    <row r="9008" customFormat="1" spans="1:1">
      <c r="A9008" s="255"/>
    </row>
    <row r="9009" customFormat="1" spans="1:1">
      <c r="A9009" s="255"/>
    </row>
    <row r="9010" customFormat="1" spans="1:1">
      <c r="A9010" s="255"/>
    </row>
    <row r="9011" customFormat="1" spans="1:1">
      <c r="A9011" s="255"/>
    </row>
    <row r="9012" customFormat="1" spans="1:1">
      <c r="A9012" s="255"/>
    </row>
    <row r="9013" customFormat="1" spans="1:1">
      <c r="A9013" s="255"/>
    </row>
    <row r="9014" customFormat="1" spans="1:1">
      <c r="A9014" s="255"/>
    </row>
    <row r="9015" customFormat="1" spans="1:1">
      <c r="A9015" s="255"/>
    </row>
    <row r="9016" customFormat="1" spans="1:1">
      <c r="A9016" s="255"/>
    </row>
    <row r="9017" customFormat="1" spans="1:1">
      <c r="A9017" s="255"/>
    </row>
    <row r="9018" customFormat="1" spans="1:1">
      <c r="A9018" s="255"/>
    </row>
    <row r="9019" customFormat="1" spans="1:1">
      <c r="A9019" s="255"/>
    </row>
    <row r="9020" customFormat="1" spans="1:1">
      <c r="A9020" s="255"/>
    </row>
    <row r="9021" customFormat="1" spans="1:1">
      <c r="A9021" s="255"/>
    </row>
    <row r="9022" customFormat="1" spans="1:1">
      <c r="A9022" s="255"/>
    </row>
    <row r="9023" customFormat="1" spans="1:1">
      <c r="A9023" s="255"/>
    </row>
    <row r="9024" customFormat="1" spans="1:1">
      <c r="A9024" s="255"/>
    </row>
    <row r="9025" customFormat="1" spans="1:1">
      <c r="A9025" s="255"/>
    </row>
    <row r="9026" customFormat="1" spans="1:1">
      <c r="A9026" s="255"/>
    </row>
    <row r="9027" customFormat="1" spans="1:1">
      <c r="A9027" s="255"/>
    </row>
    <row r="9028" customFormat="1" spans="1:1">
      <c r="A9028" s="255"/>
    </row>
    <row r="9029" customFormat="1" spans="1:1">
      <c r="A9029" s="255"/>
    </row>
    <row r="9030" customFormat="1" spans="1:1">
      <c r="A9030" s="255"/>
    </row>
    <row r="9031" customFormat="1" spans="1:1">
      <c r="A9031" s="255"/>
    </row>
    <row r="9032" customFormat="1" spans="1:1">
      <c r="A9032" s="255"/>
    </row>
    <row r="9033" customFormat="1" spans="1:1">
      <c r="A9033" s="255"/>
    </row>
    <row r="9034" customFormat="1" spans="1:1">
      <c r="A9034" s="255"/>
    </row>
    <row r="9035" customFormat="1" spans="1:1">
      <c r="A9035" s="255"/>
    </row>
    <row r="9036" customFormat="1" spans="1:1">
      <c r="A9036" s="255"/>
    </row>
    <row r="9037" customFormat="1" spans="1:1">
      <c r="A9037" s="255"/>
    </row>
    <row r="9038" customFormat="1" spans="1:1">
      <c r="A9038" s="255"/>
    </row>
    <row r="9039" customFormat="1" spans="1:1">
      <c r="A9039" s="255"/>
    </row>
    <row r="9040" customFormat="1" spans="1:1">
      <c r="A9040" s="255"/>
    </row>
    <row r="9041" customFormat="1" spans="1:1">
      <c r="A9041" s="255"/>
    </row>
    <row r="9042" customFormat="1" spans="1:1">
      <c r="A9042" s="255"/>
    </row>
    <row r="9043" customFormat="1" spans="1:1">
      <c r="A9043" s="255"/>
    </row>
    <row r="9044" customFormat="1" spans="1:1">
      <c r="A9044" s="255"/>
    </row>
    <row r="9045" customFormat="1" spans="1:1">
      <c r="A9045" s="255"/>
    </row>
    <row r="9046" customFormat="1" spans="1:1">
      <c r="A9046" s="255"/>
    </row>
    <row r="9047" customFormat="1" spans="1:1">
      <c r="A9047" s="255"/>
    </row>
    <row r="9048" customFormat="1" spans="1:1">
      <c r="A9048" s="255"/>
    </row>
    <row r="9049" customFormat="1" spans="1:1">
      <c r="A9049" s="255"/>
    </row>
    <row r="9050" customFormat="1" spans="1:1">
      <c r="A9050" s="255"/>
    </row>
    <row r="9051" customFormat="1" spans="1:1">
      <c r="A9051" s="255"/>
    </row>
    <row r="9052" customFormat="1" spans="1:1">
      <c r="A9052" s="255"/>
    </row>
    <row r="9053" customFormat="1" spans="1:1">
      <c r="A9053" s="255"/>
    </row>
    <row r="9054" customFormat="1" spans="1:1">
      <c r="A9054" s="255"/>
    </row>
    <row r="9055" customFormat="1" spans="1:1">
      <c r="A9055" s="255"/>
    </row>
    <row r="9056" customFormat="1" spans="1:1">
      <c r="A9056" s="255"/>
    </row>
    <row r="9057" customFormat="1" spans="1:1">
      <c r="A9057" s="255"/>
    </row>
    <row r="9058" customFormat="1" spans="1:1">
      <c r="A9058" s="255"/>
    </row>
    <row r="9059" customFormat="1" spans="1:1">
      <c r="A9059" s="255"/>
    </row>
    <row r="9060" customFormat="1" spans="1:1">
      <c r="A9060" s="255"/>
    </row>
    <row r="9061" customFormat="1" spans="1:1">
      <c r="A9061" s="255"/>
    </row>
    <row r="9062" customFormat="1" spans="1:1">
      <c r="A9062" s="255"/>
    </row>
    <row r="9063" customFormat="1" spans="1:1">
      <c r="A9063" s="255"/>
    </row>
    <row r="9064" customFormat="1" spans="1:1">
      <c r="A9064" s="255"/>
    </row>
    <row r="9065" customFormat="1" spans="1:1">
      <c r="A9065" s="255"/>
    </row>
    <row r="9066" customFormat="1" spans="1:1">
      <c r="A9066" s="255"/>
    </row>
    <row r="9067" customFormat="1" spans="1:1">
      <c r="A9067" s="255"/>
    </row>
    <row r="9068" customFormat="1" spans="1:1">
      <c r="A9068" s="255"/>
    </row>
    <row r="9069" customFormat="1" spans="1:1">
      <c r="A9069" s="255"/>
    </row>
    <row r="9070" customFormat="1" spans="1:1">
      <c r="A9070" s="255"/>
    </row>
    <row r="9071" customFormat="1" spans="1:1">
      <c r="A9071" s="255"/>
    </row>
    <row r="9072" customFormat="1" spans="1:1">
      <c r="A9072" s="255"/>
    </row>
    <row r="9073" customFormat="1" spans="1:1">
      <c r="A9073" s="255"/>
    </row>
    <row r="9074" customFormat="1" spans="1:1">
      <c r="A9074" s="255"/>
    </row>
    <row r="9075" customFormat="1" spans="1:1">
      <c r="A9075" s="255"/>
    </row>
    <row r="9076" customFormat="1" spans="1:1">
      <c r="A9076" s="255"/>
    </row>
    <row r="9077" customFormat="1" spans="1:1">
      <c r="A9077" s="255"/>
    </row>
    <row r="9078" customFormat="1" spans="1:1">
      <c r="A9078" s="255"/>
    </row>
    <row r="9079" customFormat="1" spans="1:1">
      <c r="A9079" s="255"/>
    </row>
    <row r="9080" customFormat="1" spans="1:1">
      <c r="A9080" s="255"/>
    </row>
    <row r="9081" customFormat="1" spans="1:1">
      <c r="A9081" s="255"/>
    </row>
    <row r="9082" customFormat="1" spans="1:1">
      <c r="A9082" s="255"/>
    </row>
    <row r="9083" customFormat="1" spans="1:1">
      <c r="A9083" s="255"/>
    </row>
    <row r="9084" customFormat="1" spans="1:1">
      <c r="A9084" s="255"/>
    </row>
    <row r="9085" customFormat="1" spans="1:1">
      <c r="A9085" s="255"/>
    </row>
    <row r="9086" customFormat="1" spans="1:1">
      <c r="A9086" s="255"/>
    </row>
    <row r="9087" customFormat="1" spans="1:1">
      <c r="A9087" s="255"/>
    </row>
    <row r="9088" customFormat="1" spans="1:1">
      <c r="A9088" s="255"/>
    </row>
    <row r="9089" customFormat="1" spans="1:1">
      <c r="A9089" s="255"/>
    </row>
    <row r="9090" customFormat="1" spans="1:1">
      <c r="A9090" s="255"/>
    </row>
    <row r="9091" customFormat="1" spans="1:1">
      <c r="A9091" s="255"/>
    </row>
    <row r="9092" customFormat="1" spans="1:1">
      <c r="A9092" s="255"/>
    </row>
    <row r="9093" customFormat="1" spans="1:1">
      <c r="A9093" s="255"/>
    </row>
    <row r="9094" customFormat="1" spans="1:1">
      <c r="A9094" s="255"/>
    </row>
    <row r="9095" customFormat="1" spans="1:1">
      <c r="A9095" s="255"/>
    </row>
    <row r="9096" customFormat="1" spans="1:1">
      <c r="A9096" s="255"/>
    </row>
    <row r="9097" customFormat="1" spans="1:1">
      <c r="A9097" s="255"/>
    </row>
    <row r="9098" customFormat="1" spans="1:1">
      <c r="A9098" s="255"/>
    </row>
    <row r="9099" customFormat="1" spans="1:1">
      <c r="A9099" s="255"/>
    </row>
    <row r="9100" customFormat="1" spans="1:1">
      <c r="A9100" s="255"/>
    </row>
    <row r="9101" customFormat="1" spans="1:1">
      <c r="A9101" s="255"/>
    </row>
    <row r="9102" customFormat="1" spans="1:1">
      <c r="A9102" s="255"/>
    </row>
    <row r="9103" customFormat="1" spans="1:1">
      <c r="A9103" s="255"/>
    </row>
    <row r="9104" customFormat="1" spans="1:1">
      <c r="A9104" s="255"/>
    </row>
    <row r="9105" customFormat="1" spans="1:1">
      <c r="A9105" s="255"/>
    </row>
    <row r="9106" customFormat="1" spans="1:1">
      <c r="A9106" s="255"/>
    </row>
    <row r="9107" customFormat="1" spans="1:1">
      <c r="A9107" s="255"/>
    </row>
    <row r="9108" customFormat="1" spans="1:1">
      <c r="A9108" s="255"/>
    </row>
    <row r="9109" customFormat="1" spans="1:1">
      <c r="A9109" s="255"/>
    </row>
    <row r="9110" customFormat="1" spans="1:1">
      <c r="A9110" s="255"/>
    </row>
    <row r="9111" customFormat="1" spans="1:1">
      <c r="A9111" s="255"/>
    </row>
    <row r="9112" customFormat="1" spans="1:1">
      <c r="A9112" s="255"/>
    </row>
    <row r="9113" customFormat="1" spans="1:1">
      <c r="A9113" s="255"/>
    </row>
    <row r="9114" customFormat="1" spans="1:1">
      <c r="A9114" s="255"/>
    </row>
    <row r="9115" customFormat="1" spans="1:1">
      <c r="A9115" s="255"/>
    </row>
    <row r="9116" customFormat="1" spans="1:1">
      <c r="A9116" s="255"/>
    </row>
    <row r="9117" customFormat="1" spans="1:1">
      <c r="A9117" s="255"/>
    </row>
    <row r="9118" customFormat="1" spans="1:1">
      <c r="A9118" s="255"/>
    </row>
    <row r="9119" customFormat="1" spans="1:1">
      <c r="A9119" s="255"/>
    </row>
    <row r="9120" customFormat="1" spans="1:1">
      <c r="A9120" s="255"/>
    </row>
    <row r="9121" customFormat="1" spans="1:1">
      <c r="A9121" s="255"/>
    </row>
    <row r="9122" customFormat="1" spans="1:1">
      <c r="A9122" s="255"/>
    </row>
    <row r="9123" customFormat="1" spans="1:1">
      <c r="A9123" s="255"/>
    </row>
    <row r="9124" customFormat="1" spans="1:1">
      <c r="A9124" s="255"/>
    </row>
    <row r="9125" customFormat="1" spans="1:1">
      <c r="A9125" s="255"/>
    </row>
    <row r="9126" customFormat="1" spans="1:1">
      <c r="A9126" s="255"/>
    </row>
    <row r="9127" customFormat="1" spans="1:1">
      <c r="A9127" s="255"/>
    </row>
    <row r="9128" customFormat="1" spans="1:1">
      <c r="A9128" s="255"/>
    </row>
    <row r="9129" customFormat="1" spans="1:1">
      <c r="A9129" s="255"/>
    </row>
    <row r="9130" customFormat="1" spans="1:1">
      <c r="A9130" s="255"/>
    </row>
    <row r="9131" customFormat="1" spans="1:1">
      <c r="A9131" s="255"/>
    </row>
    <row r="9132" customFormat="1" spans="1:1">
      <c r="A9132" s="255"/>
    </row>
    <row r="9133" customFormat="1" spans="1:1">
      <c r="A9133" s="255"/>
    </row>
    <row r="9134" customFormat="1" spans="1:1">
      <c r="A9134" s="255"/>
    </row>
    <row r="9135" customFormat="1" spans="1:1">
      <c r="A9135" s="255"/>
    </row>
    <row r="9136" customFormat="1" spans="1:1">
      <c r="A9136" s="255"/>
    </row>
    <row r="9137" customFormat="1" spans="1:1">
      <c r="A9137" s="255"/>
    </row>
    <row r="9138" customFormat="1" spans="1:1">
      <c r="A9138" s="255"/>
    </row>
    <row r="9139" customFormat="1" spans="1:1">
      <c r="A9139" s="255"/>
    </row>
    <row r="9140" customFormat="1" spans="1:1">
      <c r="A9140" s="255"/>
    </row>
    <row r="9141" customFormat="1" spans="1:1">
      <c r="A9141" s="255"/>
    </row>
    <row r="9142" customFormat="1" spans="1:1">
      <c r="A9142" s="255"/>
    </row>
    <row r="9143" customFormat="1" spans="1:1">
      <c r="A9143" s="255"/>
    </row>
    <row r="9144" customFormat="1" spans="1:1">
      <c r="A9144" s="255"/>
    </row>
    <row r="9145" customFormat="1" spans="1:1">
      <c r="A9145" s="255"/>
    </row>
    <row r="9146" customFormat="1" spans="1:1">
      <c r="A9146" s="255"/>
    </row>
    <row r="9147" customFormat="1" spans="1:1">
      <c r="A9147" s="255"/>
    </row>
    <row r="9148" customFormat="1" spans="1:1">
      <c r="A9148" s="255"/>
    </row>
    <row r="9149" customFormat="1" spans="1:1">
      <c r="A9149" s="255"/>
    </row>
    <row r="9150" customFormat="1" spans="1:1">
      <c r="A9150" s="255"/>
    </row>
    <row r="9151" customFormat="1" spans="1:1">
      <c r="A9151" s="255"/>
    </row>
    <row r="9152" customFormat="1" spans="1:1">
      <c r="A9152" s="255"/>
    </row>
    <row r="9153" customFormat="1" spans="1:1">
      <c r="A9153" s="255"/>
    </row>
    <row r="9154" customFormat="1" spans="1:1">
      <c r="A9154" s="255"/>
    </row>
    <row r="9155" customFormat="1" spans="1:1">
      <c r="A9155" s="255"/>
    </row>
    <row r="9156" customFormat="1" spans="1:1">
      <c r="A9156" s="255"/>
    </row>
    <row r="9157" customFormat="1" spans="1:1">
      <c r="A9157" s="255"/>
    </row>
    <row r="9158" customFormat="1" spans="1:1">
      <c r="A9158" s="255"/>
    </row>
    <row r="9159" customFormat="1" spans="1:1">
      <c r="A9159" s="255"/>
    </row>
    <row r="9160" customFormat="1" spans="1:1">
      <c r="A9160" s="255"/>
    </row>
    <row r="9161" customFormat="1" spans="1:1">
      <c r="A9161" s="255"/>
    </row>
    <row r="9162" customFormat="1" spans="1:1">
      <c r="A9162" s="255"/>
    </row>
    <row r="9163" customFormat="1" spans="1:1">
      <c r="A9163" s="255"/>
    </row>
    <row r="9164" customFormat="1" spans="1:1">
      <c r="A9164" s="255"/>
    </row>
    <row r="9165" customFormat="1" spans="1:1">
      <c r="A9165" s="255"/>
    </row>
    <row r="9166" customFormat="1" spans="1:1">
      <c r="A9166" s="255"/>
    </row>
    <row r="9167" customFormat="1" spans="1:1">
      <c r="A9167" s="255"/>
    </row>
    <row r="9168" customFormat="1" spans="1:1">
      <c r="A9168" s="255"/>
    </row>
    <row r="9169" customFormat="1" spans="1:1">
      <c r="A9169" s="255"/>
    </row>
    <row r="9170" customFormat="1" spans="1:1">
      <c r="A9170" s="255"/>
    </row>
    <row r="9171" customFormat="1" spans="1:1">
      <c r="A9171" s="255"/>
    </row>
    <row r="9172" customFormat="1" spans="1:1">
      <c r="A9172" s="255"/>
    </row>
    <row r="9173" customFormat="1" spans="1:1">
      <c r="A9173" s="255"/>
    </row>
    <row r="9174" customFormat="1" spans="1:1">
      <c r="A9174" s="255"/>
    </row>
    <row r="9175" customFormat="1" spans="1:1">
      <c r="A9175" s="255"/>
    </row>
    <row r="9176" customFormat="1" spans="1:1">
      <c r="A9176" s="255"/>
    </row>
    <row r="9177" customFormat="1" spans="1:1">
      <c r="A9177" s="255"/>
    </row>
    <row r="9178" customFormat="1" spans="1:1">
      <c r="A9178" s="255"/>
    </row>
    <row r="9179" customFormat="1" spans="1:1">
      <c r="A9179" s="255"/>
    </row>
    <row r="9180" customFormat="1" spans="1:1">
      <c r="A9180" s="255"/>
    </row>
    <row r="9181" customFormat="1" spans="1:1">
      <c r="A9181" s="255"/>
    </row>
    <row r="9182" customFormat="1" spans="1:1">
      <c r="A9182" s="255"/>
    </row>
    <row r="9183" customFormat="1" spans="1:1">
      <c r="A9183" s="255"/>
    </row>
    <row r="9184" customFormat="1" spans="1:1">
      <c r="A9184" s="255"/>
    </row>
    <row r="9185" customFormat="1" spans="1:1">
      <c r="A9185" s="255"/>
    </row>
    <row r="9186" customFormat="1" spans="1:1">
      <c r="A9186" s="255"/>
    </row>
    <row r="9187" customFormat="1" spans="1:1">
      <c r="A9187" s="255"/>
    </row>
    <row r="9188" customFormat="1" spans="1:1">
      <c r="A9188" s="255"/>
    </row>
    <row r="9189" customFormat="1" spans="1:1">
      <c r="A9189" s="255"/>
    </row>
    <row r="9190" customFormat="1" spans="1:1">
      <c r="A9190" s="255"/>
    </row>
    <row r="9191" customFormat="1" spans="1:1">
      <c r="A9191" s="255"/>
    </row>
    <row r="9192" customFormat="1" spans="1:1">
      <c r="A9192" s="255"/>
    </row>
    <row r="9193" customFormat="1" spans="1:1">
      <c r="A9193" s="255"/>
    </row>
    <row r="9194" customFormat="1" spans="1:1">
      <c r="A9194" s="255"/>
    </row>
    <row r="9195" customFormat="1" spans="1:1">
      <c r="A9195" s="255"/>
    </row>
    <row r="9196" customFormat="1" spans="1:1">
      <c r="A9196" s="255"/>
    </row>
    <row r="9197" customFormat="1" spans="1:1">
      <c r="A9197" s="255"/>
    </row>
    <row r="9198" customFormat="1" spans="1:1">
      <c r="A9198" s="255"/>
    </row>
    <row r="9199" customFormat="1" spans="1:1">
      <c r="A9199" s="255"/>
    </row>
    <row r="9200" customFormat="1" spans="1:1">
      <c r="A9200" s="255"/>
    </row>
    <row r="9201" customFormat="1" spans="1:1">
      <c r="A9201" s="255"/>
    </row>
    <row r="9202" customFormat="1" spans="1:1">
      <c r="A9202" s="255"/>
    </row>
    <row r="9203" customFormat="1" spans="1:1">
      <c r="A9203" s="255"/>
    </row>
    <row r="9204" customFormat="1" spans="1:1">
      <c r="A9204" s="255"/>
    </row>
    <row r="9205" customFormat="1" spans="1:1">
      <c r="A9205" s="255"/>
    </row>
    <row r="9206" customFormat="1" spans="1:1">
      <c r="A9206" s="255"/>
    </row>
    <row r="9207" customFormat="1" spans="1:1">
      <c r="A9207" s="255"/>
    </row>
    <row r="9208" customFormat="1" spans="1:1">
      <c r="A9208" s="255"/>
    </row>
    <row r="9209" customFormat="1" spans="1:1">
      <c r="A9209" s="255"/>
    </row>
    <row r="9210" customFormat="1" spans="1:1">
      <c r="A9210" s="255"/>
    </row>
    <row r="9211" customFormat="1" spans="1:1">
      <c r="A9211" s="255"/>
    </row>
    <row r="9212" customFormat="1" spans="1:1">
      <c r="A9212" s="255"/>
    </row>
    <row r="9213" customFormat="1" spans="1:1">
      <c r="A9213" s="255"/>
    </row>
    <row r="9214" customFormat="1" spans="1:1">
      <c r="A9214" s="255"/>
    </row>
    <row r="9215" customFormat="1" spans="1:1">
      <c r="A9215" s="255"/>
    </row>
    <row r="9216" customFormat="1" spans="1:1">
      <c r="A9216" s="255"/>
    </row>
    <row r="9217" customFormat="1" spans="1:1">
      <c r="A9217" s="255"/>
    </row>
    <row r="9218" customFormat="1" spans="1:1">
      <c r="A9218" s="255"/>
    </row>
    <row r="9219" customFormat="1" spans="1:1">
      <c r="A9219" s="255"/>
    </row>
    <row r="9220" customFormat="1" spans="1:1">
      <c r="A9220" s="255"/>
    </row>
    <row r="9221" customFormat="1" spans="1:1">
      <c r="A9221" s="255"/>
    </row>
    <row r="9222" customFormat="1" spans="1:1">
      <c r="A9222" s="255"/>
    </row>
    <row r="9223" customFormat="1" spans="1:1">
      <c r="A9223" s="255"/>
    </row>
    <row r="9224" customFormat="1" spans="1:1">
      <c r="A9224" s="255"/>
    </row>
    <row r="9225" customFormat="1" spans="1:1">
      <c r="A9225" s="255"/>
    </row>
    <row r="9226" customFormat="1" spans="1:1">
      <c r="A9226" s="255"/>
    </row>
    <row r="9227" customFormat="1" spans="1:1">
      <c r="A9227" s="255"/>
    </row>
    <row r="9228" customFormat="1" spans="1:1">
      <c r="A9228" s="255"/>
    </row>
    <row r="9229" customFormat="1" spans="1:1">
      <c r="A9229" s="255"/>
    </row>
    <row r="9230" customFormat="1" spans="1:1">
      <c r="A9230" s="255"/>
    </row>
    <row r="9231" customFormat="1" spans="1:1">
      <c r="A9231" s="255"/>
    </row>
    <row r="9232" customFormat="1" spans="1:1">
      <c r="A9232" s="255"/>
    </row>
    <row r="9233" customFormat="1" spans="1:1">
      <c r="A9233" s="255"/>
    </row>
    <row r="9234" customFormat="1" spans="1:1">
      <c r="A9234" s="255"/>
    </row>
    <row r="9235" customFormat="1" spans="1:1">
      <c r="A9235" s="255"/>
    </row>
    <row r="9236" customFormat="1" spans="1:1">
      <c r="A9236" s="255"/>
    </row>
    <row r="9237" customFormat="1" spans="1:1">
      <c r="A9237" s="255"/>
    </row>
    <row r="9238" customFormat="1" spans="1:1">
      <c r="A9238" s="255"/>
    </row>
    <row r="9239" customFormat="1" spans="1:1">
      <c r="A9239" s="255"/>
    </row>
    <row r="9240" customFormat="1" spans="1:1">
      <c r="A9240" s="255"/>
    </row>
    <row r="9241" customFormat="1" spans="1:1">
      <c r="A9241" s="255"/>
    </row>
    <row r="9242" customFormat="1" spans="1:1">
      <c r="A9242" s="255"/>
    </row>
    <row r="9243" customFormat="1" spans="1:1">
      <c r="A9243" s="255"/>
    </row>
    <row r="9244" customFormat="1" spans="1:1">
      <c r="A9244" s="255"/>
    </row>
    <row r="9245" customFormat="1" spans="1:1">
      <c r="A9245" s="255"/>
    </row>
    <row r="9246" customFormat="1" spans="1:1">
      <c r="A9246" s="255"/>
    </row>
    <row r="9247" customFormat="1" spans="1:1">
      <c r="A9247" s="255"/>
    </row>
    <row r="9248" customFormat="1" spans="1:1">
      <c r="A9248" s="255"/>
    </row>
    <row r="9249" customFormat="1" spans="1:1">
      <c r="A9249" s="255"/>
    </row>
    <row r="9250" customFormat="1" spans="1:1">
      <c r="A9250" s="255"/>
    </row>
    <row r="9251" customFormat="1" spans="1:1">
      <c r="A9251" s="255"/>
    </row>
    <row r="9252" customFormat="1" spans="1:1">
      <c r="A9252" s="255"/>
    </row>
    <row r="9253" customFormat="1" spans="1:1">
      <c r="A9253" s="255"/>
    </row>
    <row r="9254" customFormat="1" spans="1:1">
      <c r="A9254" s="255"/>
    </row>
    <row r="9255" customFormat="1" spans="1:1">
      <c r="A9255" s="255"/>
    </row>
    <row r="9256" customFormat="1" spans="1:1">
      <c r="A9256" s="255"/>
    </row>
    <row r="9257" customFormat="1" spans="1:1">
      <c r="A9257" s="255"/>
    </row>
    <row r="9258" customFormat="1" spans="1:1">
      <c r="A9258" s="255"/>
    </row>
    <row r="9259" customFormat="1" spans="1:1">
      <c r="A9259" s="255"/>
    </row>
    <row r="9260" customFormat="1" spans="1:1">
      <c r="A9260" s="255"/>
    </row>
    <row r="9261" customFormat="1" spans="1:1">
      <c r="A9261" s="255"/>
    </row>
    <row r="9262" customFormat="1" spans="1:1">
      <c r="A9262" s="255"/>
    </row>
    <row r="9263" customFormat="1" spans="1:1">
      <c r="A9263" s="255"/>
    </row>
    <row r="9264" customFormat="1" spans="1:1">
      <c r="A9264" s="255"/>
    </row>
    <row r="9265" customFormat="1" spans="1:1">
      <c r="A9265" s="255"/>
    </row>
    <row r="9266" customFormat="1" spans="1:1">
      <c r="A9266" s="255"/>
    </row>
    <row r="9267" customFormat="1" spans="1:1">
      <c r="A9267" s="255"/>
    </row>
    <row r="9268" customFormat="1" spans="1:1">
      <c r="A9268" s="255"/>
    </row>
    <row r="9269" customFormat="1" spans="1:1">
      <c r="A9269" s="255"/>
    </row>
    <row r="9270" customFormat="1" spans="1:1">
      <c r="A9270" s="255"/>
    </row>
    <row r="9271" customFormat="1" spans="1:1">
      <c r="A9271" s="255"/>
    </row>
    <row r="9272" customFormat="1" spans="1:1">
      <c r="A9272" s="255"/>
    </row>
    <row r="9273" customFormat="1" spans="1:1">
      <c r="A9273" s="255"/>
    </row>
    <row r="9274" customFormat="1" spans="1:1">
      <c r="A9274" s="255"/>
    </row>
    <row r="9275" customFormat="1" spans="1:1">
      <c r="A9275" s="255"/>
    </row>
    <row r="9276" customFormat="1" spans="1:1">
      <c r="A9276" s="255"/>
    </row>
    <row r="9277" customFormat="1" spans="1:1">
      <c r="A9277" s="255"/>
    </row>
    <row r="9278" customFormat="1" spans="1:1">
      <c r="A9278" s="255"/>
    </row>
    <row r="9279" customFormat="1" spans="1:1">
      <c r="A9279" s="255"/>
    </row>
    <row r="9280" customFormat="1" spans="1:1">
      <c r="A9280" s="255"/>
    </row>
    <row r="9281" customFormat="1" spans="1:1">
      <c r="A9281" s="255"/>
    </row>
    <row r="9282" customFormat="1" spans="1:1">
      <c r="A9282" s="255"/>
    </row>
    <row r="9283" customFormat="1" spans="1:1">
      <c r="A9283" s="255"/>
    </row>
    <row r="9284" customFormat="1" spans="1:1">
      <c r="A9284" s="255"/>
    </row>
    <row r="9285" customFormat="1" spans="1:1">
      <c r="A9285" s="255"/>
    </row>
    <row r="9286" customFormat="1" spans="1:1">
      <c r="A9286" s="255"/>
    </row>
    <row r="9287" customFormat="1" spans="1:1">
      <c r="A9287" s="255"/>
    </row>
    <row r="9288" customFormat="1" spans="1:1">
      <c r="A9288" s="255"/>
    </row>
    <row r="9289" customFormat="1" spans="1:1">
      <c r="A9289" s="255"/>
    </row>
    <row r="9290" customFormat="1" spans="1:1">
      <c r="A9290" s="255"/>
    </row>
    <row r="9291" customFormat="1" spans="1:1">
      <c r="A9291" s="255"/>
    </row>
    <row r="9292" customFormat="1" spans="1:1">
      <c r="A9292" s="255"/>
    </row>
    <row r="9293" customFormat="1" spans="1:1">
      <c r="A9293" s="255"/>
    </row>
    <row r="9294" customFormat="1" spans="1:1">
      <c r="A9294" s="255"/>
    </row>
    <row r="9295" customFormat="1" spans="1:1">
      <c r="A9295" s="255"/>
    </row>
    <row r="9296" customFormat="1" spans="1:1">
      <c r="A9296" s="255"/>
    </row>
    <row r="9297" customFormat="1" spans="1:1">
      <c r="A9297" s="255"/>
    </row>
    <row r="9298" customFormat="1" spans="1:1">
      <c r="A9298" s="255"/>
    </row>
    <row r="9299" customFormat="1" spans="1:1">
      <c r="A9299" s="255"/>
    </row>
    <row r="9300" customFormat="1" spans="1:1">
      <c r="A9300" s="255"/>
    </row>
    <row r="9301" customFormat="1" spans="1:1">
      <c r="A9301" s="255"/>
    </row>
    <row r="9302" customFormat="1" spans="1:1">
      <c r="A9302" s="255"/>
    </row>
    <row r="9303" customFormat="1" spans="1:1">
      <c r="A9303" s="255"/>
    </row>
    <row r="9304" customFormat="1" spans="1:1">
      <c r="A9304" s="255"/>
    </row>
    <row r="9305" customFormat="1" spans="1:1">
      <c r="A9305" s="255"/>
    </row>
    <row r="9306" customFormat="1" spans="1:1">
      <c r="A9306" s="255"/>
    </row>
    <row r="9307" customFormat="1" spans="1:1">
      <c r="A9307" s="255"/>
    </row>
    <row r="9308" customFormat="1" spans="1:1">
      <c r="A9308" s="255"/>
    </row>
    <row r="9309" customFormat="1" spans="1:1">
      <c r="A9309" s="255"/>
    </row>
    <row r="9310" customFormat="1" spans="1:1">
      <c r="A9310" s="255"/>
    </row>
    <row r="9311" customFormat="1" spans="1:1">
      <c r="A9311" s="255"/>
    </row>
    <row r="9312" customFormat="1" spans="1:1">
      <c r="A9312" s="255"/>
    </row>
    <row r="9313" customFormat="1" spans="1:1">
      <c r="A9313" s="255"/>
    </row>
    <row r="9314" customFormat="1" spans="1:1">
      <c r="A9314" s="255"/>
    </row>
    <row r="9315" customFormat="1" spans="1:1">
      <c r="A9315" s="255"/>
    </row>
    <row r="9316" customFormat="1" spans="1:1">
      <c r="A9316" s="255"/>
    </row>
    <row r="9317" customFormat="1" spans="1:1">
      <c r="A9317" s="255"/>
    </row>
    <row r="9318" customFormat="1" spans="1:1">
      <c r="A9318" s="255"/>
    </row>
    <row r="9319" customFormat="1" spans="1:1">
      <c r="A9319" s="255"/>
    </row>
    <row r="9320" customFormat="1" spans="1:1">
      <c r="A9320" s="255"/>
    </row>
    <row r="9321" customFormat="1" spans="1:1">
      <c r="A9321" s="255"/>
    </row>
    <row r="9322" customFormat="1" spans="1:1">
      <c r="A9322" s="255"/>
    </row>
    <row r="9323" customFormat="1" spans="1:1">
      <c r="A9323" s="255"/>
    </row>
    <row r="9324" customFormat="1" spans="1:1">
      <c r="A9324" s="255"/>
    </row>
    <row r="9325" customFormat="1" spans="1:1">
      <c r="A9325" s="255"/>
    </row>
    <row r="9326" customFormat="1" spans="1:1">
      <c r="A9326" s="255"/>
    </row>
    <row r="9327" customFormat="1" spans="1:1">
      <c r="A9327" s="255"/>
    </row>
    <row r="9328" customFormat="1" spans="1:1">
      <c r="A9328" s="255"/>
    </row>
    <row r="9329" customFormat="1" spans="1:1">
      <c r="A9329" s="255"/>
    </row>
    <row r="9330" customFormat="1" spans="1:1">
      <c r="A9330" s="255"/>
    </row>
    <row r="9331" customFormat="1" spans="1:1">
      <c r="A9331" s="255"/>
    </row>
    <row r="9332" customFormat="1" spans="1:1">
      <c r="A9332" s="255"/>
    </row>
    <row r="9333" customFormat="1" spans="1:1">
      <c r="A9333" s="255"/>
    </row>
    <row r="9334" customFormat="1" spans="1:1">
      <c r="A9334" s="255"/>
    </row>
    <row r="9335" customFormat="1" spans="1:1">
      <c r="A9335" s="255"/>
    </row>
    <row r="9336" customFormat="1" spans="1:1">
      <c r="A9336" s="255"/>
    </row>
    <row r="9337" customFormat="1" spans="1:1">
      <c r="A9337" s="255"/>
    </row>
    <row r="9338" customFormat="1" spans="1:1">
      <c r="A9338" s="255"/>
    </row>
    <row r="9339" customFormat="1" spans="1:1">
      <c r="A9339" s="255"/>
    </row>
    <row r="9340" customFormat="1" spans="1:1">
      <c r="A9340" s="255"/>
    </row>
    <row r="9341" customFormat="1" spans="1:1">
      <c r="A9341" s="255"/>
    </row>
    <row r="9342" customFormat="1" spans="1:1">
      <c r="A9342" s="255"/>
    </row>
    <row r="9343" customFormat="1" spans="1:1">
      <c r="A9343" s="255"/>
    </row>
    <row r="9344" customFormat="1" spans="1:1">
      <c r="A9344" s="255"/>
    </row>
    <row r="9345" customFormat="1" spans="1:1">
      <c r="A9345" s="255"/>
    </row>
    <row r="9346" customFormat="1" spans="1:1">
      <c r="A9346" s="255"/>
    </row>
    <row r="9347" customFormat="1" spans="1:1">
      <c r="A9347" s="255"/>
    </row>
    <row r="9348" customFormat="1" spans="1:1">
      <c r="A9348" s="255"/>
    </row>
    <row r="9349" customFormat="1" spans="1:1">
      <c r="A9349" s="255"/>
    </row>
    <row r="9350" customFormat="1" spans="1:1">
      <c r="A9350" s="255"/>
    </row>
    <row r="9351" customFormat="1" spans="1:1">
      <c r="A9351" s="255"/>
    </row>
    <row r="9352" customFormat="1" spans="1:1">
      <c r="A9352" s="255"/>
    </row>
    <row r="9353" customFormat="1" spans="1:1">
      <c r="A9353" s="255"/>
    </row>
    <row r="9354" customFormat="1" spans="1:1">
      <c r="A9354" s="255"/>
    </row>
    <row r="9355" customFormat="1" spans="1:1">
      <c r="A9355" s="255"/>
    </row>
    <row r="9356" customFormat="1" spans="1:1">
      <c r="A9356" s="255"/>
    </row>
    <row r="9357" customFormat="1" spans="1:1">
      <c r="A9357" s="255"/>
    </row>
    <row r="9358" customFormat="1" spans="1:1">
      <c r="A9358" s="255"/>
    </row>
    <row r="9359" customFormat="1" spans="1:1">
      <c r="A9359" s="255"/>
    </row>
    <row r="9360" customFormat="1" spans="1:1">
      <c r="A9360" s="255"/>
    </row>
    <row r="9361" customFormat="1" spans="1:1">
      <c r="A9361" s="255"/>
    </row>
    <row r="9362" customFormat="1" spans="1:1">
      <c r="A9362" s="255"/>
    </row>
    <row r="9363" customFormat="1" spans="1:1">
      <c r="A9363" s="255"/>
    </row>
    <row r="9364" customFormat="1" spans="1:1">
      <c r="A9364" s="255"/>
    </row>
    <row r="9365" customFormat="1" spans="1:1">
      <c r="A9365" s="255"/>
    </row>
    <row r="9366" customFormat="1" spans="1:1">
      <c r="A9366" s="255"/>
    </row>
    <row r="9367" customFormat="1" spans="1:1">
      <c r="A9367" s="255"/>
    </row>
    <row r="9368" customFormat="1" spans="1:1">
      <c r="A9368" s="255"/>
    </row>
    <row r="9369" customFormat="1" spans="1:1">
      <c r="A9369" s="255"/>
    </row>
    <row r="9370" customFormat="1" spans="1:1">
      <c r="A9370" s="255"/>
    </row>
    <row r="9371" customFormat="1" spans="1:1">
      <c r="A9371" s="255"/>
    </row>
    <row r="9372" customFormat="1" spans="1:1">
      <c r="A9372" s="255"/>
    </row>
    <row r="9373" customFormat="1" spans="1:1">
      <c r="A9373" s="255"/>
    </row>
    <row r="9374" customFormat="1" spans="1:1">
      <c r="A9374" s="255"/>
    </row>
    <row r="9375" customFormat="1" spans="1:1">
      <c r="A9375" s="255"/>
    </row>
    <row r="9376" customFormat="1" spans="1:1">
      <c r="A9376" s="255"/>
    </row>
    <row r="9377" customFormat="1" spans="1:1">
      <c r="A9377" s="255"/>
    </row>
    <row r="9378" customFormat="1" spans="1:1">
      <c r="A9378" s="255"/>
    </row>
    <row r="9379" customFormat="1" spans="1:1">
      <c r="A9379" s="255"/>
    </row>
    <row r="9380" customFormat="1" spans="1:1">
      <c r="A9380" s="255"/>
    </row>
    <row r="9381" customFormat="1" spans="1:1">
      <c r="A9381" s="255"/>
    </row>
    <row r="9382" customFormat="1" spans="1:1">
      <c r="A9382" s="255"/>
    </row>
    <row r="9383" customFormat="1" spans="1:1">
      <c r="A9383" s="255"/>
    </row>
    <row r="9384" customFormat="1" spans="1:1">
      <c r="A9384" s="255"/>
    </row>
    <row r="9385" customFormat="1" spans="1:1">
      <c r="A9385" s="255"/>
    </row>
    <row r="9386" customFormat="1" spans="1:1">
      <c r="A9386" s="255"/>
    </row>
    <row r="9387" customFormat="1" spans="1:1">
      <c r="A9387" s="255"/>
    </row>
    <row r="9388" customFormat="1" spans="1:1">
      <c r="A9388" s="255"/>
    </row>
    <row r="9389" customFormat="1" spans="1:1">
      <c r="A9389" s="255"/>
    </row>
    <row r="9390" customFormat="1" spans="1:1">
      <c r="A9390" s="255"/>
    </row>
    <row r="9391" customFormat="1" spans="1:1">
      <c r="A9391" s="255"/>
    </row>
    <row r="9392" customFormat="1" spans="1:1">
      <c r="A9392" s="255"/>
    </row>
    <row r="9393" customFormat="1" spans="1:1">
      <c r="A9393" s="255"/>
    </row>
    <row r="9394" customFormat="1" spans="1:1">
      <c r="A9394" s="255"/>
    </row>
    <row r="9395" customFormat="1" spans="1:1">
      <c r="A9395" s="255"/>
    </row>
    <row r="9396" customFormat="1" spans="1:1">
      <c r="A9396" s="255"/>
    </row>
    <row r="9397" customFormat="1" spans="1:1">
      <c r="A9397" s="255"/>
    </row>
    <row r="9398" customFormat="1" spans="1:1">
      <c r="A9398" s="255"/>
    </row>
    <row r="9399" customFormat="1" spans="1:1">
      <c r="A9399" s="255"/>
    </row>
    <row r="9400" customFormat="1" spans="1:1">
      <c r="A9400" s="255"/>
    </row>
    <row r="9401" customFormat="1" spans="1:1">
      <c r="A9401" s="255"/>
    </row>
    <row r="9402" customFormat="1" spans="1:1">
      <c r="A9402" s="255"/>
    </row>
    <row r="9403" customFormat="1" spans="1:1">
      <c r="A9403" s="255"/>
    </row>
    <row r="9404" customFormat="1" spans="1:1">
      <c r="A9404" s="255"/>
    </row>
    <row r="9405" customFormat="1" spans="1:1">
      <c r="A9405" s="255"/>
    </row>
    <row r="9406" customFormat="1" spans="1:1">
      <c r="A9406" s="255"/>
    </row>
    <row r="9407" customFormat="1" spans="1:1">
      <c r="A9407" s="255"/>
    </row>
    <row r="9408" customFormat="1" spans="1:1">
      <c r="A9408" s="255"/>
    </row>
    <row r="9409" customFormat="1" spans="1:1">
      <c r="A9409" s="255"/>
    </row>
    <row r="9410" customFormat="1" spans="1:1">
      <c r="A9410" s="255"/>
    </row>
    <row r="9411" customFormat="1" spans="1:1">
      <c r="A9411" s="255"/>
    </row>
    <row r="9412" customFormat="1" spans="1:1">
      <c r="A9412" s="255"/>
    </row>
    <row r="9413" customFormat="1" spans="1:1">
      <c r="A9413" s="255"/>
    </row>
    <row r="9414" customFormat="1" spans="1:1">
      <c r="A9414" s="255"/>
    </row>
    <row r="9415" customFormat="1" spans="1:1">
      <c r="A9415" s="255"/>
    </row>
    <row r="9416" customFormat="1" spans="1:1">
      <c r="A9416" s="255"/>
    </row>
    <row r="9417" customFormat="1" spans="1:1">
      <c r="A9417" s="255"/>
    </row>
    <row r="9418" customFormat="1" spans="1:1">
      <c r="A9418" s="255"/>
    </row>
    <row r="9419" customFormat="1" spans="1:1">
      <c r="A9419" s="255"/>
    </row>
    <row r="9420" customFormat="1" spans="1:1">
      <c r="A9420" s="255"/>
    </row>
    <row r="9421" customFormat="1" spans="1:1">
      <c r="A9421" s="255"/>
    </row>
    <row r="9422" customFormat="1" spans="1:1">
      <c r="A9422" s="255"/>
    </row>
    <row r="9423" customFormat="1" spans="1:1">
      <c r="A9423" s="255"/>
    </row>
    <row r="9424" customFormat="1" spans="1:1">
      <c r="A9424" s="255"/>
    </row>
    <row r="9425" customFormat="1" spans="1:1">
      <c r="A9425" s="255"/>
    </row>
    <row r="9426" customFormat="1" spans="1:1">
      <c r="A9426" s="255"/>
    </row>
    <row r="9427" customFormat="1" spans="1:1">
      <c r="A9427" s="255"/>
    </row>
    <row r="9428" customFormat="1" spans="1:1">
      <c r="A9428" s="255"/>
    </row>
    <row r="9429" customFormat="1" spans="1:1">
      <c r="A9429" s="255"/>
    </row>
    <row r="9430" customFormat="1" spans="1:1">
      <c r="A9430" s="255"/>
    </row>
    <row r="9431" customFormat="1" spans="1:1">
      <c r="A9431" s="255"/>
    </row>
    <row r="9432" customFormat="1" spans="1:1">
      <c r="A9432" s="255"/>
    </row>
    <row r="9433" customFormat="1" spans="1:1">
      <c r="A9433" s="255"/>
    </row>
    <row r="9434" customFormat="1" spans="1:1">
      <c r="A9434" s="255"/>
    </row>
    <row r="9435" customFormat="1" spans="1:1">
      <c r="A9435" s="255"/>
    </row>
    <row r="9436" customFormat="1" spans="1:1">
      <c r="A9436" s="255"/>
    </row>
    <row r="9437" customFormat="1" spans="1:1">
      <c r="A9437" s="255"/>
    </row>
    <row r="9438" customFormat="1" spans="1:1">
      <c r="A9438" s="255"/>
    </row>
    <row r="9439" customFormat="1" spans="1:1">
      <c r="A9439" s="255"/>
    </row>
    <row r="9440" customFormat="1" spans="1:1">
      <c r="A9440" s="255"/>
    </row>
    <row r="9441" customFormat="1" spans="1:1">
      <c r="A9441" s="255"/>
    </row>
    <row r="9442" customFormat="1" spans="1:1">
      <c r="A9442" s="255"/>
    </row>
    <row r="9443" customFormat="1" spans="1:1">
      <c r="A9443" s="255"/>
    </row>
    <row r="9444" customFormat="1" spans="1:1">
      <c r="A9444" s="255"/>
    </row>
    <row r="9445" customFormat="1" spans="1:1">
      <c r="A9445" s="255"/>
    </row>
    <row r="9446" customFormat="1" spans="1:1">
      <c r="A9446" s="255"/>
    </row>
    <row r="9447" customFormat="1" spans="1:1">
      <c r="A9447" s="255"/>
    </row>
    <row r="9448" customFormat="1" spans="1:1">
      <c r="A9448" s="255"/>
    </row>
    <row r="9449" customFormat="1" spans="1:1">
      <c r="A9449" s="255"/>
    </row>
    <row r="9450" customFormat="1" spans="1:1">
      <c r="A9450" s="255"/>
    </row>
    <row r="9451" customFormat="1" spans="1:1">
      <c r="A9451" s="255"/>
    </row>
    <row r="9452" customFormat="1" spans="1:1">
      <c r="A9452" s="255"/>
    </row>
    <row r="9453" customFormat="1" spans="1:1">
      <c r="A9453" s="255"/>
    </row>
    <row r="9454" customFormat="1" spans="1:1">
      <c r="A9454" s="255"/>
    </row>
    <row r="9455" customFormat="1" spans="1:1">
      <c r="A9455" s="255"/>
    </row>
    <row r="9456" customFormat="1" spans="1:1">
      <c r="A9456" s="255"/>
    </row>
    <row r="9457" customFormat="1" spans="1:1">
      <c r="A9457" s="255"/>
    </row>
    <row r="9458" customFormat="1" spans="1:1">
      <c r="A9458" s="255"/>
    </row>
    <row r="9459" customFormat="1" spans="1:1">
      <c r="A9459" s="255"/>
    </row>
    <row r="9460" customFormat="1" spans="1:1">
      <c r="A9460" s="255"/>
    </row>
    <row r="9461" customFormat="1" spans="1:1">
      <c r="A9461" s="255"/>
    </row>
    <row r="9462" customFormat="1" spans="1:1">
      <c r="A9462" s="255"/>
    </row>
    <row r="9463" customFormat="1" spans="1:1">
      <c r="A9463" s="255"/>
    </row>
    <row r="9464" customFormat="1" spans="1:1">
      <c r="A9464" s="255"/>
    </row>
    <row r="9465" customFormat="1" spans="1:1">
      <c r="A9465" s="255"/>
    </row>
    <row r="9466" customFormat="1" spans="1:1">
      <c r="A9466" s="255"/>
    </row>
    <row r="9467" customFormat="1" spans="1:1">
      <c r="A9467" s="255"/>
    </row>
    <row r="9468" customFormat="1" spans="1:1">
      <c r="A9468" s="255"/>
    </row>
    <row r="9469" customFormat="1" spans="1:1">
      <c r="A9469" s="255"/>
    </row>
    <row r="9470" customFormat="1" spans="1:1">
      <c r="A9470" s="255"/>
    </row>
    <row r="9471" customFormat="1" spans="1:1">
      <c r="A9471" s="255"/>
    </row>
    <row r="9472" customFormat="1" spans="1:1">
      <c r="A9472" s="255"/>
    </row>
    <row r="9473" customFormat="1" spans="1:1">
      <c r="A9473" s="255"/>
    </row>
    <row r="9474" customFormat="1" spans="1:1">
      <c r="A9474" s="255"/>
    </row>
    <row r="9475" customFormat="1" spans="1:1">
      <c r="A9475" s="255"/>
    </row>
    <row r="9476" customFormat="1" spans="1:1">
      <c r="A9476" s="255"/>
    </row>
    <row r="9477" customFormat="1" spans="1:1">
      <c r="A9477" s="255"/>
    </row>
    <row r="9478" customFormat="1" spans="1:1">
      <c r="A9478" s="255"/>
    </row>
    <row r="9479" customFormat="1" spans="1:1">
      <c r="A9479" s="255"/>
    </row>
    <row r="9480" customFormat="1" spans="1:1">
      <c r="A9480" s="255"/>
    </row>
    <row r="9481" customFormat="1" spans="1:1">
      <c r="A9481" s="255"/>
    </row>
    <row r="9482" customFormat="1" spans="1:1">
      <c r="A9482" s="255"/>
    </row>
    <row r="9483" customFormat="1" spans="1:1">
      <c r="A9483" s="255"/>
    </row>
    <row r="9484" customFormat="1" spans="1:1">
      <c r="A9484" s="255"/>
    </row>
    <row r="9485" customFormat="1" spans="1:1">
      <c r="A9485" s="255"/>
    </row>
    <row r="9486" customFormat="1" spans="1:1">
      <c r="A9486" s="255"/>
    </row>
    <row r="9487" customFormat="1" spans="1:1">
      <c r="A9487" s="255"/>
    </row>
    <row r="9488" customFormat="1" spans="1:1">
      <c r="A9488" s="255"/>
    </row>
    <row r="9489" customFormat="1" spans="1:1">
      <c r="A9489" s="255"/>
    </row>
    <row r="9490" customFormat="1" spans="1:1">
      <c r="A9490" s="255"/>
    </row>
    <row r="9491" customFormat="1" spans="1:1">
      <c r="A9491" s="255"/>
    </row>
    <row r="9492" customFormat="1" spans="1:1">
      <c r="A9492" s="255"/>
    </row>
    <row r="9493" customFormat="1" spans="1:1">
      <c r="A9493" s="255"/>
    </row>
    <row r="9494" customFormat="1" spans="1:1">
      <c r="A9494" s="255"/>
    </row>
    <row r="9495" customFormat="1" spans="1:1">
      <c r="A9495" s="255"/>
    </row>
    <row r="9496" customFormat="1" spans="1:1">
      <c r="A9496" s="255"/>
    </row>
    <row r="9497" customFormat="1" spans="1:1">
      <c r="A9497" s="255"/>
    </row>
    <row r="9498" customFormat="1" spans="1:1">
      <c r="A9498" s="255"/>
    </row>
    <row r="9499" customFormat="1" spans="1:1">
      <c r="A9499" s="255"/>
    </row>
    <row r="9500" customFormat="1" spans="1:1">
      <c r="A9500" s="255"/>
    </row>
    <row r="9501" customFormat="1" spans="1:1">
      <c r="A9501" s="255"/>
    </row>
    <row r="9502" customFormat="1" spans="1:1">
      <c r="A9502" s="255"/>
    </row>
    <row r="9503" customFormat="1" spans="1:1">
      <c r="A9503" s="255"/>
    </row>
    <row r="9504" customFormat="1" spans="1:1">
      <c r="A9504" s="255"/>
    </row>
    <row r="9505" customFormat="1" spans="1:1">
      <c r="A9505" s="255"/>
    </row>
    <row r="9506" customFormat="1" spans="1:1">
      <c r="A9506" s="255"/>
    </row>
    <row r="9507" customFormat="1" spans="1:1">
      <c r="A9507" s="255"/>
    </row>
    <row r="9508" customFormat="1" spans="1:1">
      <c r="A9508" s="255"/>
    </row>
    <row r="9509" customFormat="1" spans="1:1">
      <c r="A9509" s="255"/>
    </row>
    <row r="9510" customFormat="1" spans="1:1">
      <c r="A9510" s="255"/>
    </row>
    <row r="9511" customFormat="1" spans="1:1">
      <c r="A9511" s="255"/>
    </row>
    <row r="9512" customFormat="1" spans="1:1">
      <c r="A9512" s="255"/>
    </row>
    <row r="9513" customFormat="1" spans="1:1">
      <c r="A9513" s="255"/>
    </row>
    <row r="9514" customFormat="1" spans="1:1">
      <c r="A9514" s="255"/>
    </row>
    <row r="9515" customFormat="1" spans="1:1">
      <c r="A9515" s="255"/>
    </row>
    <row r="9516" customFormat="1" spans="1:1">
      <c r="A9516" s="255"/>
    </row>
    <row r="9517" customFormat="1" spans="1:1">
      <c r="A9517" s="255"/>
    </row>
    <row r="9518" customFormat="1" spans="1:1">
      <c r="A9518" s="255"/>
    </row>
    <row r="9519" customFormat="1" spans="1:1">
      <c r="A9519" s="255"/>
    </row>
    <row r="9520" customFormat="1" spans="1:1">
      <c r="A9520" s="255"/>
    </row>
    <row r="9521" customFormat="1" spans="1:1">
      <c r="A9521" s="255"/>
    </row>
    <row r="9522" customFormat="1" spans="1:1">
      <c r="A9522" s="255"/>
    </row>
    <row r="9523" customFormat="1" spans="1:1">
      <c r="A9523" s="255"/>
    </row>
    <row r="9524" customFormat="1" spans="1:1">
      <c r="A9524" s="255"/>
    </row>
    <row r="9525" customFormat="1" spans="1:1">
      <c r="A9525" s="255"/>
    </row>
    <row r="9526" customFormat="1" spans="1:1">
      <c r="A9526" s="255"/>
    </row>
    <row r="9527" customFormat="1" spans="1:1">
      <c r="A9527" s="255"/>
    </row>
    <row r="9528" customFormat="1" spans="1:1">
      <c r="A9528" s="255"/>
    </row>
    <row r="9529" customFormat="1" spans="1:1">
      <c r="A9529" s="255"/>
    </row>
    <row r="9530" customFormat="1" spans="1:1">
      <c r="A9530" s="255"/>
    </row>
    <row r="9531" customFormat="1" spans="1:1">
      <c r="A9531" s="255"/>
    </row>
    <row r="9532" customFormat="1" spans="1:1">
      <c r="A9532" s="255"/>
    </row>
    <row r="9533" customFormat="1" spans="1:1">
      <c r="A9533" s="255"/>
    </row>
    <row r="9534" customFormat="1" spans="1:1">
      <c r="A9534" s="255"/>
    </row>
    <row r="9535" customFormat="1" spans="1:1">
      <c r="A9535" s="255"/>
    </row>
    <row r="9536" customFormat="1" spans="1:1">
      <c r="A9536" s="255"/>
    </row>
    <row r="9537" customFormat="1" spans="1:1">
      <c r="A9537" s="255"/>
    </row>
    <row r="9538" customFormat="1" spans="1:1">
      <c r="A9538" s="255"/>
    </row>
    <row r="9539" customFormat="1" spans="1:1">
      <c r="A9539" s="255"/>
    </row>
    <row r="9540" customFormat="1" spans="1:1">
      <c r="A9540" s="255"/>
    </row>
    <row r="9541" customFormat="1" spans="1:1">
      <c r="A9541" s="255"/>
    </row>
    <row r="9542" customFormat="1" spans="1:1">
      <c r="A9542" s="255"/>
    </row>
    <row r="9543" customFormat="1" spans="1:1">
      <c r="A9543" s="255"/>
    </row>
    <row r="9544" customFormat="1" spans="1:1">
      <c r="A9544" s="255"/>
    </row>
    <row r="9545" customFormat="1" spans="1:1">
      <c r="A9545" s="255"/>
    </row>
    <row r="9546" customFormat="1" spans="1:1">
      <c r="A9546" s="255"/>
    </row>
    <row r="9547" customFormat="1" spans="1:1">
      <c r="A9547" s="255"/>
    </row>
    <row r="9548" customFormat="1" spans="1:1">
      <c r="A9548" s="255"/>
    </row>
    <row r="9549" customFormat="1" spans="1:1">
      <c r="A9549" s="255"/>
    </row>
    <row r="9550" customFormat="1" spans="1:1">
      <c r="A9550" s="255"/>
    </row>
    <row r="9551" customFormat="1" spans="1:1">
      <c r="A9551" s="255"/>
    </row>
    <row r="9552" customFormat="1" spans="1:1">
      <c r="A9552" s="255"/>
    </row>
    <row r="9553" customFormat="1" spans="1:1">
      <c r="A9553" s="255"/>
    </row>
    <row r="9554" customFormat="1" spans="1:1">
      <c r="A9554" s="255"/>
    </row>
    <row r="9555" customFormat="1" spans="1:1">
      <c r="A9555" s="255"/>
    </row>
    <row r="9556" customFormat="1" spans="1:1">
      <c r="A9556" s="255"/>
    </row>
    <row r="9557" customFormat="1" spans="1:1">
      <c r="A9557" s="255"/>
    </row>
    <row r="9558" customFormat="1" spans="1:1">
      <c r="A9558" s="255"/>
    </row>
    <row r="9559" customFormat="1" spans="1:1">
      <c r="A9559" s="255"/>
    </row>
    <row r="9560" customFormat="1" spans="1:1">
      <c r="A9560" s="255"/>
    </row>
    <row r="9561" customFormat="1" spans="1:1">
      <c r="A9561" s="255"/>
    </row>
    <row r="9562" customFormat="1" spans="1:1">
      <c r="A9562" s="255"/>
    </row>
    <row r="9563" customFormat="1" spans="1:1">
      <c r="A9563" s="255"/>
    </row>
    <row r="9564" customFormat="1" spans="1:1">
      <c r="A9564" s="255"/>
    </row>
    <row r="9565" customFormat="1" spans="1:1">
      <c r="A9565" s="255"/>
    </row>
    <row r="9566" customFormat="1" spans="1:1">
      <c r="A9566" s="255"/>
    </row>
    <row r="9567" customFormat="1" spans="1:1">
      <c r="A9567" s="255"/>
    </row>
    <row r="9568" customFormat="1" spans="1:1">
      <c r="A9568" s="255"/>
    </row>
    <row r="9569" customFormat="1" spans="1:1">
      <c r="A9569" s="255"/>
    </row>
    <row r="9570" customFormat="1" spans="1:1">
      <c r="A9570" s="255"/>
    </row>
    <row r="9571" customFormat="1" spans="1:1">
      <c r="A9571" s="255"/>
    </row>
    <row r="9572" customFormat="1" spans="1:1">
      <c r="A9572" s="255"/>
    </row>
    <row r="9573" customFormat="1" spans="1:1">
      <c r="A9573" s="255"/>
    </row>
    <row r="9574" customFormat="1" spans="1:1">
      <c r="A9574" s="255"/>
    </row>
    <row r="9575" customFormat="1" spans="1:1">
      <c r="A9575" s="255"/>
    </row>
    <row r="9576" customFormat="1" spans="1:1">
      <c r="A9576" s="255"/>
    </row>
    <row r="9577" customFormat="1" spans="1:1">
      <c r="A9577" s="255"/>
    </row>
    <row r="9578" customFormat="1" spans="1:1">
      <c r="A9578" s="255"/>
    </row>
    <row r="9579" customFormat="1" spans="1:1">
      <c r="A9579" s="255"/>
    </row>
    <row r="9580" customFormat="1" spans="1:1">
      <c r="A9580" s="255"/>
    </row>
    <row r="9581" customFormat="1" spans="1:1">
      <c r="A9581" s="255"/>
    </row>
    <row r="9582" customFormat="1" spans="1:1">
      <c r="A9582" s="255"/>
    </row>
    <row r="9583" customFormat="1" spans="1:1">
      <c r="A9583" s="255"/>
    </row>
    <row r="9584" customFormat="1" spans="1:1">
      <c r="A9584" s="255"/>
    </row>
    <row r="9585" customFormat="1" spans="1:1">
      <c r="A9585" s="255"/>
    </row>
    <row r="9586" customFormat="1" spans="1:1">
      <c r="A9586" s="255"/>
    </row>
    <row r="9587" customFormat="1" spans="1:1">
      <c r="A9587" s="255"/>
    </row>
    <row r="9588" customFormat="1" spans="1:1">
      <c r="A9588" s="255"/>
    </row>
    <row r="9589" customFormat="1" spans="1:1">
      <c r="A9589" s="255"/>
    </row>
    <row r="9590" customFormat="1" spans="1:1">
      <c r="A9590" s="255"/>
    </row>
    <row r="9591" customFormat="1" spans="1:1">
      <c r="A9591" s="255"/>
    </row>
    <row r="9592" customFormat="1" spans="1:1">
      <c r="A9592" s="255"/>
    </row>
    <row r="9593" customFormat="1" spans="1:1">
      <c r="A9593" s="255"/>
    </row>
    <row r="9594" customFormat="1" spans="1:1">
      <c r="A9594" s="255"/>
    </row>
    <row r="9595" customFormat="1" spans="1:1">
      <c r="A9595" s="255"/>
    </row>
    <row r="9596" customFormat="1" spans="1:1">
      <c r="A9596" s="255"/>
    </row>
    <row r="9597" customFormat="1" spans="1:1">
      <c r="A9597" s="255"/>
    </row>
    <row r="9598" customFormat="1" spans="1:1">
      <c r="A9598" s="255"/>
    </row>
    <row r="9599" customFormat="1" spans="1:1">
      <c r="A9599" s="255"/>
    </row>
    <row r="9600" customFormat="1" spans="1:1">
      <c r="A9600" s="255"/>
    </row>
    <row r="9601" customFormat="1" spans="1:1">
      <c r="A9601" s="255"/>
    </row>
    <row r="9602" customFormat="1" spans="1:1">
      <c r="A9602" s="255"/>
    </row>
    <row r="9603" customFormat="1" spans="1:1">
      <c r="A9603" s="255"/>
    </row>
    <row r="9604" customFormat="1" spans="1:1">
      <c r="A9604" s="255"/>
    </row>
    <row r="9605" customFormat="1" spans="1:1">
      <c r="A9605" s="255"/>
    </row>
    <row r="9606" customFormat="1" spans="1:1">
      <c r="A9606" s="255"/>
    </row>
    <row r="9607" customFormat="1" spans="1:1">
      <c r="A9607" s="255"/>
    </row>
    <row r="9608" customFormat="1" spans="1:1">
      <c r="A9608" s="255"/>
    </row>
    <row r="9609" customFormat="1" spans="1:1">
      <c r="A9609" s="255"/>
    </row>
    <row r="9610" customFormat="1" spans="1:1">
      <c r="A9610" s="255"/>
    </row>
    <row r="9611" customFormat="1" spans="1:1">
      <c r="A9611" s="255"/>
    </row>
    <row r="9612" customFormat="1" spans="1:1">
      <c r="A9612" s="255"/>
    </row>
    <row r="9613" customFormat="1" spans="1:1">
      <c r="A9613" s="255"/>
    </row>
    <row r="9614" customFormat="1" spans="1:1">
      <c r="A9614" s="255"/>
    </row>
    <row r="9615" customFormat="1" spans="1:1">
      <c r="A9615" s="255"/>
    </row>
    <row r="9616" customFormat="1" spans="1:1">
      <c r="A9616" s="255"/>
    </row>
    <row r="9617" customFormat="1" spans="1:1">
      <c r="A9617" s="255"/>
    </row>
    <row r="9618" customFormat="1" spans="1:1">
      <c r="A9618" s="255"/>
    </row>
    <row r="9619" customFormat="1" spans="1:1">
      <c r="A9619" s="255"/>
    </row>
    <row r="9620" customFormat="1" spans="1:1">
      <c r="A9620" s="255"/>
    </row>
    <row r="9621" customFormat="1" spans="1:1">
      <c r="A9621" s="255"/>
    </row>
    <row r="9622" customFormat="1" spans="1:1">
      <c r="A9622" s="255"/>
    </row>
    <row r="9623" customFormat="1" spans="1:1">
      <c r="A9623" s="255"/>
    </row>
    <row r="9624" customFormat="1" spans="1:1">
      <c r="A9624" s="255"/>
    </row>
    <row r="9625" customFormat="1" spans="1:1">
      <c r="A9625" s="255"/>
    </row>
    <row r="9626" customFormat="1" spans="1:1">
      <c r="A9626" s="255"/>
    </row>
    <row r="9627" customFormat="1" spans="1:1">
      <c r="A9627" s="255"/>
    </row>
    <row r="9628" customFormat="1" spans="1:1">
      <c r="A9628" s="255"/>
    </row>
    <row r="9629" customFormat="1" spans="1:1">
      <c r="A9629" s="255"/>
    </row>
    <row r="9630" customFormat="1" spans="1:1">
      <c r="A9630" s="255"/>
    </row>
    <row r="9631" customFormat="1" spans="1:1">
      <c r="A9631" s="255"/>
    </row>
    <row r="9632" customFormat="1" spans="1:1">
      <c r="A9632" s="255"/>
    </row>
    <row r="9633" customFormat="1" spans="1:1">
      <c r="A9633" s="255"/>
    </row>
    <row r="9634" customFormat="1" spans="1:1">
      <c r="A9634" s="255"/>
    </row>
    <row r="9635" customFormat="1" spans="1:1">
      <c r="A9635" s="255"/>
    </row>
    <row r="9636" customFormat="1" spans="1:1">
      <c r="A9636" s="255"/>
    </row>
    <row r="9637" customFormat="1" spans="1:1">
      <c r="A9637" s="255"/>
    </row>
    <row r="9638" customFormat="1" spans="1:1">
      <c r="A9638" s="255"/>
    </row>
    <row r="9639" customFormat="1" spans="1:1">
      <c r="A9639" s="255"/>
    </row>
    <row r="9640" customFormat="1" spans="1:1">
      <c r="A9640" s="255"/>
    </row>
    <row r="9641" customFormat="1" spans="1:1">
      <c r="A9641" s="255"/>
    </row>
    <row r="9642" customFormat="1" spans="1:1">
      <c r="A9642" s="255"/>
    </row>
    <row r="9643" customFormat="1" spans="1:1">
      <c r="A9643" s="255"/>
    </row>
    <row r="9644" customFormat="1" spans="1:1">
      <c r="A9644" s="255"/>
    </row>
    <row r="9645" customFormat="1" spans="1:1">
      <c r="A9645" s="255"/>
    </row>
    <row r="9646" customFormat="1" spans="1:1">
      <c r="A9646" s="255"/>
    </row>
    <row r="9647" customFormat="1" spans="1:1">
      <c r="A9647" s="255"/>
    </row>
    <row r="9648" customFormat="1" spans="1:1">
      <c r="A9648" s="255"/>
    </row>
    <row r="9649" customFormat="1" spans="1:1">
      <c r="A9649" s="255"/>
    </row>
    <row r="9650" customFormat="1" spans="1:1">
      <c r="A9650" s="255"/>
    </row>
    <row r="9651" customFormat="1" spans="1:1">
      <c r="A9651" s="255"/>
    </row>
    <row r="9652" customFormat="1" spans="1:1">
      <c r="A9652" s="255"/>
    </row>
    <row r="9653" customFormat="1" spans="1:1">
      <c r="A9653" s="255"/>
    </row>
    <row r="9654" customFormat="1" spans="1:1">
      <c r="A9654" s="255"/>
    </row>
    <row r="9655" customFormat="1" spans="1:1">
      <c r="A9655" s="255"/>
    </row>
    <row r="9656" customFormat="1" spans="1:1">
      <c r="A9656" s="255"/>
    </row>
    <row r="9657" customFormat="1" spans="1:1">
      <c r="A9657" s="255"/>
    </row>
    <row r="9658" customFormat="1" spans="1:1">
      <c r="A9658" s="255"/>
    </row>
    <row r="9659" customFormat="1" spans="1:1">
      <c r="A9659" s="255"/>
    </row>
    <row r="9660" customFormat="1" spans="1:1">
      <c r="A9660" s="255"/>
    </row>
    <row r="9661" customFormat="1" spans="1:1">
      <c r="A9661" s="255"/>
    </row>
    <row r="9662" customFormat="1" spans="1:1">
      <c r="A9662" s="255"/>
    </row>
    <row r="9663" customFormat="1" spans="1:1">
      <c r="A9663" s="255"/>
    </row>
    <row r="9664" customFormat="1" spans="1:1">
      <c r="A9664" s="255"/>
    </row>
    <row r="9665" customFormat="1" spans="1:1">
      <c r="A9665" s="255"/>
    </row>
    <row r="9666" customFormat="1" spans="1:1">
      <c r="A9666" s="255"/>
    </row>
    <row r="9667" customFormat="1" spans="1:1">
      <c r="A9667" s="255"/>
    </row>
    <row r="9668" customFormat="1" spans="1:1">
      <c r="A9668" s="255"/>
    </row>
    <row r="9669" customFormat="1" spans="1:1">
      <c r="A9669" s="255"/>
    </row>
    <row r="9670" customFormat="1" spans="1:1">
      <c r="A9670" s="255"/>
    </row>
    <row r="9671" customFormat="1" spans="1:1">
      <c r="A9671" s="255"/>
    </row>
    <row r="9672" customFormat="1" spans="1:1">
      <c r="A9672" s="255"/>
    </row>
    <row r="9673" customFormat="1" spans="1:1">
      <c r="A9673" s="255"/>
    </row>
    <row r="9674" customFormat="1" spans="1:1">
      <c r="A9674" s="255"/>
    </row>
    <row r="9675" customFormat="1" spans="1:1">
      <c r="A9675" s="255"/>
    </row>
    <row r="9676" customFormat="1" spans="1:1">
      <c r="A9676" s="255"/>
    </row>
    <row r="9677" customFormat="1" spans="1:1">
      <c r="A9677" s="255"/>
    </row>
    <row r="9678" customFormat="1" spans="1:1">
      <c r="A9678" s="255"/>
    </row>
    <row r="9679" customFormat="1" spans="1:1">
      <c r="A9679" s="255"/>
    </row>
    <row r="9680" customFormat="1" spans="1:1">
      <c r="A9680" s="255"/>
    </row>
    <row r="9681" customFormat="1" spans="1:1">
      <c r="A9681" s="255"/>
    </row>
    <row r="9682" customFormat="1" spans="1:1">
      <c r="A9682" s="255"/>
    </row>
    <row r="9683" customFormat="1" spans="1:1">
      <c r="A9683" s="255"/>
    </row>
    <row r="9684" customFormat="1" spans="1:1">
      <c r="A9684" s="255"/>
    </row>
    <row r="9685" customFormat="1" spans="1:1">
      <c r="A9685" s="255"/>
    </row>
    <row r="9686" customFormat="1" spans="1:1">
      <c r="A9686" s="255"/>
    </row>
    <row r="9687" customFormat="1" spans="1:1">
      <c r="A9687" s="255"/>
    </row>
    <row r="9688" customFormat="1" spans="1:1">
      <c r="A9688" s="255"/>
    </row>
    <row r="9689" customFormat="1" spans="1:1">
      <c r="A9689" s="255"/>
    </row>
    <row r="9690" customFormat="1" spans="1:1">
      <c r="A9690" s="255"/>
    </row>
    <row r="9691" customFormat="1" spans="1:1">
      <c r="A9691" s="255"/>
    </row>
    <row r="9692" customFormat="1" spans="1:1">
      <c r="A9692" s="255"/>
    </row>
    <row r="9693" customFormat="1" spans="1:1">
      <c r="A9693" s="255"/>
    </row>
    <row r="9694" customFormat="1" spans="1:1">
      <c r="A9694" s="255"/>
    </row>
    <row r="9695" customFormat="1" spans="1:1">
      <c r="A9695" s="255"/>
    </row>
    <row r="9696" customFormat="1" spans="1:1">
      <c r="A9696" s="255"/>
    </row>
    <row r="9697" customFormat="1" spans="1:1">
      <c r="A9697" s="255"/>
    </row>
    <row r="9698" customFormat="1" spans="1:1">
      <c r="A9698" s="255"/>
    </row>
    <row r="9699" customFormat="1" spans="1:1">
      <c r="A9699" s="255"/>
    </row>
    <row r="9700" customFormat="1" spans="1:1">
      <c r="A9700" s="255"/>
    </row>
    <row r="9701" customFormat="1" spans="1:1">
      <c r="A9701" s="255"/>
    </row>
    <row r="9702" customFormat="1" spans="1:1">
      <c r="A9702" s="255"/>
    </row>
    <row r="9703" customFormat="1" spans="1:1">
      <c r="A9703" s="255"/>
    </row>
    <row r="9704" customFormat="1" spans="1:1">
      <c r="A9704" s="255"/>
    </row>
    <row r="9705" customFormat="1" spans="1:1">
      <c r="A9705" s="255"/>
    </row>
    <row r="9706" customFormat="1" spans="1:1">
      <c r="A9706" s="255"/>
    </row>
    <row r="9707" customFormat="1" spans="1:1">
      <c r="A9707" s="255"/>
    </row>
    <row r="9708" customFormat="1" spans="1:1">
      <c r="A9708" s="255"/>
    </row>
    <row r="9709" customFormat="1" spans="1:1">
      <c r="A9709" s="255"/>
    </row>
    <row r="9710" customFormat="1" spans="1:1">
      <c r="A9710" s="255"/>
    </row>
    <row r="9711" customFormat="1" spans="1:1">
      <c r="A9711" s="255"/>
    </row>
    <row r="9712" customFormat="1" spans="1:1">
      <c r="A9712" s="255"/>
    </row>
    <row r="9713" customFormat="1" spans="1:1">
      <c r="A9713" s="255"/>
    </row>
    <row r="9714" customFormat="1" spans="1:1">
      <c r="A9714" s="255"/>
    </row>
    <row r="9715" customFormat="1" spans="1:1">
      <c r="A9715" s="255"/>
    </row>
    <row r="9716" customFormat="1" spans="1:1">
      <c r="A9716" s="255"/>
    </row>
    <row r="9717" customFormat="1" spans="1:1">
      <c r="A9717" s="255"/>
    </row>
    <row r="9718" customFormat="1" spans="1:1">
      <c r="A9718" s="255"/>
    </row>
    <row r="9719" customFormat="1" spans="1:1">
      <c r="A9719" s="255"/>
    </row>
    <row r="9720" customFormat="1" spans="1:1">
      <c r="A9720" s="255"/>
    </row>
    <row r="9721" customFormat="1" spans="1:1">
      <c r="A9721" s="255"/>
    </row>
    <row r="9722" customFormat="1" spans="1:1">
      <c r="A9722" s="255"/>
    </row>
    <row r="9723" customFormat="1" spans="1:1">
      <c r="A9723" s="255"/>
    </row>
    <row r="9724" customFormat="1" spans="1:1">
      <c r="A9724" s="255"/>
    </row>
    <row r="9725" customFormat="1" spans="1:1">
      <c r="A9725" s="255"/>
    </row>
    <row r="9726" customFormat="1" spans="1:1">
      <c r="A9726" s="255"/>
    </row>
    <row r="9727" customFormat="1" spans="1:1">
      <c r="A9727" s="255"/>
    </row>
    <row r="9728" customFormat="1" spans="1:1">
      <c r="A9728" s="255"/>
    </row>
    <row r="9729" customFormat="1" spans="1:1">
      <c r="A9729" s="255"/>
    </row>
    <row r="9730" customFormat="1" spans="1:1">
      <c r="A9730" s="255"/>
    </row>
    <row r="9731" customFormat="1" spans="1:1">
      <c r="A9731" s="255"/>
    </row>
    <row r="9732" customFormat="1" spans="1:1">
      <c r="A9732" s="255"/>
    </row>
    <row r="9733" customFormat="1" spans="1:1">
      <c r="A9733" s="255"/>
    </row>
    <row r="9734" customFormat="1" spans="1:1">
      <c r="A9734" s="255"/>
    </row>
    <row r="9735" customFormat="1" spans="1:1">
      <c r="A9735" s="255"/>
    </row>
    <row r="9736" customFormat="1" spans="1:1">
      <c r="A9736" s="255"/>
    </row>
    <row r="9737" customFormat="1" spans="1:1">
      <c r="A9737" s="255"/>
    </row>
    <row r="9738" customFormat="1" spans="1:1">
      <c r="A9738" s="255"/>
    </row>
    <row r="9739" customFormat="1" spans="1:1">
      <c r="A9739" s="255"/>
    </row>
    <row r="9740" customFormat="1" spans="1:1">
      <c r="A9740" s="255"/>
    </row>
    <row r="9741" customFormat="1" spans="1:1">
      <c r="A9741" s="255"/>
    </row>
    <row r="9742" customFormat="1" spans="1:1">
      <c r="A9742" s="255"/>
    </row>
    <row r="9743" customFormat="1" spans="1:1">
      <c r="A9743" s="255"/>
    </row>
    <row r="9744" customFormat="1" spans="1:1">
      <c r="A9744" s="255"/>
    </row>
    <row r="9745" customFormat="1" spans="1:1">
      <c r="A9745" s="255"/>
    </row>
    <row r="9746" customFormat="1" spans="1:1">
      <c r="A9746" s="255"/>
    </row>
    <row r="9747" customFormat="1" spans="1:1">
      <c r="A9747" s="255"/>
    </row>
    <row r="9748" customFormat="1" spans="1:1">
      <c r="A9748" s="255"/>
    </row>
    <row r="9749" customFormat="1" spans="1:1">
      <c r="A9749" s="255"/>
    </row>
    <row r="9750" customFormat="1" spans="1:1">
      <c r="A9750" s="255"/>
    </row>
    <row r="9751" customFormat="1" spans="1:1">
      <c r="A9751" s="255"/>
    </row>
    <row r="9752" customFormat="1" spans="1:1">
      <c r="A9752" s="255"/>
    </row>
    <row r="9753" customFormat="1" spans="1:1">
      <c r="A9753" s="255"/>
    </row>
    <row r="9754" customFormat="1" spans="1:1">
      <c r="A9754" s="255"/>
    </row>
    <row r="9755" customFormat="1" spans="1:1">
      <c r="A9755" s="255"/>
    </row>
    <row r="9756" customFormat="1" spans="1:1">
      <c r="A9756" s="255"/>
    </row>
    <row r="9757" customFormat="1" spans="1:1">
      <c r="A9757" s="255"/>
    </row>
    <row r="9758" customFormat="1" spans="1:1">
      <c r="A9758" s="255"/>
    </row>
    <row r="9759" customFormat="1" spans="1:1">
      <c r="A9759" s="255"/>
    </row>
    <row r="9760" customFormat="1" spans="1:1">
      <c r="A9760" s="255"/>
    </row>
    <row r="9761" customFormat="1" spans="1:1">
      <c r="A9761" s="255"/>
    </row>
    <row r="9762" customFormat="1" spans="1:1">
      <c r="A9762" s="255"/>
    </row>
    <row r="9763" customFormat="1" spans="1:1">
      <c r="A9763" s="255"/>
    </row>
    <row r="9764" customFormat="1" spans="1:1">
      <c r="A9764" s="255"/>
    </row>
    <row r="9765" customFormat="1" spans="1:1">
      <c r="A9765" s="255"/>
    </row>
    <row r="9766" customFormat="1" spans="1:1">
      <c r="A9766" s="255"/>
    </row>
    <row r="9767" customFormat="1" spans="1:1">
      <c r="A9767" s="255"/>
    </row>
    <row r="9768" customFormat="1" spans="1:1">
      <c r="A9768" s="255"/>
    </row>
    <row r="9769" customFormat="1" spans="1:1">
      <c r="A9769" s="255"/>
    </row>
    <row r="9770" customFormat="1" spans="1:1">
      <c r="A9770" s="255"/>
    </row>
    <row r="9771" customFormat="1" spans="1:1">
      <c r="A9771" s="255"/>
    </row>
    <row r="9772" customFormat="1" spans="1:1">
      <c r="A9772" s="255"/>
    </row>
    <row r="9773" customFormat="1" spans="1:1">
      <c r="A9773" s="255"/>
    </row>
    <row r="9774" customFormat="1" spans="1:1">
      <c r="A9774" s="255"/>
    </row>
    <row r="9775" customFormat="1" spans="1:1">
      <c r="A9775" s="255"/>
    </row>
    <row r="9776" customFormat="1" spans="1:1">
      <c r="A9776" s="255"/>
    </row>
    <row r="9777" customFormat="1" spans="1:1">
      <c r="A9777" s="255"/>
    </row>
    <row r="9778" customFormat="1" spans="1:1">
      <c r="A9778" s="255"/>
    </row>
    <row r="9779" customFormat="1" spans="1:1">
      <c r="A9779" s="255"/>
    </row>
    <row r="9780" customFormat="1" spans="1:1">
      <c r="A9780" s="255"/>
    </row>
    <row r="9781" customFormat="1" spans="1:1">
      <c r="A9781" s="255"/>
    </row>
    <row r="9782" customFormat="1" spans="1:1">
      <c r="A9782" s="255"/>
    </row>
    <row r="9783" customFormat="1" spans="1:1">
      <c r="A9783" s="255"/>
    </row>
    <row r="9784" customFormat="1" spans="1:1">
      <c r="A9784" s="255"/>
    </row>
    <row r="9785" customFormat="1" spans="1:1">
      <c r="A9785" s="255"/>
    </row>
    <row r="9786" customFormat="1" spans="1:1">
      <c r="A9786" s="255"/>
    </row>
    <row r="9787" customFormat="1" spans="1:1">
      <c r="A9787" s="255"/>
    </row>
    <row r="9788" customFormat="1" spans="1:1">
      <c r="A9788" s="255"/>
    </row>
    <row r="9789" customFormat="1" spans="1:1">
      <c r="A9789" s="255"/>
    </row>
    <row r="9790" customFormat="1" spans="1:1">
      <c r="A9790" s="255"/>
    </row>
    <row r="9791" customFormat="1" spans="1:1">
      <c r="A9791" s="255"/>
    </row>
    <row r="9792" customFormat="1" spans="1:1">
      <c r="A9792" s="255"/>
    </row>
    <row r="9793" customFormat="1" spans="1:1">
      <c r="A9793" s="255"/>
    </row>
    <row r="9794" customFormat="1" spans="1:1">
      <c r="A9794" s="255"/>
    </row>
    <row r="9795" customFormat="1" spans="1:1">
      <c r="A9795" s="255"/>
    </row>
    <row r="9796" customFormat="1" spans="1:1">
      <c r="A9796" s="255"/>
    </row>
    <row r="9797" customFormat="1" spans="1:1">
      <c r="A9797" s="255"/>
    </row>
    <row r="9798" customFormat="1" spans="1:1">
      <c r="A9798" s="255"/>
    </row>
    <row r="9799" customFormat="1" spans="1:1">
      <c r="A9799" s="255"/>
    </row>
    <row r="9800" customFormat="1" spans="1:1">
      <c r="A9800" s="255"/>
    </row>
    <row r="9801" customFormat="1" spans="1:1">
      <c r="A9801" s="255"/>
    </row>
    <row r="9802" customFormat="1" spans="1:1">
      <c r="A9802" s="255"/>
    </row>
    <row r="9803" customFormat="1" spans="1:1">
      <c r="A9803" s="255"/>
    </row>
    <row r="9804" customFormat="1" spans="1:1">
      <c r="A9804" s="255"/>
    </row>
    <row r="9805" customFormat="1" spans="1:1">
      <c r="A9805" s="255"/>
    </row>
    <row r="9806" customFormat="1" spans="1:1">
      <c r="A9806" s="255"/>
    </row>
    <row r="9807" customFormat="1" spans="1:1">
      <c r="A9807" s="255"/>
    </row>
    <row r="9808" customFormat="1" spans="1:1">
      <c r="A9808" s="255"/>
    </row>
    <row r="9809" customFormat="1" spans="1:1">
      <c r="A9809" s="255"/>
    </row>
    <row r="9810" customFormat="1" spans="1:1">
      <c r="A9810" s="255"/>
    </row>
    <row r="9811" customFormat="1" spans="1:1">
      <c r="A9811" s="255"/>
    </row>
    <row r="9812" customFormat="1" spans="1:1">
      <c r="A9812" s="255"/>
    </row>
    <row r="9813" customFormat="1" spans="1:1">
      <c r="A9813" s="255"/>
    </row>
    <row r="9814" customFormat="1" spans="1:1">
      <c r="A9814" s="255"/>
    </row>
    <row r="9815" customFormat="1" spans="1:1">
      <c r="A9815" s="255"/>
    </row>
    <row r="9816" customFormat="1" spans="1:1">
      <c r="A9816" s="255"/>
    </row>
    <row r="9817" customFormat="1" spans="1:1">
      <c r="A9817" s="255"/>
    </row>
    <row r="9818" customFormat="1" spans="1:1">
      <c r="A9818" s="255"/>
    </row>
    <row r="9819" customFormat="1" spans="1:1">
      <c r="A9819" s="255"/>
    </row>
    <row r="9820" customFormat="1" spans="1:1">
      <c r="A9820" s="255"/>
    </row>
    <row r="9821" customFormat="1" spans="1:1">
      <c r="A9821" s="255"/>
    </row>
    <row r="9822" customFormat="1" spans="1:1">
      <c r="A9822" s="255"/>
    </row>
    <row r="9823" customFormat="1" spans="1:1">
      <c r="A9823" s="255"/>
    </row>
    <row r="9824" customFormat="1" spans="1:1">
      <c r="A9824" s="255"/>
    </row>
    <row r="9825" customFormat="1" spans="1:1">
      <c r="A9825" s="255"/>
    </row>
    <row r="9826" customFormat="1" spans="1:1">
      <c r="A9826" s="255"/>
    </row>
    <row r="9827" customFormat="1" spans="1:1">
      <c r="A9827" s="255"/>
    </row>
    <row r="9828" customFormat="1" spans="1:1">
      <c r="A9828" s="255"/>
    </row>
    <row r="9829" customFormat="1" spans="1:1">
      <c r="A9829" s="255"/>
    </row>
    <row r="9830" customFormat="1" spans="1:1">
      <c r="A9830" s="255"/>
    </row>
    <row r="9831" customFormat="1" spans="1:1">
      <c r="A9831" s="255"/>
    </row>
    <row r="9832" customFormat="1" spans="1:1">
      <c r="A9832" s="255"/>
    </row>
    <row r="9833" customFormat="1" spans="1:1">
      <c r="A9833" s="255"/>
    </row>
    <row r="9834" customFormat="1" spans="1:1">
      <c r="A9834" s="255"/>
    </row>
    <row r="9835" customFormat="1" spans="1:1">
      <c r="A9835" s="255"/>
    </row>
    <row r="9836" customFormat="1" spans="1:1">
      <c r="A9836" s="255"/>
    </row>
    <row r="9837" customFormat="1" spans="1:1">
      <c r="A9837" s="255"/>
    </row>
    <row r="9838" customFormat="1" spans="1:1">
      <c r="A9838" s="255"/>
    </row>
    <row r="9839" customFormat="1" spans="1:1">
      <c r="A9839" s="255"/>
    </row>
    <row r="9840" customFormat="1" spans="1:1">
      <c r="A9840" s="255"/>
    </row>
    <row r="9841" customFormat="1" spans="1:1">
      <c r="A9841" s="255"/>
    </row>
    <row r="9842" customFormat="1" spans="1:1">
      <c r="A9842" s="255"/>
    </row>
    <row r="9843" customFormat="1" spans="1:1">
      <c r="A9843" s="255"/>
    </row>
    <row r="9844" customFormat="1" spans="1:1">
      <c r="A9844" s="255"/>
    </row>
    <row r="9845" customFormat="1" spans="1:1">
      <c r="A9845" s="255"/>
    </row>
    <row r="9846" customFormat="1" spans="1:1">
      <c r="A9846" s="255"/>
    </row>
    <row r="9847" customFormat="1" spans="1:1">
      <c r="A9847" s="255"/>
    </row>
    <row r="9848" customFormat="1" spans="1:1">
      <c r="A9848" s="255"/>
    </row>
    <row r="9849" customFormat="1" spans="1:1">
      <c r="A9849" s="255"/>
    </row>
    <row r="9850" customFormat="1" spans="1:1">
      <c r="A9850" s="255"/>
    </row>
    <row r="9851" customFormat="1" spans="1:1">
      <c r="A9851" s="255"/>
    </row>
    <row r="9852" customFormat="1" spans="1:1">
      <c r="A9852" s="255"/>
    </row>
    <row r="9853" customFormat="1" spans="1:1">
      <c r="A9853" s="255"/>
    </row>
    <row r="9854" customFormat="1" spans="1:1">
      <c r="A9854" s="255"/>
    </row>
    <row r="9855" customFormat="1" spans="1:1">
      <c r="A9855" s="255"/>
    </row>
    <row r="9856" customFormat="1" spans="1:1">
      <c r="A9856" s="255"/>
    </row>
    <row r="9857" customFormat="1" spans="1:1">
      <c r="A9857" s="255"/>
    </row>
    <row r="9858" customFormat="1" spans="1:1">
      <c r="A9858" s="255"/>
    </row>
    <row r="9859" customFormat="1" spans="1:1">
      <c r="A9859" s="255"/>
    </row>
    <row r="9860" customFormat="1" spans="1:1">
      <c r="A9860" s="255"/>
    </row>
    <row r="9861" customFormat="1" spans="1:1">
      <c r="A9861" s="255"/>
    </row>
    <row r="9862" customFormat="1" spans="1:1">
      <c r="A9862" s="255"/>
    </row>
    <row r="9863" customFormat="1" spans="1:1">
      <c r="A9863" s="255"/>
    </row>
    <row r="9864" customFormat="1" spans="1:1">
      <c r="A9864" s="255"/>
    </row>
    <row r="9865" customFormat="1" spans="1:1">
      <c r="A9865" s="255"/>
    </row>
    <row r="9866" customFormat="1" spans="1:1">
      <c r="A9866" s="255"/>
    </row>
    <row r="9867" customFormat="1" spans="1:1">
      <c r="A9867" s="255"/>
    </row>
    <row r="9868" customFormat="1" spans="1:1">
      <c r="A9868" s="255"/>
    </row>
    <row r="9869" customFormat="1" spans="1:1">
      <c r="A9869" s="255"/>
    </row>
    <row r="9870" customFormat="1" spans="1:1">
      <c r="A9870" s="255"/>
    </row>
    <row r="9871" customFormat="1" spans="1:1">
      <c r="A9871" s="255"/>
    </row>
    <row r="9872" customFormat="1" spans="1:1">
      <c r="A9872" s="255"/>
    </row>
    <row r="9873" customFormat="1" spans="1:1">
      <c r="A9873" s="255"/>
    </row>
    <row r="9874" customFormat="1" spans="1:1">
      <c r="A9874" s="255"/>
    </row>
    <row r="9875" customFormat="1" spans="1:1">
      <c r="A9875" s="255"/>
    </row>
    <row r="9876" customFormat="1" spans="1:1">
      <c r="A9876" s="255"/>
    </row>
    <row r="9877" customFormat="1" spans="1:1">
      <c r="A9877" s="255"/>
    </row>
    <row r="9878" customFormat="1" spans="1:1">
      <c r="A9878" s="255"/>
    </row>
    <row r="9879" customFormat="1" spans="1:1">
      <c r="A9879" s="255"/>
    </row>
    <row r="9880" customFormat="1" spans="1:1">
      <c r="A9880" s="255"/>
    </row>
    <row r="9881" customFormat="1" spans="1:1">
      <c r="A9881" s="255"/>
    </row>
    <row r="9882" customFormat="1" spans="1:1">
      <c r="A9882" s="255"/>
    </row>
    <row r="9883" customFormat="1" spans="1:1">
      <c r="A9883" s="255"/>
    </row>
    <row r="9884" customFormat="1" spans="1:1">
      <c r="A9884" s="255"/>
    </row>
    <row r="9885" customFormat="1" spans="1:1">
      <c r="A9885" s="255"/>
    </row>
    <row r="9886" customFormat="1" spans="1:1">
      <c r="A9886" s="255"/>
    </row>
    <row r="9887" customFormat="1" spans="1:1">
      <c r="A9887" s="255"/>
    </row>
    <row r="9888" customFormat="1" spans="1:1">
      <c r="A9888" s="255"/>
    </row>
    <row r="9889" customFormat="1" spans="1:1">
      <c r="A9889" s="255"/>
    </row>
    <row r="9890" customFormat="1" spans="1:1">
      <c r="A9890" s="255"/>
    </row>
    <row r="9891" customFormat="1" spans="1:1">
      <c r="A9891" s="255"/>
    </row>
    <row r="9892" customFormat="1" spans="1:1">
      <c r="A9892" s="255"/>
    </row>
    <row r="9893" customFormat="1" spans="1:1">
      <c r="A9893" s="255"/>
    </row>
    <row r="9894" customFormat="1" spans="1:1">
      <c r="A9894" s="255"/>
    </row>
    <row r="9895" customFormat="1" spans="1:1">
      <c r="A9895" s="255"/>
    </row>
    <row r="9896" customFormat="1" spans="1:1">
      <c r="A9896" s="255"/>
    </row>
    <row r="9897" customFormat="1" spans="1:1">
      <c r="A9897" s="255"/>
    </row>
    <row r="9898" customFormat="1" spans="1:1">
      <c r="A9898" s="255"/>
    </row>
    <row r="9899" customFormat="1" spans="1:1">
      <c r="A9899" s="255"/>
    </row>
    <row r="9900" customFormat="1" spans="1:1">
      <c r="A9900" s="255"/>
    </row>
    <row r="9901" customFormat="1" spans="1:1">
      <c r="A9901" s="255"/>
    </row>
    <row r="9902" customFormat="1" spans="1:1">
      <c r="A9902" s="255"/>
    </row>
    <row r="9903" customFormat="1" spans="1:1">
      <c r="A9903" s="255"/>
    </row>
    <row r="9904" customFormat="1" spans="1:1">
      <c r="A9904" s="255"/>
    </row>
    <row r="9905" customFormat="1" spans="1:1">
      <c r="A9905" s="255"/>
    </row>
    <row r="9906" customFormat="1" spans="1:1">
      <c r="A9906" s="255"/>
    </row>
    <row r="9907" customFormat="1" spans="1:1">
      <c r="A9907" s="255"/>
    </row>
    <row r="9908" customFormat="1" spans="1:1">
      <c r="A9908" s="255"/>
    </row>
    <row r="9909" customFormat="1" spans="1:1">
      <c r="A9909" s="255"/>
    </row>
    <row r="9910" customFormat="1" spans="1:1">
      <c r="A9910" s="255"/>
    </row>
    <row r="9911" customFormat="1" spans="1:1">
      <c r="A9911" s="255"/>
    </row>
    <row r="9912" customFormat="1" spans="1:1">
      <c r="A9912" s="255"/>
    </row>
    <row r="9913" customFormat="1" spans="1:1">
      <c r="A9913" s="255"/>
    </row>
    <row r="9914" customFormat="1" spans="1:1">
      <c r="A9914" s="255"/>
    </row>
    <row r="9915" customFormat="1" spans="1:1">
      <c r="A9915" s="255"/>
    </row>
    <row r="9916" customFormat="1" spans="1:1">
      <c r="A9916" s="255"/>
    </row>
    <row r="9917" customFormat="1" spans="1:1">
      <c r="A9917" s="255"/>
    </row>
    <row r="9918" customFormat="1" spans="1:1">
      <c r="A9918" s="255"/>
    </row>
    <row r="9919" customFormat="1" spans="1:1">
      <c r="A9919" s="255"/>
    </row>
    <row r="9920" customFormat="1" spans="1:1">
      <c r="A9920" s="255"/>
    </row>
    <row r="9921" customFormat="1" spans="1:1">
      <c r="A9921" s="255"/>
    </row>
    <row r="9922" customFormat="1" spans="1:1">
      <c r="A9922" s="255"/>
    </row>
    <row r="9923" customFormat="1" spans="1:1">
      <c r="A9923" s="255"/>
    </row>
    <row r="9924" customFormat="1" spans="1:1">
      <c r="A9924" s="255"/>
    </row>
    <row r="9925" customFormat="1" spans="1:1">
      <c r="A9925" s="255"/>
    </row>
    <row r="9926" customFormat="1" spans="1:1">
      <c r="A9926" s="255"/>
    </row>
    <row r="9927" customFormat="1" spans="1:1">
      <c r="A9927" s="255"/>
    </row>
    <row r="9928" customFormat="1" spans="1:1">
      <c r="A9928" s="255"/>
    </row>
    <row r="9929" customFormat="1" spans="1:1">
      <c r="A9929" s="255"/>
    </row>
    <row r="9930" customFormat="1" spans="1:1">
      <c r="A9930" s="255"/>
    </row>
    <row r="9931" customFormat="1" spans="1:1">
      <c r="A9931" s="255"/>
    </row>
    <row r="9932" customFormat="1" spans="1:1">
      <c r="A9932" s="255"/>
    </row>
    <row r="9933" customFormat="1" spans="1:1">
      <c r="A9933" s="255"/>
    </row>
    <row r="9934" customFormat="1" spans="1:1">
      <c r="A9934" s="255"/>
    </row>
    <row r="9935" customFormat="1" spans="1:1">
      <c r="A9935" s="255"/>
    </row>
    <row r="9936" customFormat="1" spans="1:1">
      <c r="A9936" s="255"/>
    </row>
    <row r="9937" customFormat="1" spans="1:1">
      <c r="A9937" s="255"/>
    </row>
    <row r="9938" customFormat="1" spans="1:1">
      <c r="A9938" s="255"/>
    </row>
    <row r="9939" customFormat="1" spans="1:1">
      <c r="A9939" s="255"/>
    </row>
    <row r="9940" customFormat="1" spans="1:1">
      <c r="A9940" s="255"/>
    </row>
    <row r="9941" customFormat="1" spans="1:1">
      <c r="A9941" s="255"/>
    </row>
    <row r="9942" customFormat="1" spans="1:1">
      <c r="A9942" s="255"/>
    </row>
    <row r="9943" customFormat="1" spans="1:1">
      <c r="A9943" s="255"/>
    </row>
    <row r="9944" customFormat="1" spans="1:1">
      <c r="A9944" s="255"/>
    </row>
    <row r="9945" customFormat="1" spans="1:1">
      <c r="A9945" s="255"/>
    </row>
    <row r="9946" customFormat="1" spans="1:1">
      <c r="A9946" s="255"/>
    </row>
    <row r="9947" customFormat="1" spans="1:1">
      <c r="A9947" s="255"/>
    </row>
    <row r="9948" customFormat="1" spans="1:1">
      <c r="A9948" s="255"/>
    </row>
    <row r="9949" customFormat="1" spans="1:1">
      <c r="A9949" s="255"/>
    </row>
    <row r="9950" customFormat="1" spans="1:1">
      <c r="A9950" s="255"/>
    </row>
    <row r="9951" customFormat="1" spans="1:1">
      <c r="A9951" s="255"/>
    </row>
    <row r="9952" customFormat="1" spans="1:1">
      <c r="A9952" s="255"/>
    </row>
    <row r="9953" customFormat="1" spans="1:1">
      <c r="A9953" s="255"/>
    </row>
    <row r="9954" customFormat="1" spans="1:1">
      <c r="A9954" s="255"/>
    </row>
    <row r="9955" customFormat="1" spans="1:1">
      <c r="A9955" s="255"/>
    </row>
    <row r="9956" customFormat="1" spans="1:1">
      <c r="A9956" s="255"/>
    </row>
    <row r="9957" customFormat="1" spans="1:1">
      <c r="A9957" s="255"/>
    </row>
    <row r="9958" customFormat="1" spans="1:1">
      <c r="A9958" s="255"/>
    </row>
    <row r="9959" customFormat="1" spans="1:1">
      <c r="A9959" s="255"/>
    </row>
    <row r="9960" customFormat="1" spans="1:1">
      <c r="A9960" s="255"/>
    </row>
    <row r="9961" customFormat="1" spans="1:1">
      <c r="A9961" s="255"/>
    </row>
    <row r="9962" customFormat="1" spans="1:1">
      <c r="A9962" s="255"/>
    </row>
    <row r="9963" customFormat="1" spans="1:1">
      <c r="A9963" s="255"/>
    </row>
    <row r="9964" customFormat="1" spans="1:1">
      <c r="A9964" s="255"/>
    </row>
    <row r="9965" customFormat="1" spans="1:1">
      <c r="A9965" s="255"/>
    </row>
    <row r="9966" customFormat="1" spans="1:1">
      <c r="A9966" s="255"/>
    </row>
    <row r="9967" customFormat="1" spans="1:1">
      <c r="A9967" s="255"/>
    </row>
    <row r="9968" customFormat="1" spans="1:1">
      <c r="A9968" s="255"/>
    </row>
    <row r="9969" customFormat="1" spans="1:1">
      <c r="A9969" s="255"/>
    </row>
    <row r="9970" customFormat="1" spans="1:1">
      <c r="A9970" s="255"/>
    </row>
    <row r="9971" customFormat="1" spans="1:1">
      <c r="A9971" s="255"/>
    </row>
    <row r="9972" customFormat="1" spans="1:1">
      <c r="A9972" s="255"/>
    </row>
    <row r="9973" customFormat="1" spans="1:1">
      <c r="A9973" s="255"/>
    </row>
    <row r="9974" customFormat="1" spans="1:1">
      <c r="A9974" s="255"/>
    </row>
    <row r="9975" customFormat="1" spans="1:1">
      <c r="A9975" s="255"/>
    </row>
    <row r="9976" customFormat="1" spans="1:1">
      <c r="A9976" s="255"/>
    </row>
    <row r="9977" customFormat="1" spans="1:1">
      <c r="A9977" s="255"/>
    </row>
    <row r="9978" customFormat="1" spans="1:1">
      <c r="A9978" s="255"/>
    </row>
    <row r="9979" customFormat="1" spans="1:1">
      <c r="A9979" s="255"/>
    </row>
    <row r="9980" customFormat="1" spans="1:1">
      <c r="A9980" s="255"/>
    </row>
    <row r="9981" customFormat="1" spans="1:1">
      <c r="A9981" s="255"/>
    </row>
    <row r="9982" customFormat="1" spans="1:1">
      <c r="A9982" s="255"/>
    </row>
    <row r="9983" customFormat="1" spans="1:1">
      <c r="A9983" s="255"/>
    </row>
    <row r="9984" customFormat="1" spans="1:1">
      <c r="A9984" s="255"/>
    </row>
    <row r="9985" customFormat="1" spans="1:1">
      <c r="A9985" s="255"/>
    </row>
    <row r="9986" customFormat="1" spans="1:1">
      <c r="A9986" s="255"/>
    </row>
    <row r="9987" customFormat="1" spans="1:1">
      <c r="A9987" s="255"/>
    </row>
    <row r="9988" customFormat="1" spans="1:1">
      <c r="A9988" s="255"/>
    </row>
    <row r="9989" customFormat="1" spans="1:1">
      <c r="A9989" s="255"/>
    </row>
    <row r="9990" customFormat="1" spans="1:1">
      <c r="A9990" s="255"/>
    </row>
    <row r="9991" customFormat="1" spans="1:1">
      <c r="A9991" s="255"/>
    </row>
    <row r="9992" customFormat="1" spans="1:1">
      <c r="A9992" s="255"/>
    </row>
    <row r="9993" customFormat="1" spans="1:1">
      <c r="A9993" s="255"/>
    </row>
    <row r="9994" customFormat="1" spans="1:1">
      <c r="A9994" s="255"/>
    </row>
    <row r="9995" customFormat="1" spans="1:1">
      <c r="A9995" s="255"/>
    </row>
    <row r="9996" customFormat="1" spans="1:1">
      <c r="A9996" s="255"/>
    </row>
    <row r="9997" customFormat="1" spans="1:1">
      <c r="A9997" s="255"/>
    </row>
    <row r="9998" customFormat="1" spans="1:1">
      <c r="A9998" s="255"/>
    </row>
    <row r="9999" customFormat="1" spans="1:1">
      <c r="A9999" s="255"/>
    </row>
    <row r="10000" customFormat="1" spans="1:1">
      <c r="A10000" s="255"/>
    </row>
    <row r="10001" customFormat="1" spans="1:1">
      <c r="A10001" s="255"/>
    </row>
    <row r="10002" customFormat="1" spans="1:1">
      <c r="A10002" s="255"/>
    </row>
    <row r="10003" customFormat="1" spans="1:1">
      <c r="A10003" s="255"/>
    </row>
    <row r="10004" customFormat="1" spans="1:1">
      <c r="A10004" s="255"/>
    </row>
    <row r="10005" customFormat="1" spans="1:1">
      <c r="A10005" s="255"/>
    </row>
    <row r="10006" customFormat="1" spans="1:1">
      <c r="A10006" s="255"/>
    </row>
    <row r="10007" customFormat="1" spans="1:1">
      <c r="A10007" s="255"/>
    </row>
    <row r="10008" customFormat="1" spans="1:1">
      <c r="A10008" s="255"/>
    </row>
    <row r="10009" customFormat="1" spans="1:1">
      <c r="A10009" s="255"/>
    </row>
    <row r="10010" customFormat="1" spans="1:1">
      <c r="A10010" s="255"/>
    </row>
    <row r="10011" customFormat="1" spans="1:1">
      <c r="A10011" s="255"/>
    </row>
    <row r="10012" customFormat="1" spans="1:1">
      <c r="A10012" s="255"/>
    </row>
    <row r="10013" customFormat="1" spans="1:1">
      <c r="A10013" s="255"/>
    </row>
    <row r="10014" customFormat="1" spans="1:1">
      <c r="A10014" s="255"/>
    </row>
    <row r="10015" customFormat="1" spans="1:1">
      <c r="A10015" s="255"/>
    </row>
    <row r="10016" customFormat="1" spans="1:1">
      <c r="A10016" s="255"/>
    </row>
    <row r="10017" customFormat="1" spans="1:1">
      <c r="A10017" s="255"/>
    </row>
    <row r="10018" customFormat="1" spans="1:1">
      <c r="A10018" s="255"/>
    </row>
    <row r="10019" customFormat="1" spans="1:1">
      <c r="A10019" s="255"/>
    </row>
    <row r="10020" customFormat="1" spans="1:1">
      <c r="A10020" s="255"/>
    </row>
    <row r="10021" customFormat="1" spans="1:1">
      <c r="A10021" s="255"/>
    </row>
    <row r="10022" customFormat="1" spans="1:1">
      <c r="A10022" s="255"/>
    </row>
    <row r="10023" customFormat="1" spans="1:1">
      <c r="A10023" s="255"/>
    </row>
    <row r="10024" customFormat="1" spans="1:1">
      <c r="A10024" s="255"/>
    </row>
    <row r="10025" customFormat="1" spans="1:1">
      <c r="A10025" s="255"/>
    </row>
    <row r="10026" customFormat="1" spans="1:1">
      <c r="A10026" s="255"/>
    </row>
    <row r="10027" customFormat="1" spans="1:1">
      <c r="A10027" s="255"/>
    </row>
    <row r="10028" customFormat="1" spans="1:1">
      <c r="A10028" s="255"/>
    </row>
    <row r="10029" customFormat="1" spans="1:1">
      <c r="A10029" s="255"/>
    </row>
    <row r="10030" customFormat="1" spans="1:1">
      <c r="A10030" s="255"/>
    </row>
    <row r="10031" customFormat="1" spans="1:1">
      <c r="A10031" s="255"/>
    </row>
    <row r="10032" customFormat="1" spans="1:1">
      <c r="A10032" s="255"/>
    </row>
    <row r="10033" customFormat="1" spans="1:1">
      <c r="A10033" s="255"/>
    </row>
    <row r="10034" customFormat="1" spans="1:1">
      <c r="A10034" s="255"/>
    </row>
    <row r="10035" customFormat="1" spans="1:1">
      <c r="A10035" s="255"/>
    </row>
    <row r="10036" customFormat="1" spans="1:1">
      <c r="A10036" s="255"/>
    </row>
    <row r="10037" customFormat="1" spans="1:1">
      <c r="A10037" s="255"/>
    </row>
    <row r="10038" customFormat="1" spans="1:1">
      <c r="A10038" s="255"/>
    </row>
    <row r="10039" customFormat="1" spans="1:1">
      <c r="A10039" s="255"/>
    </row>
    <row r="10040" customFormat="1" spans="1:1">
      <c r="A10040" s="255"/>
    </row>
    <row r="10041" customFormat="1" spans="1:1">
      <c r="A10041" s="255"/>
    </row>
    <row r="10042" customFormat="1" spans="1:1">
      <c r="A10042" s="255"/>
    </row>
    <row r="10043" customFormat="1" spans="1:1">
      <c r="A10043" s="255"/>
    </row>
    <row r="10044" customFormat="1" spans="1:1">
      <c r="A10044" s="255"/>
    </row>
    <row r="10045" customFormat="1" spans="1:1">
      <c r="A10045" s="255"/>
    </row>
    <row r="10046" customFormat="1" spans="1:1">
      <c r="A10046" s="255"/>
    </row>
    <row r="10047" customFormat="1" spans="1:1">
      <c r="A10047" s="255"/>
    </row>
    <row r="10048" customFormat="1" spans="1:1">
      <c r="A10048" s="255"/>
    </row>
    <row r="10049" customFormat="1" spans="1:1">
      <c r="A10049" s="255"/>
    </row>
    <row r="10050" customFormat="1" spans="1:1">
      <c r="A10050" s="255"/>
    </row>
    <row r="10051" customFormat="1" spans="1:1">
      <c r="A10051" s="255"/>
    </row>
    <row r="10052" customFormat="1" spans="1:1">
      <c r="A10052" s="255"/>
    </row>
    <row r="10053" customFormat="1" spans="1:1">
      <c r="A10053" s="255"/>
    </row>
    <row r="10054" customFormat="1" spans="1:1">
      <c r="A10054" s="255"/>
    </row>
    <row r="10055" customFormat="1" spans="1:1">
      <c r="A10055" s="255"/>
    </row>
    <row r="10056" customFormat="1" spans="1:1">
      <c r="A10056" s="255"/>
    </row>
    <row r="10057" customFormat="1" spans="1:1">
      <c r="A10057" s="255"/>
    </row>
    <row r="10058" customFormat="1" spans="1:1">
      <c r="A10058" s="255"/>
    </row>
    <row r="10059" customFormat="1" spans="1:1">
      <c r="A10059" s="255"/>
    </row>
    <row r="10060" customFormat="1" spans="1:1">
      <c r="A10060" s="255"/>
    </row>
    <row r="10061" customFormat="1" spans="1:1">
      <c r="A10061" s="255"/>
    </row>
    <row r="10062" customFormat="1" spans="1:1">
      <c r="A10062" s="255"/>
    </row>
    <row r="10063" customFormat="1" spans="1:1">
      <c r="A10063" s="255"/>
    </row>
    <row r="10064" customFormat="1" spans="1:1">
      <c r="A10064" s="255"/>
    </row>
    <row r="10065" customFormat="1" spans="1:1">
      <c r="A10065" s="255"/>
    </row>
    <row r="10066" customFormat="1" spans="1:1">
      <c r="A10066" s="255"/>
    </row>
    <row r="10067" customFormat="1" spans="1:1">
      <c r="A10067" s="255"/>
    </row>
    <row r="10068" customFormat="1" spans="1:1">
      <c r="A10068" s="255"/>
    </row>
    <row r="10069" customFormat="1" spans="1:1">
      <c r="A10069" s="255"/>
    </row>
    <row r="10070" customFormat="1" spans="1:1">
      <c r="A10070" s="255"/>
    </row>
    <row r="10071" customFormat="1" spans="1:1">
      <c r="A10071" s="255"/>
    </row>
    <row r="10072" customFormat="1" spans="1:1">
      <c r="A10072" s="255"/>
    </row>
    <row r="10073" customFormat="1" spans="1:1">
      <c r="A10073" s="255"/>
    </row>
    <row r="10074" customFormat="1" spans="1:1">
      <c r="A10074" s="255"/>
    </row>
    <row r="10075" customFormat="1" spans="1:1">
      <c r="A10075" s="255"/>
    </row>
    <row r="10076" customFormat="1" spans="1:1">
      <c r="A10076" s="255"/>
    </row>
    <row r="10077" customFormat="1" spans="1:1">
      <c r="A10077" s="255"/>
    </row>
    <row r="10078" customFormat="1" spans="1:1">
      <c r="A10078" s="255"/>
    </row>
    <row r="10079" customFormat="1" spans="1:1">
      <c r="A10079" s="255"/>
    </row>
    <row r="10080" customFormat="1" spans="1:1">
      <c r="A10080" s="255"/>
    </row>
    <row r="10081" customFormat="1" spans="1:1">
      <c r="A10081" s="255"/>
    </row>
    <row r="10082" customFormat="1" spans="1:1">
      <c r="A10082" s="255"/>
    </row>
    <row r="10083" customFormat="1" spans="1:1">
      <c r="A10083" s="255"/>
    </row>
    <row r="10084" customFormat="1" spans="1:1">
      <c r="A10084" s="255"/>
    </row>
    <row r="10085" customFormat="1" spans="1:1">
      <c r="A10085" s="255"/>
    </row>
    <row r="10086" customFormat="1" spans="1:1">
      <c r="A10086" s="255"/>
    </row>
    <row r="10087" customFormat="1" spans="1:1">
      <c r="A10087" s="255"/>
    </row>
    <row r="10088" customFormat="1" spans="1:1">
      <c r="A10088" s="255"/>
    </row>
    <row r="10089" customFormat="1" spans="1:1">
      <c r="A10089" s="255"/>
    </row>
    <row r="10090" customFormat="1" spans="1:1">
      <c r="A10090" s="255"/>
    </row>
    <row r="10091" customFormat="1" spans="1:1">
      <c r="A10091" s="255"/>
    </row>
    <row r="10092" customFormat="1" spans="1:1">
      <c r="A10092" s="255"/>
    </row>
    <row r="10093" customFormat="1" spans="1:1">
      <c r="A10093" s="255"/>
    </row>
    <row r="10094" customFormat="1" spans="1:1">
      <c r="A10094" s="255"/>
    </row>
    <row r="10095" customFormat="1" spans="1:1">
      <c r="A10095" s="255"/>
    </row>
    <row r="10096" customFormat="1" spans="1:1">
      <c r="A10096" s="255"/>
    </row>
    <row r="10097" customFormat="1" spans="1:1">
      <c r="A10097" s="255"/>
    </row>
    <row r="10098" customFormat="1" spans="1:1">
      <c r="A10098" s="255"/>
    </row>
    <row r="10099" customFormat="1" spans="1:1">
      <c r="A10099" s="255"/>
    </row>
    <row r="10100" customFormat="1" spans="1:1">
      <c r="A10100" s="255"/>
    </row>
    <row r="10101" customFormat="1" spans="1:1">
      <c r="A10101" s="255"/>
    </row>
    <row r="10102" customFormat="1" spans="1:1">
      <c r="A10102" s="255"/>
    </row>
    <row r="10103" customFormat="1" spans="1:1">
      <c r="A10103" s="255"/>
    </row>
    <row r="10104" customFormat="1" spans="1:1">
      <c r="A10104" s="255"/>
    </row>
    <row r="10105" customFormat="1" spans="1:1">
      <c r="A10105" s="255"/>
    </row>
    <row r="10106" customFormat="1" spans="1:1">
      <c r="A10106" s="255"/>
    </row>
    <row r="10107" customFormat="1" spans="1:1">
      <c r="A10107" s="255"/>
    </row>
    <row r="10108" customFormat="1" spans="1:1">
      <c r="A10108" s="255"/>
    </row>
    <row r="10109" customFormat="1" spans="1:1">
      <c r="A10109" s="255"/>
    </row>
    <row r="10110" customFormat="1" spans="1:1">
      <c r="A10110" s="255"/>
    </row>
    <row r="10111" customFormat="1" spans="1:1">
      <c r="A10111" s="255"/>
    </row>
    <row r="10112" customFormat="1" spans="1:1">
      <c r="A10112" s="255"/>
    </row>
    <row r="10113" customFormat="1" spans="1:1">
      <c r="A10113" s="255"/>
    </row>
    <row r="10114" customFormat="1" spans="1:1">
      <c r="A10114" s="255"/>
    </row>
    <row r="10115" customFormat="1" spans="1:1">
      <c r="A10115" s="255"/>
    </row>
    <row r="10116" customFormat="1" spans="1:1">
      <c r="A10116" s="255"/>
    </row>
    <row r="10117" customFormat="1" spans="1:1">
      <c r="A10117" s="255"/>
    </row>
    <row r="10118" customFormat="1" spans="1:1">
      <c r="A10118" s="255"/>
    </row>
    <row r="10119" customFormat="1" spans="1:1">
      <c r="A10119" s="255"/>
    </row>
    <row r="10120" customFormat="1" spans="1:1">
      <c r="A10120" s="255"/>
    </row>
    <row r="10121" customFormat="1" spans="1:1">
      <c r="A10121" s="255"/>
    </row>
    <row r="10122" customFormat="1" spans="1:1">
      <c r="A10122" s="255"/>
    </row>
    <row r="10123" customFormat="1" spans="1:1">
      <c r="A10123" s="255"/>
    </row>
    <row r="10124" customFormat="1" spans="1:1">
      <c r="A10124" s="255"/>
    </row>
    <row r="10125" customFormat="1" spans="1:1">
      <c r="A10125" s="255"/>
    </row>
    <row r="10126" customFormat="1" spans="1:1">
      <c r="A10126" s="255"/>
    </row>
    <row r="10127" customFormat="1" spans="1:1">
      <c r="A10127" s="255"/>
    </row>
    <row r="10128" customFormat="1" spans="1:1">
      <c r="A10128" s="255"/>
    </row>
    <row r="10129" customFormat="1" spans="1:1">
      <c r="A10129" s="255"/>
    </row>
    <row r="10130" customFormat="1" spans="1:1">
      <c r="A10130" s="255"/>
    </row>
    <row r="10131" customFormat="1" spans="1:1">
      <c r="A10131" s="255"/>
    </row>
    <row r="10132" customFormat="1" spans="1:1">
      <c r="A10132" s="255"/>
    </row>
    <row r="10133" customFormat="1" spans="1:1">
      <c r="A10133" s="255"/>
    </row>
    <row r="10134" customFormat="1" spans="1:1">
      <c r="A10134" s="255"/>
    </row>
    <row r="10135" customFormat="1" spans="1:1">
      <c r="A10135" s="255"/>
    </row>
    <row r="10136" customFormat="1" spans="1:1">
      <c r="A10136" s="255"/>
    </row>
    <row r="10137" customFormat="1" spans="1:1">
      <c r="A10137" s="255"/>
    </row>
    <row r="10138" customFormat="1" spans="1:1">
      <c r="A10138" s="255"/>
    </row>
    <row r="10139" customFormat="1" spans="1:1">
      <c r="A10139" s="255"/>
    </row>
    <row r="10140" customFormat="1" spans="1:1">
      <c r="A10140" s="255"/>
    </row>
    <row r="10141" customFormat="1" spans="1:1">
      <c r="A10141" s="255"/>
    </row>
    <row r="10142" customFormat="1" spans="1:1">
      <c r="A10142" s="255"/>
    </row>
    <row r="10143" customFormat="1" spans="1:1">
      <c r="A10143" s="255"/>
    </row>
    <row r="10144" customFormat="1" spans="1:1">
      <c r="A10144" s="255"/>
    </row>
    <row r="10145" customFormat="1" spans="1:1">
      <c r="A10145" s="255"/>
    </row>
    <row r="10146" customFormat="1" spans="1:1">
      <c r="A10146" s="255"/>
    </row>
    <row r="10147" customFormat="1" spans="1:1">
      <c r="A10147" s="255"/>
    </row>
    <row r="10148" customFormat="1" spans="1:1">
      <c r="A10148" s="255"/>
    </row>
    <row r="10149" customFormat="1" spans="1:1">
      <c r="A10149" s="255"/>
    </row>
    <row r="10150" customFormat="1" spans="1:1">
      <c r="A10150" s="255"/>
    </row>
    <row r="10151" customFormat="1" spans="1:1">
      <c r="A10151" s="255"/>
    </row>
    <row r="10152" customFormat="1" spans="1:1">
      <c r="A10152" s="255"/>
    </row>
    <row r="10153" customFormat="1" spans="1:1">
      <c r="A10153" s="255"/>
    </row>
    <row r="10154" customFormat="1" spans="1:1">
      <c r="A10154" s="255"/>
    </row>
    <row r="10155" customFormat="1" spans="1:1">
      <c r="A10155" s="255"/>
    </row>
    <row r="10156" customFormat="1" spans="1:1">
      <c r="A10156" s="255"/>
    </row>
    <row r="10157" customFormat="1" spans="1:1">
      <c r="A10157" s="255"/>
    </row>
    <row r="10158" customFormat="1" spans="1:1">
      <c r="A10158" s="255"/>
    </row>
    <row r="10159" customFormat="1" spans="1:1">
      <c r="A10159" s="255"/>
    </row>
    <row r="10160" customFormat="1" spans="1:1">
      <c r="A10160" s="255"/>
    </row>
    <row r="10161" customFormat="1" spans="1:1">
      <c r="A10161" s="255"/>
    </row>
    <row r="10162" customFormat="1" spans="1:1">
      <c r="A10162" s="255"/>
    </row>
    <row r="10163" customFormat="1" spans="1:1">
      <c r="A10163" s="255"/>
    </row>
    <row r="10164" customFormat="1" spans="1:1">
      <c r="A10164" s="255"/>
    </row>
    <row r="10165" customFormat="1" spans="1:1">
      <c r="A10165" s="255"/>
    </row>
    <row r="10166" customFormat="1" spans="1:1">
      <c r="A10166" s="255"/>
    </row>
    <row r="10167" customFormat="1" spans="1:1">
      <c r="A10167" s="255"/>
    </row>
    <row r="10168" customFormat="1" spans="1:1">
      <c r="A10168" s="255"/>
    </row>
    <row r="10169" customFormat="1" spans="1:1">
      <c r="A10169" s="255"/>
    </row>
    <row r="10170" customFormat="1" spans="1:1">
      <c r="A10170" s="255"/>
    </row>
    <row r="10171" customFormat="1" spans="1:1">
      <c r="A10171" s="255"/>
    </row>
    <row r="10172" customFormat="1" spans="1:1">
      <c r="A10172" s="255"/>
    </row>
    <row r="10173" customFormat="1" spans="1:1">
      <c r="A10173" s="255"/>
    </row>
    <row r="10174" customFormat="1" spans="1:1">
      <c r="A10174" s="255"/>
    </row>
    <row r="10175" customFormat="1" spans="1:1">
      <c r="A10175" s="255"/>
    </row>
    <row r="10176" customFormat="1" spans="1:1">
      <c r="A10176" s="255"/>
    </row>
    <row r="10177" customFormat="1" spans="1:1">
      <c r="A10177" s="255"/>
    </row>
    <row r="10178" customFormat="1" spans="1:1">
      <c r="A10178" s="255"/>
    </row>
    <row r="10179" customFormat="1" spans="1:1">
      <c r="A10179" s="255"/>
    </row>
    <row r="10180" customFormat="1" spans="1:1">
      <c r="A10180" s="255"/>
    </row>
    <row r="10181" customFormat="1" spans="1:1">
      <c r="A10181" s="255"/>
    </row>
    <row r="10182" customFormat="1" spans="1:1">
      <c r="A10182" s="255"/>
    </row>
    <row r="10183" customFormat="1" spans="1:1">
      <c r="A10183" s="255"/>
    </row>
    <row r="10184" customFormat="1" spans="1:1">
      <c r="A10184" s="255"/>
    </row>
    <row r="10185" customFormat="1" spans="1:1">
      <c r="A10185" s="255"/>
    </row>
    <row r="10186" customFormat="1" spans="1:1">
      <c r="A10186" s="255"/>
    </row>
    <row r="10187" customFormat="1" spans="1:1">
      <c r="A10187" s="255"/>
    </row>
    <row r="10188" customFormat="1" spans="1:1">
      <c r="A10188" s="255"/>
    </row>
    <row r="10189" customFormat="1" spans="1:1">
      <c r="A10189" s="255"/>
    </row>
    <row r="10190" customFormat="1" spans="1:1">
      <c r="A10190" s="255"/>
    </row>
    <row r="10191" customFormat="1" spans="1:1">
      <c r="A10191" s="255"/>
    </row>
    <row r="10192" customFormat="1" spans="1:1">
      <c r="A10192" s="255"/>
    </row>
    <row r="10193" customFormat="1" spans="1:1">
      <c r="A10193" s="255"/>
    </row>
    <row r="10194" customFormat="1" spans="1:1">
      <c r="A10194" s="255"/>
    </row>
    <row r="10195" customFormat="1" spans="1:1">
      <c r="A10195" s="255"/>
    </row>
    <row r="10196" customFormat="1" spans="1:1">
      <c r="A10196" s="255"/>
    </row>
    <row r="10197" customFormat="1" spans="1:1">
      <c r="A10197" s="255"/>
    </row>
    <row r="10198" customFormat="1" spans="1:1">
      <c r="A10198" s="255"/>
    </row>
    <row r="10199" customFormat="1" spans="1:1">
      <c r="A10199" s="255"/>
    </row>
    <row r="10200" customFormat="1" spans="1:1">
      <c r="A10200" s="255"/>
    </row>
    <row r="10201" customFormat="1" spans="1:1">
      <c r="A10201" s="255"/>
    </row>
    <row r="10202" customFormat="1" spans="1:1">
      <c r="A10202" s="255"/>
    </row>
    <row r="10203" customFormat="1" spans="1:1">
      <c r="A10203" s="255"/>
    </row>
    <row r="10204" customFormat="1" spans="1:1">
      <c r="A10204" s="255"/>
    </row>
    <row r="10205" customFormat="1" spans="1:1">
      <c r="A10205" s="255"/>
    </row>
    <row r="10206" customFormat="1" spans="1:1">
      <c r="A10206" s="255"/>
    </row>
    <row r="10207" customFormat="1" spans="1:1">
      <c r="A10207" s="255"/>
    </row>
    <row r="10208" customFormat="1" spans="1:1">
      <c r="A10208" s="255"/>
    </row>
    <row r="10209" customFormat="1" spans="1:1">
      <c r="A10209" s="255"/>
    </row>
    <row r="10210" customFormat="1" spans="1:1">
      <c r="A10210" s="255"/>
    </row>
    <row r="10211" customFormat="1" spans="1:1">
      <c r="A10211" s="255"/>
    </row>
    <row r="10212" customFormat="1" spans="1:1">
      <c r="A10212" s="255"/>
    </row>
    <row r="10213" customFormat="1" spans="1:1">
      <c r="A10213" s="255"/>
    </row>
    <row r="10214" customFormat="1" spans="1:1">
      <c r="A10214" s="255"/>
    </row>
    <row r="10215" customFormat="1" spans="1:1">
      <c r="A10215" s="255"/>
    </row>
    <row r="10216" customFormat="1" spans="1:1">
      <c r="A10216" s="255"/>
    </row>
    <row r="10217" customFormat="1" spans="1:1">
      <c r="A10217" s="255"/>
    </row>
    <row r="10218" customFormat="1" spans="1:1">
      <c r="A10218" s="255"/>
    </row>
    <row r="10219" customFormat="1" spans="1:1">
      <c r="A10219" s="255"/>
    </row>
    <row r="10220" customFormat="1" spans="1:1">
      <c r="A10220" s="255"/>
    </row>
    <row r="10221" customFormat="1" spans="1:1">
      <c r="A10221" s="255"/>
    </row>
    <row r="10222" customFormat="1" spans="1:1">
      <c r="A10222" s="255"/>
    </row>
    <row r="10223" customFormat="1" spans="1:1">
      <c r="A10223" s="255"/>
    </row>
    <row r="10224" customFormat="1" spans="1:1">
      <c r="A10224" s="255"/>
    </row>
    <row r="10225" customFormat="1" spans="1:1">
      <c r="A10225" s="255"/>
    </row>
    <row r="10226" customFormat="1" spans="1:1">
      <c r="A10226" s="255"/>
    </row>
    <row r="10227" customFormat="1" spans="1:1">
      <c r="A10227" s="255"/>
    </row>
    <row r="10228" customFormat="1" spans="1:1">
      <c r="A10228" s="255"/>
    </row>
    <row r="10229" customFormat="1" spans="1:1">
      <c r="A10229" s="255"/>
    </row>
    <row r="10230" customFormat="1" spans="1:1">
      <c r="A10230" s="255"/>
    </row>
    <row r="10231" customFormat="1" spans="1:1">
      <c r="A10231" s="255"/>
    </row>
    <row r="10232" customFormat="1" spans="1:1">
      <c r="A10232" s="255"/>
    </row>
    <row r="10233" customFormat="1" spans="1:1">
      <c r="A10233" s="255"/>
    </row>
    <row r="10234" customFormat="1" spans="1:1">
      <c r="A10234" s="255"/>
    </row>
    <row r="10235" customFormat="1" spans="1:1">
      <c r="A10235" s="255"/>
    </row>
    <row r="10236" customFormat="1" spans="1:1">
      <c r="A10236" s="255"/>
    </row>
    <row r="10237" customFormat="1" spans="1:1">
      <c r="A10237" s="255"/>
    </row>
    <row r="10238" customFormat="1" spans="1:1">
      <c r="A10238" s="255"/>
    </row>
    <row r="10239" customFormat="1" spans="1:1">
      <c r="A10239" s="255"/>
    </row>
    <row r="10240" customFormat="1" spans="1:1">
      <c r="A10240" s="255"/>
    </row>
    <row r="10241" customFormat="1" spans="1:1">
      <c r="A10241" s="255"/>
    </row>
    <row r="10242" customFormat="1" spans="1:1">
      <c r="A10242" s="255"/>
    </row>
    <row r="10243" customFormat="1" spans="1:1">
      <c r="A10243" s="255"/>
    </row>
    <row r="10244" customFormat="1" spans="1:1">
      <c r="A10244" s="255"/>
    </row>
    <row r="10245" customFormat="1" spans="1:1">
      <c r="A10245" s="255"/>
    </row>
    <row r="10246" customFormat="1" spans="1:1">
      <c r="A10246" s="255"/>
    </row>
    <row r="10247" customFormat="1" spans="1:1">
      <c r="A10247" s="255"/>
    </row>
    <row r="10248" customFormat="1" spans="1:1">
      <c r="A10248" s="255"/>
    </row>
    <row r="10249" customFormat="1" spans="1:1">
      <c r="A10249" s="255"/>
    </row>
    <row r="10250" customFormat="1" spans="1:1">
      <c r="A10250" s="255"/>
    </row>
    <row r="10251" customFormat="1" spans="1:1">
      <c r="A10251" s="255"/>
    </row>
    <row r="10252" customFormat="1" spans="1:1">
      <c r="A10252" s="255"/>
    </row>
    <row r="10253" customFormat="1" spans="1:1">
      <c r="A10253" s="255"/>
    </row>
    <row r="10254" customFormat="1" spans="1:1">
      <c r="A10254" s="255"/>
    </row>
    <row r="10255" customFormat="1" spans="1:1">
      <c r="A10255" s="255"/>
    </row>
    <row r="10256" customFormat="1" spans="1:1">
      <c r="A10256" s="255"/>
    </row>
    <row r="10257" customFormat="1" spans="1:1">
      <c r="A10257" s="255"/>
    </row>
    <row r="10258" customFormat="1" spans="1:1">
      <c r="A10258" s="255"/>
    </row>
    <row r="10259" customFormat="1" spans="1:1">
      <c r="A10259" s="255"/>
    </row>
    <row r="10260" customFormat="1" spans="1:1">
      <c r="A10260" s="255"/>
    </row>
    <row r="10261" customFormat="1" spans="1:1">
      <c r="A10261" s="255"/>
    </row>
    <row r="10262" customFormat="1" spans="1:1">
      <c r="A10262" s="255"/>
    </row>
    <row r="10263" customFormat="1" spans="1:1">
      <c r="A10263" s="255"/>
    </row>
    <row r="10264" customFormat="1" spans="1:1">
      <c r="A10264" s="255"/>
    </row>
    <row r="10265" customFormat="1" spans="1:1">
      <c r="A10265" s="255"/>
    </row>
    <row r="10266" customFormat="1" spans="1:1">
      <c r="A10266" s="255"/>
    </row>
    <row r="10267" customFormat="1" spans="1:1">
      <c r="A10267" s="255"/>
    </row>
    <row r="10268" customFormat="1" spans="1:1">
      <c r="A10268" s="255"/>
    </row>
    <row r="10269" customFormat="1" spans="1:1">
      <c r="A10269" s="255"/>
    </row>
    <row r="10270" customFormat="1" spans="1:1">
      <c r="A10270" s="255"/>
    </row>
    <row r="10271" customFormat="1" spans="1:1">
      <c r="A10271" s="255"/>
    </row>
    <row r="10272" customFormat="1" spans="1:1">
      <c r="A10272" s="255"/>
    </row>
    <row r="10273" customFormat="1" spans="1:1">
      <c r="A10273" s="255"/>
    </row>
    <row r="10274" customFormat="1" spans="1:1">
      <c r="A10274" s="255"/>
    </row>
    <row r="10275" customFormat="1" spans="1:1">
      <c r="A10275" s="255"/>
    </row>
    <row r="10276" customFormat="1" spans="1:1">
      <c r="A10276" s="255"/>
    </row>
    <row r="10277" customFormat="1" spans="1:1">
      <c r="A10277" s="255"/>
    </row>
    <row r="10278" customFormat="1" spans="1:1">
      <c r="A10278" s="255"/>
    </row>
    <row r="10279" customFormat="1" spans="1:1">
      <c r="A10279" s="255"/>
    </row>
    <row r="10280" customFormat="1" spans="1:1">
      <c r="A10280" s="255"/>
    </row>
    <row r="10281" customFormat="1" spans="1:1">
      <c r="A10281" s="255"/>
    </row>
    <row r="10282" customFormat="1" spans="1:1">
      <c r="A10282" s="255"/>
    </row>
    <row r="10283" customFormat="1" spans="1:1">
      <c r="A10283" s="255"/>
    </row>
    <row r="10284" customFormat="1" spans="1:1">
      <c r="A10284" s="255"/>
    </row>
    <row r="10285" customFormat="1" spans="1:1">
      <c r="A10285" s="255"/>
    </row>
    <row r="10286" customFormat="1" spans="1:1">
      <c r="A10286" s="255"/>
    </row>
    <row r="10287" customFormat="1" spans="1:1">
      <c r="A10287" s="255"/>
    </row>
    <row r="10288" customFormat="1" spans="1:1">
      <c r="A10288" s="255"/>
    </row>
    <row r="10289" customFormat="1" spans="1:1">
      <c r="A10289" s="255"/>
    </row>
    <row r="10290" customFormat="1" spans="1:1">
      <c r="A10290" s="255"/>
    </row>
    <row r="10291" customFormat="1" spans="1:1">
      <c r="A10291" s="255"/>
    </row>
    <row r="10292" customFormat="1" spans="1:1">
      <c r="A10292" s="255"/>
    </row>
    <row r="10293" customFormat="1" spans="1:1">
      <c r="A10293" s="255"/>
    </row>
    <row r="10294" customFormat="1" spans="1:1">
      <c r="A10294" s="255"/>
    </row>
    <row r="10295" customFormat="1" spans="1:1">
      <c r="A10295" s="255"/>
    </row>
    <row r="10296" customFormat="1" spans="1:1">
      <c r="A10296" s="255"/>
    </row>
    <row r="10297" customFormat="1" spans="1:1">
      <c r="A10297" s="255"/>
    </row>
    <row r="10298" customFormat="1" spans="1:1">
      <c r="A10298" s="255"/>
    </row>
    <row r="10299" customFormat="1" spans="1:1">
      <c r="A10299" s="255"/>
    </row>
    <row r="10300" customFormat="1" spans="1:1">
      <c r="A10300" s="255"/>
    </row>
    <row r="10301" customFormat="1" spans="1:1">
      <c r="A10301" s="255"/>
    </row>
    <row r="10302" customFormat="1" spans="1:1">
      <c r="A10302" s="255"/>
    </row>
    <row r="10303" customFormat="1" spans="1:1">
      <c r="A10303" s="255"/>
    </row>
    <row r="10304" customFormat="1" spans="1:1">
      <c r="A10304" s="255"/>
    </row>
    <row r="10305" customFormat="1" spans="1:1">
      <c r="A10305" s="255"/>
    </row>
    <row r="10306" customFormat="1" spans="1:1">
      <c r="A10306" s="255"/>
    </row>
    <row r="10307" customFormat="1" spans="1:1">
      <c r="A10307" s="255"/>
    </row>
    <row r="10308" customFormat="1" spans="1:1">
      <c r="A10308" s="255"/>
    </row>
    <row r="10309" customFormat="1" spans="1:1">
      <c r="A10309" s="255"/>
    </row>
    <row r="10310" customFormat="1" spans="1:1">
      <c r="A10310" s="255"/>
    </row>
    <row r="10311" customFormat="1" spans="1:1">
      <c r="A10311" s="255"/>
    </row>
    <row r="10312" customFormat="1" spans="1:1">
      <c r="A10312" s="255"/>
    </row>
    <row r="10313" customFormat="1" spans="1:1">
      <c r="A10313" s="255"/>
    </row>
    <row r="10314" customFormat="1" spans="1:1">
      <c r="A10314" s="255"/>
    </row>
    <row r="10315" customFormat="1" spans="1:1">
      <c r="A10315" s="255"/>
    </row>
    <row r="10316" customFormat="1" spans="1:1">
      <c r="A10316" s="255"/>
    </row>
    <row r="10317" customFormat="1" spans="1:1">
      <c r="A10317" s="255"/>
    </row>
    <row r="10318" customFormat="1" spans="1:1">
      <c r="A10318" s="255"/>
    </row>
    <row r="10319" customFormat="1" spans="1:1">
      <c r="A10319" s="255"/>
    </row>
    <row r="10320" customFormat="1" spans="1:1">
      <c r="A10320" s="255"/>
    </row>
    <row r="10321" customFormat="1" spans="1:1">
      <c r="A10321" s="255"/>
    </row>
    <row r="10322" customFormat="1" spans="1:1">
      <c r="A10322" s="255"/>
    </row>
    <row r="10323" customFormat="1" spans="1:1">
      <c r="A10323" s="255"/>
    </row>
    <row r="10324" customFormat="1" spans="1:1">
      <c r="A10324" s="255"/>
    </row>
    <row r="10325" customFormat="1" spans="1:1">
      <c r="A10325" s="255"/>
    </row>
    <row r="10326" customFormat="1" spans="1:1">
      <c r="A10326" s="255"/>
    </row>
    <row r="10327" customFormat="1" spans="1:1">
      <c r="A10327" s="255"/>
    </row>
    <row r="10328" customFormat="1" spans="1:1">
      <c r="A10328" s="255"/>
    </row>
    <row r="10329" customFormat="1" spans="1:1">
      <c r="A10329" s="255"/>
    </row>
    <row r="10330" customFormat="1" spans="1:1">
      <c r="A10330" s="255"/>
    </row>
    <row r="10331" customFormat="1" spans="1:1">
      <c r="A10331" s="255"/>
    </row>
    <row r="10332" customFormat="1" spans="1:1">
      <c r="A10332" s="255"/>
    </row>
    <row r="10333" customFormat="1" spans="1:1">
      <c r="A10333" s="255"/>
    </row>
    <row r="10334" customFormat="1" spans="1:1">
      <c r="A10334" s="255"/>
    </row>
    <row r="10335" customFormat="1" spans="1:1">
      <c r="A10335" s="255"/>
    </row>
    <row r="10336" customFormat="1" spans="1:1">
      <c r="A10336" s="255"/>
    </row>
    <row r="10337" customFormat="1" spans="1:1">
      <c r="A10337" s="255"/>
    </row>
    <row r="10338" customFormat="1" spans="1:1">
      <c r="A10338" s="255"/>
    </row>
    <row r="10339" customFormat="1" spans="1:1">
      <c r="A10339" s="255"/>
    </row>
    <row r="10340" customFormat="1" spans="1:1">
      <c r="A10340" s="255"/>
    </row>
    <row r="10341" customFormat="1" spans="1:1">
      <c r="A10341" s="255"/>
    </row>
    <row r="10342" customFormat="1" spans="1:1">
      <c r="A10342" s="255"/>
    </row>
    <row r="10343" customFormat="1" spans="1:1">
      <c r="A10343" s="255"/>
    </row>
    <row r="10344" customFormat="1" spans="1:1">
      <c r="A10344" s="255"/>
    </row>
    <row r="10345" customFormat="1" spans="1:1">
      <c r="A10345" s="255"/>
    </row>
    <row r="10346" customFormat="1" spans="1:1">
      <c r="A10346" s="255"/>
    </row>
    <row r="10347" customFormat="1" spans="1:1">
      <c r="A10347" s="255"/>
    </row>
    <row r="10348" customFormat="1" spans="1:1">
      <c r="A10348" s="255"/>
    </row>
    <row r="10349" customFormat="1" spans="1:1">
      <c r="A10349" s="255"/>
    </row>
    <row r="10350" customFormat="1" spans="1:1">
      <c r="A10350" s="255"/>
    </row>
    <row r="10351" customFormat="1" spans="1:1">
      <c r="A10351" s="255"/>
    </row>
    <row r="10352" customFormat="1" spans="1:1">
      <c r="A10352" s="255"/>
    </row>
    <row r="10353" customFormat="1" spans="1:1">
      <c r="A10353" s="255"/>
    </row>
    <row r="10354" customFormat="1" spans="1:1">
      <c r="A10354" s="255"/>
    </row>
    <row r="10355" customFormat="1" spans="1:1">
      <c r="A10355" s="255"/>
    </row>
    <row r="10356" customFormat="1" spans="1:1">
      <c r="A10356" s="255"/>
    </row>
    <row r="10357" customFormat="1" spans="1:1">
      <c r="A10357" s="255"/>
    </row>
    <row r="10358" customFormat="1" spans="1:1">
      <c r="A10358" s="255"/>
    </row>
    <row r="10359" customFormat="1" spans="1:1">
      <c r="A10359" s="255"/>
    </row>
    <row r="10360" customFormat="1" spans="1:1">
      <c r="A10360" s="255"/>
    </row>
    <row r="10361" customFormat="1" spans="1:1">
      <c r="A10361" s="255"/>
    </row>
    <row r="10362" customFormat="1" spans="1:1">
      <c r="A10362" s="255"/>
    </row>
    <row r="10363" customFormat="1" spans="1:1">
      <c r="A10363" s="255"/>
    </row>
    <row r="10364" customFormat="1" spans="1:1">
      <c r="A10364" s="255"/>
    </row>
    <row r="10365" customFormat="1" spans="1:1">
      <c r="A10365" s="255"/>
    </row>
    <row r="10366" customFormat="1" spans="1:1">
      <c r="A10366" s="255"/>
    </row>
    <row r="10367" customFormat="1" spans="1:1">
      <c r="A10367" s="255"/>
    </row>
    <row r="10368" customFormat="1" spans="1:1">
      <c r="A10368" s="255"/>
    </row>
    <row r="10369" customFormat="1" spans="1:1">
      <c r="A10369" s="255"/>
    </row>
    <row r="10370" customFormat="1" spans="1:1">
      <c r="A10370" s="255"/>
    </row>
    <row r="10371" customFormat="1" spans="1:1">
      <c r="A10371" s="255"/>
    </row>
    <row r="10372" customFormat="1" spans="1:1">
      <c r="A10372" s="255"/>
    </row>
    <row r="10373" customFormat="1" spans="1:1">
      <c r="A10373" s="255"/>
    </row>
    <row r="10374" customFormat="1" spans="1:1">
      <c r="A10374" s="255"/>
    </row>
    <row r="10375" customFormat="1" spans="1:1">
      <c r="A10375" s="255"/>
    </row>
    <row r="10376" customFormat="1" spans="1:1">
      <c r="A10376" s="255"/>
    </row>
    <row r="10377" customFormat="1" spans="1:1">
      <c r="A10377" s="255"/>
    </row>
    <row r="10378" customFormat="1" spans="1:1">
      <c r="A10378" s="255"/>
    </row>
    <row r="10379" customFormat="1" spans="1:1">
      <c r="A10379" s="255"/>
    </row>
    <row r="10380" customFormat="1" spans="1:1">
      <c r="A10380" s="255"/>
    </row>
    <row r="10381" customFormat="1" spans="1:1">
      <c r="A10381" s="255"/>
    </row>
    <row r="10382" customFormat="1" spans="1:1">
      <c r="A10382" s="255"/>
    </row>
    <row r="10383" customFormat="1" spans="1:1">
      <c r="A10383" s="255"/>
    </row>
    <row r="10384" customFormat="1" spans="1:1">
      <c r="A10384" s="255"/>
    </row>
    <row r="10385" customFormat="1" spans="1:1">
      <c r="A10385" s="255"/>
    </row>
    <row r="10386" customFormat="1" spans="1:1">
      <c r="A10386" s="255"/>
    </row>
    <row r="10387" customFormat="1" spans="1:1">
      <c r="A10387" s="255"/>
    </row>
    <row r="10388" customFormat="1" spans="1:1">
      <c r="A10388" s="255"/>
    </row>
    <row r="10389" customFormat="1" spans="1:1">
      <c r="A10389" s="255"/>
    </row>
    <row r="10390" customFormat="1" spans="1:1">
      <c r="A10390" s="255"/>
    </row>
    <row r="10391" customFormat="1" spans="1:1">
      <c r="A10391" s="255"/>
    </row>
    <row r="10392" customFormat="1" spans="1:1">
      <c r="A10392" s="255"/>
    </row>
    <row r="10393" customFormat="1" spans="1:1">
      <c r="A10393" s="255"/>
    </row>
    <row r="10394" customFormat="1" spans="1:1">
      <c r="A10394" s="255"/>
    </row>
    <row r="10395" customFormat="1" spans="1:1">
      <c r="A10395" s="255"/>
    </row>
    <row r="10396" customFormat="1" spans="1:1">
      <c r="A10396" s="255"/>
    </row>
    <row r="10397" customFormat="1" spans="1:1">
      <c r="A10397" s="255"/>
    </row>
    <row r="10398" customFormat="1" spans="1:1">
      <c r="A10398" s="255"/>
    </row>
    <row r="10399" customFormat="1" spans="1:1">
      <c r="A10399" s="255"/>
    </row>
    <row r="10400" customFormat="1" spans="1:1">
      <c r="A10400" s="255"/>
    </row>
    <row r="10401" customFormat="1" spans="1:1">
      <c r="A10401" s="255"/>
    </row>
    <row r="10402" customFormat="1" spans="1:1">
      <c r="A10402" s="255"/>
    </row>
    <row r="10403" customFormat="1" spans="1:1">
      <c r="A10403" s="255"/>
    </row>
    <row r="10404" customFormat="1" spans="1:1">
      <c r="A10404" s="255"/>
    </row>
    <row r="10405" customFormat="1" spans="1:1">
      <c r="A10405" s="255"/>
    </row>
    <row r="10406" customFormat="1" spans="1:1">
      <c r="A10406" s="255"/>
    </row>
    <row r="10407" customFormat="1" spans="1:1">
      <c r="A10407" s="255"/>
    </row>
    <row r="10408" customFormat="1" spans="1:1">
      <c r="A10408" s="255"/>
    </row>
    <row r="10409" customFormat="1" spans="1:1">
      <c r="A10409" s="255"/>
    </row>
    <row r="10410" customFormat="1" spans="1:1">
      <c r="A10410" s="255"/>
    </row>
    <row r="10411" customFormat="1" spans="1:1">
      <c r="A10411" s="255"/>
    </row>
    <row r="10412" customFormat="1" spans="1:1">
      <c r="A10412" s="255"/>
    </row>
    <row r="10413" customFormat="1" spans="1:1">
      <c r="A10413" s="255"/>
    </row>
    <row r="10414" customFormat="1" spans="1:1">
      <c r="A10414" s="255"/>
    </row>
    <row r="10415" customFormat="1" spans="1:1">
      <c r="A10415" s="255"/>
    </row>
    <row r="10416" customFormat="1" spans="1:1">
      <c r="A10416" s="255"/>
    </row>
    <row r="10417" customFormat="1" spans="1:1">
      <c r="A10417" s="255"/>
    </row>
    <row r="10418" customFormat="1" spans="1:1">
      <c r="A10418" s="255"/>
    </row>
    <row r="10419" customFormat="1" spans="1:1">
      <c r="A10419" s="255"/>
    </row>
    <row r="10420" customFormat="1" spans="1:1">
      <c r="A10420" s="255"/>
    </row>
    <row r="10421" customFormat="1" spans="1:1">
      <c r="A10421" s="255"/>
    </row>
    <row r="10422" customFormat="1" spans="1:1">
      <c r="A10422" s="255"/>
    </row>
    <row r="10423" customFormat="1" spans="1:1">
      <c r="A10423" s="255"/>
    </row>
    <row r="10424" customFormat="1" spans="1:1">
      <c r="A10424" s="255"/>
    </row>
    <row r="10425" customFormat="1" spans="1:1">
      <c r="A10425" s="255"/>
    </row>
    <row r="10426" customFormat="1" spans="1:1">
      <c r="A10426" s="255"/>
    </row>
    <row r="10427" customFormat="1" spans="1:1">
      <c r="A10427" s="255"/>
    </row>
    <row r="10428" customFormat="1" spans="1:1">
      <c r="A10428" s="255"/>
    </row>
    <row r="10429" customFormat="1" spans="1:1">
      <c r="A10429" s="255"/>
    </row>
    <row r="10430" customFormat="1" spans="1:1">
      <c r="A10430" s="255"/>
    </row>
    <row r="10431" customFormat="1" spans="1:1">
      <c r="A10431" s="255"/>
    </row>
    <row r="10432" customFormat="1" spans="1:1">
      <c r="A10432" s="255"/>
    </row>
    <row r="10433" customFormat="1" spans="1:1">
      <c r="A10433" s="255"/>
    </row>
    <row r="10434" customFormat="1" spans="1:1">
      <c r="A10434" s="255"/>
    </row>
    <row r="10435" customFormat="1" spans="1:1">
      <c r="A10435" s="255"/>
    </row>
    <row r="10436" customFormat="1" spans="1:1">
      <c r="A10436" s="255"/>
    </row>
    <row r="10437" customFormat="1" spans="1:1">
      <c r="A10437" s="255"/>
    </row>
    <row r="10438" customFormat="1" spans="1:1">
      <c r="A10438" s="255"/>
    </row>
    <row r="10439" customFormat="1" spans="1:1">
      <c r="A10439" s="255"/>
    </row>
    <row r="10440" customFormat="1" spans="1:1">
      <c r="A10440" s="255"/>
    </row>
    <row r="10441" customFormat="1" spans="1:1">
      <c r="A10441" s="255"/>
    </row>
    <row r="10442" customFormat="1" spans="1:1">
      <c r="A10442" s="255"/>
    </row>
    <row r="10443" customFormat="1" spans="1:1">
      <c r="A10443" s="255"/>
    </row>
    <row r="10444" customFormat="1" spans="1:1">
      <c r="A10444" s="255"/>
    </row>
    <row r="10445" customFormat="1" spans="1:1">
      <c r="A10445" s="255"/>
    </row>
    <row r="10446" customFormat="1" spans="1:1">
      <c r="A10446" s="255"/>
    </row>
    <row r="10447" customFormat="1" spans="1:1">
      <c r="A10447" s="255"/>
    </row>
    <row r="10448" customFormat="1" spans="1:1">
      <c r="A10448" s="255"/>
    </row>
    <row r="10449" customFormat="1" spans="1:1">
      <c r="A10449" s="255"/>
    </row>
    <row r="10450" customFormat="1" spans="1:1">
      <c r="A10450" s="255"/>
    </row>
    <row r="10451" customFormat="1" spans="1:1">
      <c r="A10451" s="255"/>
    </row>
    <row r="10452" customFormat="1" spans="1:1">
      <c r="A10452" s="255"/>
    </row>
    <row r="10453" customFormat="1" spans="1:1">
      <c r="A10453" s="255"/>
    </row>
    <row r="10454" customFormat="1" spans="1:1">
      <c r="A10454" s="255"/>
    </row>
    <row r="10455" customFormat="1" spans="1:1">
      <c r="A10455" s="255"/>
    </row>
    <row r="10456" customFormat="1" spans="1:1">
      <c r="A10456" s="255"/>
    </row>
    <row r="10457" customFormat="1" spans="1:1">
      <c r="A10457" s="255"/>
    </row>
    <row r="10458" customFormat="1" spans="1:1">
      <c r="A10458" s="255"/>
    </row>
    <row r="10459" customFormat="1" spans="1:1">
      <c r="A10459" s="255"/>
    </row>
    <row r="10460" customFormat="1" spans="1:1">
      <c r="A10460" s="255"/>
    </row>
    <row r="10461" customFormat="1" spans="1:1">
      <c r="A10461" s="255"/>
    </row>
    <row r="10462" customFormat="1" spans="1:1">
      <c r="A10462" s="255"/>
    </row>
    <row r="10463" customFormat="1" spans="1:1">
      <c r="A10463" s="255"/>
    </row>
    <row r="10464" customFormat="1" spans="1:1">
      <c r="A10464" s="255"/>
    </row>
    <row r="10465" customFormat="1" spans="1:1">
      <c r="A10465" s="255"/>
    </row>
    <row r="10466" customFormat="1" spans="1:1">
      <c r="A10466" s="255"/>
    </row>
    <row r="10467" customFormat="1" spans="1:1">
      <c r="A10467" s="255"/>
    </row>
    <row r="10468" customFormat="1" spans="1:1">
      <c r="A10468" s="255"/>
    </row>
    <row r="10469" customFormat="1" spans="1:1">
      <c r="A10469" s="255"/>
    </row>
    <row r="10470" customFormat="1" spans="1:1">
      <c r="A10470" s="255"/>
    </row>
    <row r="10471" customFormat="1" spans="1:1">
      <c r="A10471" s="255"/>
    </row>
    <row r="10472" customFormat="1" spans="1:1">
      <c r="A10472" s="255"/>
    </row>
    <row r="10473" customFormat="1" spans="1:1">
      <c r="A10473" s="255"/>
    </row>
    <row r="10474" customFormat="1" spans="1:1">
      <c r="A10474" s="255"/>
    </row>
    <row r="10475" customFormat="1" spans="1:1">
      <c r="A10475" s="255"/>
    </row>
    <row r="10476" customFormat="1" spans="1:1">
      <c r="A10476" s="255"/>
    </row>
    <row r="10477" customFormat="1" spans="1:1">
      <c r="A10477" s="255"/>
    </row>
    <row r="10478" customFormat="1" spans="1:1">
      <c r="A10478" s="255"/>
    </row>
    <row r="10479" customFormat="1" spans="1:1">
      <c r="A10479" s="255"/>
    </row>
    <row r="10480" customFormat="1" spans="1:1">
      <c r="A10480" s="255"/>
    </row>
    <row r="10481" customFormat="1" spans="1:1">
      <c r="A10481" s="255"/>
    </row>
    <row r="10482" customFormat="1" spans="1:1">
      <c r="A10482" s="255"/>
    </row>
    <row r="10483" customFormat="1" spans="1:1">
      <c r="A10483" s="255"/>
    </row>
    <row r="10484" customFormat="1" spans="1:1">
      <c r="A10484" s="255"/>
    </row>
    <row r="10485" customFormat="1" spans="1:1">
      <c r="A10485" s="255"/>
    </row>
    <row r="10486" customFormat="1" spans="1:1">
      <c r="A10486" s="255"/>
    </row>
    <row r="10487" customFormat="1" spans="1:1">
      <c r="A10487" s="255"/>
    </row>
    <row r="10488" customFormat="1" spans="1:1">
      <c r="A10488" s="255"/>
    </row>
    <row r="10489" customFormat="1" spans="1:1">
      <c r="A10489" s="255"/>
    </row>
    <row r="10490" customFormat="1" spans="1:1">
      <c r="A10490" s="255"/>
    </row>
    <row r="10491" customFormat="1" spans="1:1">
      <c r="A10491" s="255"/>
    </row>
    <row r="10492" customFormat="1" spans="1:1">
      <c r="A10492" s="255"/>
    </row>
    <row r="10493" customFormat="1" spans="1:1">
      <c r="A10493" s="255"/>
    </row>
    <row r="10494" customFormat="1" spans="1:1">
      <c r="A10494" s="255"/>
    </row>
    <row r="10495" customFormat="1" spans="1:1">
      <c r="A10495" s="255"/>
    </row>
    <row r="10496" customFormat="1" spans="1:1">
      <c r="A10496" s="255"/>
    </row>
    <row r="10497" customFormat="1" spans="1:1">
      <c r="A10497" s="255"/>
    </row>
    <row r="10498" customFormat="1" spans="1:1">
      <c r="A10498" s="255"/>
    </row>
    <row r="10499" customFormat="1" spans="1:1">
      <c r="A10499" s="255"/>
    </row>
    <row r="10500" customFormat="1" spans="1:1">
      <c r="A10500" s="255"/>
    </row>
    <row r="10501" customFormat="1" spans="1:1">
      <c r="A10501" s="255"/>
    </row>
    <row r="10502" customFormat="1" spans="1:1">
      <c r="A10502" s="255"/>
    </row>
    <row r="10503" customFormat="1" spans="1:1">
      <c r="A10503" s="255"/>
    </row>
    <row r="10504" customFormat="1" spans="1:1">
      <c r="A10504" s="255"/>
    </row>
    <row r="10505" customFormat="1" spans="1:1">
      <c r="A10505" s="255"/>
    </row>
    <row r="10506" customFormat="1" spans="1:1">
      <c r="A10506" s="255"/>
    </row>
    <row r="10507" customFormat="1" spans="1:1">
      <c r="A10507" s="255"/>
    </row>
    <row r="10508" customFormat="1" spans="1:1">
      <c r="A10508" s="255"/>
    </row>
    <row r="10509" customFormat="1" spans="1:1">
      <c r="A10509" s="255"/>
    </row>
    <row r="10510" customFormat="1" spans="1:1">
      <c r="A10510" s="255"/>
    </row>
    <row r="10511" customFormat="1" spans="1:1">
      <c r="A10511" s="255"/>
    </row>
    <row r="10512" customFormat="1" spans="1:1">
      <c r="A10512" s="255"/>
    </row>
    <row r="10513" customFormat="1" spans="1:1">
      <c r="A10513" s="255"/>
    </row>
    <row r="10514" customFormat="1" spans="1:1">
      <c r="A10514" s="255"/>
    </row>
    <row r="10515" customFormat="1" spans="1:1">
      <c r="A10515" s="255"/>
    </row>
    <row r="10516" customFormat="1" spans="1:1">
      <c r="A10516" s="255"/>
    </row>
    <row r="10517" customFormat="1" spans="1:1">
      <c r="A10517" s="255"/>
    </row>
    <row r="10518" customFormat="1" spans="1:1">
      <c r="A10518" s="255"/>
    </row>
    <row r="10519" customFormat="1" spans="1:1">
      <c r="A10519" s="255"/>
    </row>
    <row r="10520" customFormat="1" spans="1:1">
      <c r="A10520" s="255"/>
    </row>
    <row r="10521" customFormat="1" spans="1:1">
      <c r="A10521" s="255"/>
    </row>
    <row r="10522" customFormat="1" spans="1:1">
      <c r="A10522" s="255"/>
    </row>
    <row r="10523" customFormat="1" spans="1:1">
      <c r="A10523" s="255"/>
    </row>
    <row r="10524" customFormat="1" spans="1:1">
      <c r="A10524" s="255"/>
    </row>
    <row r="10525" customFormat="1" spans="1:1">
      <c r="A10525" s="255"/>
    </row>
    <row r="10526" customFormat="1" spans="1:1">
      <c r="A10526" s="255"/>
    </row>
    <row r="10527" customFormat="1" spans="1:1">
      <c r="A10527" s="255"/>
    </row>
    <row r="10528" customFormat="1" spans="1:1">
      <c r="A10528" s="255"/>
    </row>
    <row r="10529" customFormat="1" spans="1:1">
      <c r="A10529" s="255"/>
    </row>
    <row r="10530" customFormat="1" spans="1:1">
      <c r="A10530" s="255"/>
    </row>
    <row r="10531" customFormat="1" spans="1:1">
      <c r="A10531" s="255"/>
    </row>
    <row r="10532" customFormat="1" spans="1:1">
      <c r="A10532" s="255"/>
    </row>
    <row r="10533" customFormat="1" spans="1:1">
      <c r="A10533" s="255"/>
    </row>
    <row r="10534" customFormat="1" spans="1:1">
      <c r="A10534" s="255"/>
    </row>
    <row r="10535" customFormat="1" spans="1:1">
      <c r="A10535" s="255"/>
    </row>
    <row r="10536" customFormat="1" spans="1:1">
      <c r="A10536" s="255"/>
    </row>
    <row r="10537" customFormat="1" spans="1:1">
      <c r="A10537" s="255"/>
    </row>
    <row r="10538" customFormat="1" spans="1:1">
      <c r="A10538" s="255"/>
    </row>
    <row r="10539" customFormat="1" spans="1:1">
      <c r="A10539" s="255"/>
    </row>
    <row r="10540" customFormat="1" spans="1:1">
      <c r="A10540" s="255"/>
    </row>
    <row r="10541" customFormat="1" spans="1:1">
      <c r="A10541" s="255"/>
    </row>
    <row r="10542" customFormat="1" spans="1:1">
      <c r="A10542" s="255"/>
    </row>
    <row r="10543" customFormat="1" spans="1:1">
      <c r="A10543" s="255"/>
    </row>
    <row r="10544" customFormat="1" spans="1:1">
      <c r="A10544" s="255"/>
    </row>
    <row r="10545" customFormat="1" spans="1:1">
      <c r="A10545" s="255"/>
    </row>
    <row r="10546" customFormat="1" spans="1:1">
      <c r="A10546" s="255"/>
    </row>
    <row r="10547" customFormat="1" spans="1:1">
      <c r="A10547" s="255"/>
    </row>
    <row r="10548" customFormat="1" spans="1:1">
      <c r="A10548" s="255"/>
    </row>
    <row r="10549" customFormat="1" spans="1:1">
      <c r="A10549" s="255"/>
    </row>
    <row r="10550" customFormat="1" spans="1:1">
      <c r="A10550" s="255"/>
    </row>
    <row r="10551" customFormat="1" spans="1:1">
      <c r="A10551" s="255"/>
    </row>
    <row r="10552" customFormat="1" spans="1:1">
      <c r="A10552" s="255"/>
    </row>
    <row r="10553" customFormat="1" spans="1:1">
      <c r="A10553" s="255"/>
    </row>
    <row r="10554" customFormat="1" spans="1:1">
      <c r="A10554" s="255"/>
    </row>
    <row r="10555" customFormat="1" spans="1:1">
      <c r="A10555" s="255"/>
    </row>
    <row r="10556" customFormat="1" spans="1:1">
      <c r="A10556" s="255"/>
    </row>
    <row r="10557" customFormat="1" spans="1:1">
      <c r="A10557" s="255"/>
    </row>
    <row r="10558" customFormat="1" spans="1:1">
      <c r="A10558" s="255"/>
    </row>
    <row r="10559" customFormat="1" spans="1:1">
      <c r="A10559" s="255"/>
    </row>
    <row r="10560" customFormat="1" spans="1:1">
      <c r="A10560" s="255"/>
    </row>
    <row r="10561" customFormat="1" spans="1:1">
      <c r="A10561" s="255"/>
    </row>
    <row r="10562" customFormat="1" spans="1:1">
      <c r="A10562" s="255"/>
    </row>
    <row r="10563" customFormat="1" spans="1:1">
      <c r="A10563" s="255"/>
    </row>
    <row r="10564" customFormat="1" spans="1:1">
      <c r="A10564" s="255"/>
    </row>
    <row r="10565" customFormat="1" spans="1:1">
      <c r="A10565" s="255"/>
    </row>
    <row r="10566" customFormat="1" spans="1:1">
      <c r="A10566" s="255"/>
    </row>
    <row r="10567" customFormat="1" spans="1:1">
      <c r="A10567" s="255"/>
    </row>
    <row r="10568" customFormat="1" spans="1:1">
      <c r="A10568" s="255"/>
    </row>
    <row r="10569" customFormat="1" spans="1:1">
      <c r="A10569" s="255"/>
    </row>
    <row r="10570" customFormat="1" spans="1:1">
      <c r="A10570" s="255"/>
    </row>
    <row r="10571" customFormat="1" spans="1:1">
      <c r="A10571" s="255"/>
    </row>
    <row r="10572" customFormat="1" spans="1:1">
      <c r="A10572" s="255"/>
    </row>
    <row r="10573" customFormat="1" spans="1:1">
      <c r="A10573" s="255"/>
    </row>
    <row r="10574" customFormat="1" spans="1:1">
      <c r="A10574" s="255"/>
    </row>
    <row r="10575" customFormat="1" spans="1:1">
      <c r="A10575" s="255"/>
    </row>
    <row r="10576" customFormat="1" spans="1:1">
      <c r="A10576" s="255"/>
    </row>
    <row r="10577" customFormat="1" spans="1:1">
      <c r="A10577" s="255"/>
    </row>
    <row r="10578" customFormat="1" spans="1:1">
      <c r="A10578" s="255"/>
    </row>
    <row r="10579" customFormat="1" spans="1:1">
      <c r="A10579" s="255"/>
    </row>
    <row r="10580" customFormat="1" spans="1:1">
      <c r="A10580" s="255"/>
    </row>
    <row r="10581" customFormat="1" spans="1:1">
      <c r="A10581" s="255"/>
    </row>
    <row r="10582" customFormat="1" spans="1:1">
      <c r="A10582" s="255"/>
    </row>
    <row r="10583" customFormat="1" spans="1:1">
      <c r="A10583" s="255"/>
    </row>
    <row r="10584" customFormat="1" spans="1:1">
      <c r="A10584" s="255"/>
    </row>
    <row r="10585" customFormat="1" spans="1:1">
      <c r="A10585" s="255"/>
    </row>
    <row r="10586" customFormat="1" spans="1:1">
      <c r="A10586" s="255"/>
    </row>
    <row r="10587" customFormat="1" spans="1:1">
      <c r="A10587" s="255"/>
    </row>
    <row r="10588" customFormat="1" spans="1:1">
      <c r="A10588" s="255"/>
    </row>
    <row r="10589" customFormat="1" spans="1:1">
      <c r="A10589" s="255"/>
    </row>
    <row r="10590" customFormat="1" spans="1:1">
      <c r="A10590" s="255"/>
    </row>
    <row r="10591" customFormat="1" spans="1:1">
      <c r="A10591" s="255"/>
    </row>
    <row r="10592" customFormat="1" spans="1:1">
      <c r="A10592" s="255"/>
    </row>
    <row r="10593" customFormat="1" spans="1:1">
      <c r="A10593" s="255"/>
    </row>
    <row r="10594" customFormat="1" spans="1:1">
      <c r="A10594" s="255"/>
    </row>
    <row r="10595" customFormat="1" spans="1:1">
      <c r="A10595" s="255"/>
    </row>
    <row r="10596" customFormat="1" spans="1:1">
      <c r="A10596" s="255"/>
    </row>
    <row r="10597" customFormat="1" spans="1:1">
      <c r="A10597" s="255"/>
    </row>
    <row r="10598" customFormat="1" spans="1:1">
      <c r="A10598" s="255"/>
    </row>
    <row r="10599" customFormat="1" spans="1:1">
      <c r="A10599" s="255"/>
    </row>
    <row r="10600" customFormat="1" spans="1:1">
      <c r="A10600" s="255"/>
    </row>
    <row r="10601" customFormat="1" spans="1:1">
      <c r="A10601" s="255"/>
    </row>
    <row r="10602" customFormat="1" spans="1:1">
      <c r="A10602" s="255"/>
    </row>
    <row r="10603" customFormat="1" spans="1:1">
      <c r="A10603" s="255"/>
    </row>
    <row r="10604" customFormat="1" spans="1:1">
      <c r="A10604" s="255"/>
    </row>
    <row r="10605" customFormat="1" spans="1:1">
      <c r="A10605" s="255"/>
    </row>
    <row r="10606" customFormat="1" spans="1:1">
      <c r="A10606" s="255"/>
    </row>
    <row r="10607" customFormat="1" spans="1:1">
      <c r="A10607" s="255"/>
    </row>
    <row r="10608" customFormat="1" spans="1:1">
      <c r="A10608" s="255"/>
    </row>
    <row r="10609" customFormat="1" spans="1:1">
      <c r="A10609" s="255"/>
    </row>
    <row r="10610" customFormat="1" spans="1:1">
      <c r="A10610" s="255"/>
    </row>
    <row r="10611" customFormat="1" spans="1:1">
      <c r="A10611" s="255"/>
    </row>
    <row r="10612" customFormat="1" spans="1:1">
      <c r="A10612" s="255"/>
    </row>
    <row r="10613" customFormat="1" spans="1:1">
      <c r="A10613" s="255"/>
    </row>
    <row r="10614" customFormat="1" spans="1:1">
      <c r="A10614" s="255"/>
    </row>
    <row r="10615" customFormat="1" spans="1:1">
      <c r="A10615" s="255"/>
    </row>
    <row r="10616" customFormat="1" spans="1:1">
      <c r="A10616" s="255"/>
    </row>
    <row r="10617" customFormat="1" spans="1:1">
      <c r="A10617" s="255"/>
    </row>
    <row r="10618" customFormat="1" spans="1:1">
      <c r="A10618" s="255"/>
    </row>
    <row r="10619" customFormat="1" spans="1:1">
      <c r="A10619" s="255"/>
    </row>
    <row r="10620" customFormat="1" spans="1:1">
      <c r="A10620" s="255"/>
    </row>
    <row r="10621" customFormat="1" spans="1:1">
      <c r="A10621" s="255"/>
    </row>
    <row r="10622" customFormat="1" spans="1:1">
      <c r="A10622" s="255"/>
    </row>
    <row r="10623" customFormat="1" spans="1:1">
      <c r="A10623" s="255"/>
    </row>
    <row r="10624" customFormat="1" spans="1:1">
      <c r="A10624" s="255"/>
    </row>
    <row r="10625" customFormat="1" spans="1:1">
      <c r="A10625" s="255"/>
    </row>
    <row r="10626" customFormat="1" spans="1:1">
      <c r="A10626" s="255"/>
    </row>
    <row r="10627" customFormat="1" spans="1:1">
      <c r="A10627" s="255"/>
    </row>
    <row r="10628" customFormat="1" spans="1:1">
      <c r="A10628" s="255"/>
    </row>
    <row r="10629" customFormat="1" spans="1:1">
      <c r="A10629" s="255"/>
    </row>
    <row r="10630" customFormat="1" spans="1:1">
      <c r="A10630" s="255"/>
    </row>
    <row r="10631" customFormat="1" spans="1:1">
      <c r="A10631" s="255"/>
    </row>
    <row r="10632" customFormat="1" spans="1:1">
      <c r="A10632" s="255"/>
    </row>
    <row r="10633" customFormat="1" spans="1:1">
      <c r="A10633" s="255"/>
    </row>
    <row r="10634" customFormat="1" spans="1:1">
      <c r="A10634" s="255"/>
    </row>
    <row r="10635" customFormat="1" spans="1:1">
      <c r="A10635" s="255"/>
    </row>
    <row r="10636" customFormat="1" spans="1:1">
      <c r="A10636" s="255"/>
    </row>
    <row r="10637" customFormat="1" spans="1:1">
      <c r="A10637" s="255"/>
    </row>
    <row r="10638" customFormat="1" spans="1:1">
      <c r="A10638" s="255"/>
    </row>
    <row r="10639" customFormat="1" spans="1:1">
      <c r="A10639" s="255"/>
    </row>
    <row r="10640" customFormat="1" spans="1:1">
      <c r="A10640" s="255"/>
    </row>
    <row r="10641" customFormat="1" spans="1:1">
      <c r="A10641" s="255"/>
    </row>
    <row r="10642" customFormat="1" spans="1:1">
      <c r="A10642" s="255"/>
    </row>
    <row r="10643" customFormat="1" spans="1:1">
      <c r="A10643" s="255"/>
    </row>
    <row r="10644" customFormat="1" spans="1:1">
      <c r="A10644" s="255"/>
    </row>
    <row r="10645" customFormat="1" spans="1:1">
      <c r="A10645" s="255"/>
    </row>
    <row r="10646" customFormat="1" spans="1:1">
      <c r="A10646" s="255"/>
    </row>
    <row r="10647" customFormat="1" spans="1:1">
      <c r="A10647" s="255"/>
    </row>
    <row r="10648" customFormat="1" spans="1:1">
      <c r="A10648" s="255"/>
    </row>
    <row r="10649" customFormat="1" spans="1:1">
      <c r="A10649" s="255"/>
    </row>
    <row r="10650" customFormat="1" spans="1:1">
      <c r="A10650" s="255"/>
    </row>
    <row r="10651" customFormat="1" spans="1:1">
      <c r="A10651" s="255"/>
    </row>
    <row r="10652" customFormat="1" spans="1:1">
      <c r="A10652" s="255"/>
    </row>
    <row r="10653" customFormat="1" spans="1:1">
      <c r="A10653" s="255"/>
    </row>
    <row r="10654" customFormat="1" spans="1:1">
      <c r="A10654" s="255"/>
    </row>
    <row r="10655" customFormat="1" spans="1:1">
      <c r="A10655" s="255"/>
    </row>
    <row r="10656" customFormat="1" spans="1:1">
      <c r="A10656" s="255"/>
    </row>
    <row r="10657" customFormat="1" spans="1:1">
      <c r="A10657" s="255"/>
    </row>
    <row r="10658" customFormat="1" spans="1:1">
      <c r="A10658" s="255"/>
    </row>
    <row r="10659" customFormat="1" spans="1:1">
      <c r="A10659" s="255"/>
    </row>
    <row r="10660" customFormat="1" spans="1:1">
      <c r="A10660" s="255"/>
    </row>
    <row r="10661" customFormat="1" spans="1:1">
      <c r="A10661" s="255"/>
    </row>
    <row r="10662" customFormat="1" spans="1:1">
      <c r="A10662" s="255"/>
    </row>
    <row r="10663" customFormat="1" spans="1:1">
      <c r="A10663" s="255"/>
    </row>
    <row r="10664" customFormat="1" spans="1:1">
      <c r="A10664" s="255"/>
    </row>
    <row r="10665" customFormat="1" spans="1:1">
      <c r="A10665" s="255"/>
    </row>
    <row r="10666" customFormat="1" spans="1:1">
      <c r="A10666" s="255"/>
    </row>
    <row r="10667" customFormat="1" spans="1:1">
      <c r="A10667" s="255"/>
    </row>
    <row r="10668" customFormat="1" spans="1:1">
      <c r="A10668" s="255"/>
    </row>
    <row r="10669" customFormat="1" spans="1:1">
      <c r="A10669" s="255"/>
    </row>
    <row r="10670" customFormat="1" spans="1:1">
      <c r="A10670" s="255"/>
    </row>
    <row r="10671" customFormat="1" spans="1:1">
      <c r="A10671" s="255"/>
    </row>
    <row r="10672" customFormat="1" spans="1:1">
      <c r="A10672" s="255"/>
    </row>
    <row r="10673" customFormat="1" spans="1:1">
      <c r="A10673" s="255"/>
    </row>
    <row r="10674" customFormat="1" spans="1:1">
      <c r="A10674" s="255"/>
    </row>
    <row r="10675" customFormat="1" spans="1:1">
      <c r="A10675" s="255"/>
    </row>
    <row r="10676" customFormat="1" spans="1:1">
      <c r="A10676" s="255"/>
    </row>
    <row r="10677" customFormat="1" spans="1:1">
      <c r="A10677" s="255"/>
    </row>
    <row r="10678" customFormat="1" spans="1:1">
      <c r="A10678" s="255"/>
    </row>
    <row r="10679" customFormat="1" spans="1:1">
      <c r="A10679" s="255"/>
    </row>
    <row r="10680" customFormat="1" spans="1:1">
      <c r="A10680" s="255"/>
    </row>
    <row r="10681" customFormat="1" spans="1:1">
      <c r="A10681" s="255"/>
    </row>
    <row r="10682" customFormat="1" spans="1:1">
      <c r="A10682" s="255"/>
    </row>
    <row r="10683" customFormat="1" spans="1:1">
      <c r="A10683" s="255"/>
    </row>
    <row r="10684" customFormat="1" spans="1:1">
      <c r="A10684" s="255"/>
    </row>
    <row r="10685" customFormat="1" spans="1:1">
      <c r="A10685" s="255"/>
    </row>
    <row r="10686" customFormat="1" spans="1:1">
      <c r="A10686" s="255"/>
    </row>
    <row r="10687" customFormat="1" spans="1:1">
      <c r="A10687" s="255"/>
    </row>
    <row r="10688" customFormat="1" spans="1:1">
      <c r="A10688" s="255"/>
    </row>
    <row r="10689" customFormat="1" spans="1:1">
      <c r="A10689" s="255"/>
    </row>
    <row r="10690" customFormat="1" spans="1:1">
      <c r="A10690" s="255"/>
    </row>
    <row r="10691" customFormat="1" spans="1:1">
      <c r="A10691" s="255"/>
    </row>
    <row r="10692" customFormat="1" spans="1:1">
      <c r="A10692" s="255"/>
    </row>
    <row r="10693" customFormat="1" spans="1:1">
      <c r="A10693" s="255"/>
    </row>
    <row r="10694" customFormat="1" spans="1:1">
      <c r="A10694" s="255"/>
    </row>
    <row r="10695" customFormat="1" spans="1:1">
      <c r="A10695" s="255"/>
    </row>
    <row r="10696" customFormat="1" spans="1:1">
      <c r="A10696" s="255"/>
    </row>
    <row r="10697" customFormat="1" spans="1:1">
      <c r="A10697" s="255"/>
    </row>
    <row r="10698" customFormat="1" spans="1:1">
      <c r="A10698" s="255"/>
    </row>
    <row r="10699" customFormat="1" spans="1:1">
      <c r="A10699" s="255"/>
    </row>
    <row r="10700" customFormat="1" spans="1:1">
      <c r="A10700" s="255"/>
    </row>
    <row r="10701" customFormat="1" spans="1:1">
      <c r="A10701" s="255"/>
    </row>
    <row r="10702" customFormat="1" spans="1:1">
      <c r="A10702" s="255"/>
    </row>
    <row r="10703" customFormat="1" spans="1:1">
      <c r="A10703" s="255"/>
    </row>
    <row r="10704" customFormat="1" spans="1:1">
      <c r="A10704" s="255"/>
    </row>
    <row r="10705" customFormat="1" spans="1:1">
      <c r="A10705" s="255"/>
    </row>
    <row r="10706" customFormat="1" spans="1:1">
      <c r="A10706" s="255"/>
    </row>
    <row r="10707" customFormat="1" spans="1:1">
      <c r="A10707" s="255"/>
    </row>
    <row r="10708" customFormat="1" spans="1:1">
      <c r="A10708" s="255"/>
    </row>
    <row r="10709" customFormat="1" spans="1:1">
      <c r="A10709" s="255"/>
    </row>
    <row r="10710" customFormat="1" spans="1:1">
      <c r="A10710" s="255"/>
    </row>
    <row r="10711" customFormat="1" spans="1:1">
      <c r="A10711" s="255"/>
    </row>
    <row r="10712" customFormat="1" spans="1:1">
      <c r="A10712" s="255"/>
    </row>
    <row r="10713" customFormat="1" spans="1:1">
      <c r="A10713" s="255"/>
    </row>
    <row r="10714" customFormat="1" spans="1:1">
      <c r="A10714" s="255"/>
    </row>
    <row r="10715" customFormat="1" spans="1:1">
      <c r="A10715" s="255"/>
    </row>
    <row r="10716" customFormat="1" spans="1:1">
      <c r="A10716" s="255"/>
    </row>
    <row r="10717" customFormat="1" spans="1:1">
      <c r="A10717" s="255"/>
    </row>
    <row r="10718" customFormat="1" spans="1:1">
      <c r="A10718" s="255"/>
    </row>
    <row r="10719" customFormat="1" spans="1:1">
      <c r="A10719" s="255"/>
    </row>
    <row r="10720" customFormat="1" spans="1:1">
      <c r="A10720" s="255"/>
    </row>
    <row r="10721" customFormat="1" spans="1:1">
      <c r="A10721" s="255"/>
    </row>
    <row r="10722" customFormat="1" spans="1:1">
      <c r="A10722" s="255"/>
    </row>
    <row r="10723" customFormat="1" spans="1:1">
      <c r="A10723" s="255"/>
    </row>
    <row r="10724" customFormat="1" spans="1:1">
      <c r="A10724" s="255"/>
    </row>
    <row r="10725" customFormat="1" spans="1:1">
      <c r="A10725" s="255"/>
    </row>
    <row r="10726" customFormat="1" spans="1:1">
      <c r="A10726" s="255"/>
    </row>
    <row r="10727" customFormat="1" spans="1:1">
      <c r="A10727" s="255"/>
    </row>
    <row r="10728" customFormat="1" spans="1:1">
      <c r="A10728" s="255"/>
    </row>
    <row r="10729" customFormat="1" spans="1:1">
      <c r="A10729" s="255"/>
    </row>
    <row r="10730" customFormat="1" spans="1:1">
      <c r="A10730" s="255"/>
    </row>
    <row r="10731" customFormat="1" spans="1:1">
      <c r="A10731" s="255"/>
    </row>
    <row r="10732" customFormat="1" spans="1:1">
      <c r="A10732" s="255"/>
    </row>
    <row r="10733" customFormat="1" spans="1:1">
      <c r="A10733" s="255"/>
    </row>
    <row r="10734" customFormat="1" spans="1:1">
      <c r="A10734" s="255"/>
    </row>
    <row r="10735" customFormat="1" spans="1:1">
      <c r="A10735" s="255"/>
    </row>
    <row r="10736" customFormat="1" spans="1:1">
      <c r="A10736" s="255"/>
    </row>
    <row r="10737" customFormat="1" spans="1:1">
      <c r="A10737" s="255"/>
    </row>
    <row r="10738" customFormat="1" spans="1:1">
      <c r="A10738" s="255"/>
    </row>
    <row r="10739" customFormat="1" spans="1:1">
      <c r="A10739" s="255"/>
    </row>
    <row r="10740" customFormat="1" spans="1:1">
      <c r="A10740" s="255"/>
    </row>
    <row r="10741" customFormat="1" spans="1:1">
      <c r="A10741" s="255"/>
    </row>
    <row r="10742" customFormat="1" spans="1:1">
      <c r="A10742" s="255"/>
    </row>
    <row r="10743" customFormat="1" spans="1:1">
      <c r="A10743" s="255"/>
    </row>
    <row r="10744" customFormat="1" spans="1:1">
      <c r="A10744" s="255"/>
    </row>
    <row r="10745" customFormat="1" spans="1:1">
      <c r="A10745" s="255"/>
    </row>
    <row r="10746" customFormat="1" spans="1:1">
      <c r="A10746" s="255"/>
    </row>
    <row r="10747" customFormat="1" spans="1:1">
      <c r="A10747" s="255"/>
    </row>
    <row r="10748" customFormat="1" spans="1:1">
      <c r="A10748" s="255"/>
    </row>
    <row r="10749" customFormat="1" spans="1:1">
      <c r="A10749" s="255"/>
    </row>
    <row r="10750" customFormat="1" spans="1:1">
      <c r="A10750" s="255"/>
    </row>
    <row r="10751" customFormat="1" spans="1:1">
      <c r="A10751" s="255"/>
    </row>
    <row r="10752" customFormat="1" spans="1:1">
      <c r="A10752" s="255"/>
    </row>
    <row r="10753" customFormat="1" spans="1:1">
      <c r="A10753" s="255"/>
    </row>
    <row r="10754" customFormat="1" spans="1:1">
      <c r="A10754" s="255"/>
    </row>
    <row r="10755" customFormat="1" spans="1:1">
      <c r="A10755" s="255"/>
    </row>
    <row r="10756" customFormat="1" spans="1:1">
      <c r="A10756" s="255"/>
    </row>
    <row r="10757" customFormat="1" spans="1:1">
      <c r="A10757" s="255"/>
    </row>
    <row r="10758" customFormat="1" spans="1:1">
      <c r="A10758" s="255"/>
    </row>
    <row r="10759" customFormat="1" spans="1:1">
      <c r="A10759" s="255"/>
    </row>
    <row r="10760" customFormat="1" spans="1:1">
      <c r="A10760" s="255"/>
    </row>
    <row r="10761" customFormat="1" spans="1:1">
      <c r="A10761" s="255"/>
    </row>
    <row r="10762" customFormat="1" spans="1:1">
      <c r="A10762" s="255"/>
    </row>
    <row r="10763" customFormat="1" spans="1:1">
      <c r="A10763" s="255"/>
    </row>
    <row r="10764" customFormat="1" spans="1:1">
      <c r="A10764" s="255"/>
    </row>
    <row r="10765" customFormat="1" spans="1:1">
      <c r="A10765" s="255"/>
    </row>
    <row r="10766" customFormat="1" spans="1:1">
      <c r="A10766" s="255"/>
    </row>
    <row r="10767" customFormat="1" spans="1:1">
      <c r="A10767" s="255"/>
    </row>
    <row r="10768" customFormat="1" spans="1:1">
      <c r="A10768" s="255"/>
    </row>
    <row r="10769" customFormat="1" spans="1:1">
      <c r="A10769" s="255"/>
    </row>
    <row r="10770" customFormat="1" spans="1:1">
      <c r="A10770" s="255"/>
    </row>
    <row r="10771" customFormat="1" spans="1:1">
      <c r="A10771" s="255"/>
    </row>
    <row r="10772" customFormat="1" spans="1:1">
      <c r="A10772" s="255"/>
    </row>
    <row r="10773" customFormat="1" spans="1:1">
      <c r="A10773" s="255"/>
    </row>
    <row r="10774" customFormat="1" spans="1:1">
      <c r="A10774" s="255"/>
    </row>
    <row r="10775" customFormat="1" spans="1:1">
      <c r="A10775" s="255"/>
    </row>
    <row r="10776" customFormat="1" spans="1:1">
      <c r="A10776" s="255"/>
    </row>
    <row r="10777" customFormat="1" spans="1:1">
      <c r="A10777" s="255"/>
    </row>
    <row r="10778" customFormat="1" spans="1:1">
      <c r="A10778" s="255"/>
    </row>
    <row r="10779" customFormat="1" spans="1:1">
      <c r="A10779" s="255"/>
    </row>
    <row r="10780" customFormat="1" spans="1:1">
      <c r="A10780" s="255"/>
    </row>
    <row r="10781" customFormat="1" spans="1:1">
      <c r="A10781" s="255"/>
    </row>
    <row r="10782" customFormat="1" spans="1:1">
      <c r="A10782" s="255"/>
    </row>
    <row r="10783" customFormat="1" spans="1:1">
      <c r="A10783" s="255"/>
    </row>
    <row r="10784" customFormat="1" spans="1:1">
      <c r="A10784" s="255"/>
    </row>
    <row r="10785" customFormat="1" spans="1:1">
      <c r="A10785" s="255"/>
    </row>
    <row r="10786" customFormat="1" spans="1:1">
      <c r="A10786" s="255"/>
    </row>
    <row r="10787" customFormat="1" spans="1:1">
      <c r="A10787" s="255"/>
    </row>
    <row r="10788" customFormat="1" spans="1:1">
      <c r="A10788" s="255"/>
    </row>
    <row r="10789" customFormat="1" spans="1:1">
      <c r="A10789" s="255"/>
    </row>
    <row r="10790" customFormat="1" spans="1:1">
      <c r="A10790" s="255"/>
    </row>
    <row r="10791" customFormat="1" spans="1:1">
      <c r="A10791" s="255"/>
    </row>
    <row r="10792" customFormat="1" spans="1:1">
      <c r="A10792" s="255"/>
    </row>
    <row r="10793" customFormat="1" spans="1:1">
      <c r="A10793" s="255"/>
    </row>
    <row r="10794" customFormat="1" spans="1:1">
      <c r="A10794" s="255"/>
    </row>
    <row r="10795" customFormat="1" spans="1:1">
      <c r="A10795" s="255"/>
    </row>
    <row r="10796" customFormat="1" spans="1:1">
      <c r="A10796" s="255"/>
    </row>
    <row r="10797" customFormat="1" spans="1:1">
      <c r="A10797" s="255"/>
    </row>
    <row r="10798" customFormat="1" spans="1:1">
      <c r="A10798" s="255"/>
    </row>
    <row r="10799" customFormat="1" spans="1:1">
      <c r="A10799" s="255"/>
    </row>
    <row r="10800" customFormat="1" spans="1:1">
      <c r="A10800" s="255"/>
    </row>
    <row r="10801" customFormat="1" spans="1:1">
      <c r="A10801" s="255"/>
    </row>
    <row r="10802" customFormat="1" spans="1:1">
      <c r="A10802" s="255"/>
    </row>
    <row r="10803" customFormat="1" spans="1:1">
      <c r="A10803" s="255"/>
    </row>
    <row r="10804" customFormat="1" spans="1:1">
      <c r="A10804" s="255"/>
    </row>
    <row r="10805" customFormat="1" spans="1:1">
      <c r="A10805" s="255"/>
    </row>
    <row r="10806" customFormat="1" spans="1:1">
      <c r="A10806" s="255"/>
    </row>
    <row r="10807" customFormat="1" spans="1:1">
      <c r="A10807" s="255"/>
    </row>
    <row r="10808" customFormat="1" spans="1:1">
      <c r="A10808" s="255"/>
    </row>
    <row r="10809" customFormat="1" spans="1:1">
      <c r="A10809" s="255"/>
    </row>
    <row r="10810" customFormat="1" spans="1:1">
      <c r="A10810" s="255"/>
    </row>
    <row r="10811" customFormat="1" spans="1:1">
      <c r="A10811" s="255"/>
    </row>
    <row r="10812" customFormat="1" spans="1:1">
      <c r="A10812" s="255"/>
    </row>
    <row r="10813" customFormat="1" spans="1:1">
      <c r="A10813" s="255"/>
    </row>
    <row r="10814" customFormat="1" spans="1:1">
      <c r="A10814" s="255"/>
    </row>
    <row r="10815" customFormat="1" spans="1:1">
      <c r="A10815" s="255"/>
    </row>
    <row r="10816" customFormat="1" spans="1:1">
      <c r="A10816" s="255"/>
    </row>
    <row r="10817" customFormat="1" spans="1:1">
      <c r="A10817" s="255"/>
    </row>
    <row r="10818" customFormat="1" spans="1:1">
      <c r="A10818" s="255"/>
    </row>
    <row r="10819" customFormat="1" spans="1:1">
      <c r="A10819" s="255"/>
    </row>
    <row r="10820" customFormat="1" spans="1:1">
      <c r="A10820" s="255"/>
    </row>
    <row r="10821" customFormat="1" spans="1:1">
      <c r="A10821" s="255"/>
    </row>
    <row r="10822" customFormat="1" spans="1:1">
      <c r="A10822" s="255"/>
    </row>
    <row r="10823" customFormat="1" spans="1:1">
      <c r="A10823" s="255"/>
    </row>
    <row r="10824" customFormat="1" spans="1:1">
      <c r="A10824" s="255"/>
    </row>
    <row r="10825" customFormat="1" spans="1:1">
      <c r="A10825" s="255"/>
    </row>
    <row r="10826" customFormat="1" spans="1:1">
      <c r="A10826" s="255"/>
    </row>
    <row r="10827" customFormat="1" spans="1:1">
      <c r="A10827" s="255"/>
    </row>
    <row r="10828" customFormat="1" spans="1:1">
      <c r="A10828" s="255"/>
    </row>
    <row r="10829" customFormat="1" spans="1:1">
      <c r="A10829" s="255"/>
    </row>
    <row r="10830" customFormat="1" spans="1:1">
      <c r="A10830" s="255"/>
    </row>
    <row r="10831" customFormat="1" spans="1:1">
      <c r="A10831" s="255"/>
    </row>
    <row r="10832" customFormat="1" spans="1:1">
      <c r="A10832" s="255"/>
    </row>
    <row r="10833" customFormat="1" spans="1:1">
      <c r="A10833" s="255"/>
    </row>
    <row r="10834" customFormat="1" spans="1:1">
      <c r="A10834" s="255"/>
    </row>
    <row r="10835" customFormat="1" spans="1:1">
      <c r="A10835" s="255"/>
    </row>
    <row r="10836" customFormat="1" spans="1:1">
      <c r="A10836" s="255"/>
    </row>
    <row r="10837" customFormat="1" spans="1:1">
      <c r="A10837" s="255"/>
    </row>
    <row r="10838" customFormat="1" spans="1:1">
      <c r="A10838" s="255"/>
    </row>
    <row r="10839" customFormat="1" spans="1:1">
      <c r="A10839" s="255"/>
    </row>
    <row r="10840" customFormat="1" spans="1:1">
      <c r="A10840" s="255"/>
    </row>
    <row r="10841" customFormat="1" spans="1:1">
      <c r="A10841" s="255"/>
    </row>
    <row r="10842" customFormat="1" spans="1:1">
      <c r="A10842" s="255"/>
    </row>
    <row r="10843" customFormat="1" spans="1:1">
      <c r="A10843" s="255"/>
    </row>
    <row r="10844" customFormat="1" spans="1:1">
      <c r="A10844" s="255"/>
    </row>
    <row r="10845" customFormat="1" spans="1:1">
      <c r="A10845" s="255"/>
    </row>
    <row r="10846" customFormat="1" spans="1:1">
      <c r="A10846" s="255"/>
    </row>
    <row r="10847" customFormat="1" spans="1:1">
      <c r="A10847" s="255"/>
    </row>
    <row r="10848" customFormat="1" spans="1:1">
      <c r="A10848" s="255"/>
    </row>
    <row r="10849" customFormat="1" spans="1:1">
      <c r="A10849" s="255"/>
    </row>
    <row r="10850" customFormat="1" spans="1:1">
      <c r="A10850" s="255"/>
    </row>
    <row r="10851" customFormat="1" spans="1:1">
      <c r="A10851" s="255"/>
    </row>
    <row r="10852" customFormat="1" spans="1:1">
      <c r="A10852" s="255"/>
    </row>
    <row r="10853" customFormat="1" spans="1:1">
      <c r="A10853" s="255"/>
    </row>
    <row r="10854" customFormat="1" spans="1:1">
      <c r="A10854" s="255"/>
    </row>
    <row r="10855" customFormat="1" spans="1:1">
      <c r="A10855" s="255"/>
    </row>
    <row r="10856" customFormat="1" spans="1:1">
      <c r="A10856" s="255"/>
    </row>
    <row r="10857" customFormat="1" spans="1:1">
      <c r="A10857" s="255"/>
    </row>
    <row r="10858" customFormat="1" spans="1:1">
      <c r="A10858" s="255"/>
    </row>
    <row r="10859" customFormat="1" spans="1:1">
      <c r="A10859" s="255"/>
    </row>
    <row r="10860" customFormat="1" spans="1:1">
      <c r="A10860" s="255"/>
    </row>
    <row r="10861" customFormat="1" spans="1:1">
      <c r="A10861" s="255"/>
    </row>
    <row r="10862" customFormat="1" spans="1:1">
      <c r="A10862" s="255"/>
    </row>
    <row r="10863" customFormat="1" spans="1:1">
      <c r="A10863" s="255"/>
    </row>
    <row r="10864" customFormat="1" spans="1:1">
      <c r="A10864" s="255"/>
    </row>
    <row r="10865" customFormat="1" spans="1:1">
      <c r="A10865" s="255"/>
    </row>
    <row r="10866" customFormat="1" spans="1:1">
      <c r="A10866" s="255"/>
    </row>
    <row r="10867" customFormat="1" spans="1:1">
      <c r="A10867" s="255"/>
    </row>
    <row r="10868" customFormat="1" spans="1:1">
      <c r="A10868" s="255"/>
    </row>
    <row r="10869" customFormat="1" spans="1:1">
      <c r="A10869" s="255"/>
    </row>
    <row r="10870" customFormat="1" spans="1:1">
      <c r="A10870" s="255"/>
    </row>
    <row r="10871" customFormat="1" spans="1:1">
      <c r="A10871" s="255"/>
    </row>
    <row r="10872" customFormat="1" spans="1:1">
      <c r="A10872" s="255"/>
    </row>
    <row r="10873" customFormat="1" spans="1:1">
      <c r="A10873" s="255"/>
    </row>
    <row r="10874" customFormat="1" spans="1:1">
      <c r="A10874" s="255"/>
    </row>
    <row r="10875" customFormat="1" spans="1:1">
      <c r="A10875" s="255"/>
    </row>
    <row r="10876" customFormat="1" spans="1:1">
      <c r="A10876" s="255"/>
    </row>
    <row r="10877" customFormat="1" spans="1:1">
      <c r="A10877" s="255"/>
    </row>
    <row r="10878" customFormat="1" spans="1:1">
      <c r="A10878" s="255"/>
    </row>
    <row r="10879" customFormat="1" spans="1:1">
      <c r="A10879" s="255"/>
    </row>
    <row r="10880" customFormat="1" spans="1:1">
      <c r="A10880" s="255"/>
    </row>
    <row r="10881" customFormat="1" spans="1:1">
      <c r="A10881" s="255"/>
    </row>
    <row r="10882" customFormat="1" spans="1:1">
      <c r="A10882" s="255"/>
    </row>
    <row r="10883" customFormat="1" spans="1:1">
      <c r="A10883" s="255"/>
    </row>
    <row r="10884" customFormat="1" spans="1:1">
      <c r="A10884" s="255"/>
    </row>
    <row r="10885" customFormat="1" spans="1:1">
      <c r="A10885" s="255"/>
    </row>
    <row r="10886" customFormat="1" spans="1:1">
      <c r="A10886" s="255"/>
    </row>
    <row r="10887" customFormat="1" spans="1:1">
      <c r="A10887" s="255"/>
    </row>
    <row r="10888" customFormat="1" spans="1:1">
      <c r="A10888" s="255"/>
    </row>
    <row r="10889" customFormat="1" spans="1:1">
      <c r="A10889" s="255"/>
    </row>
    <row r="10890" customFormat="1" spans="1:1">
      <c r="A10890" s="255"/>
    </row>
    <row r="10891" customFormat="1" spans="1:1">
      <c r="A10891" s="255"/>
    </row>
    <row r="10892" customFormat="1" spans="1:1">
      <c r="A10892" s="255"/>
    </row>
    <row r="10893" customFormat="1" spans="1:1">
      <c r="A10893" s="255"/>
    </row>
    <row r="10894" customFormat="1" spans="1:1">
      <c r="A10894" s="255"/>
    </row>
    <row r="10895" customFormat="1" spans="1:1">
      <c r="A10895" s="255"/>
    </row>
    <row r="10896" customFormat="1" spans="1:1">
      <c r="A10896" s="255"/>
    </row>
    <row r="10897" customFormat="1" spans="1:1">
      <c r="A10897" s="255"/>
    </row>
    <row r="10898" customFormat="1" spans="1:1">
      <c r="A10898" s="255"/>
    </row>
    <row r="10899" customFormat="1" spans="1:1">
      <c r="A10899" s="255"/>
    </row>
    <row r="10900" customFormat="1" spans="1:1">
      <c r="A10900" s="255"/>
    </row>
    <row r="10901" customFormat="1" spans="1:1">
      <c r="A10901" s="255"/>
    </row>
    <row r="10902" customFormat="1" spans="1:1">
      <c r="A10902" s="255"/>
    </row>
    <row r="10903" customFormat="1" spans="1:1">
      <c r="A10903" s="255"/>
    </row>
    <row r="10904" customFormat="1" spans="1:1">
      <c r="A10904" s="255"/>
    </row>
    <row r="10905" customFormat="1" spans="1:1">
      <c r="A10905" s="255"/>
    </row>
    <row r="10906" customFormat="1" spans="1:1">
      <c r="A10906" s="255"/>
    </row>
    <row r="10907" customFormat="1" spans="1:1">
      <c r="A10907" s="255"/>
    </row>
    <row r="10908" customFormat="1" spans="1:1">
      <c r="A10908" s="255"/>
    </row>
    <row r="10909" customFormat="1" spans="1:1">
      <c r="A10909" s="255"/>
    </row>
    <row r="10910" customFormat="1" spans="1:1">
      <c r="A10910" s="255"/>
    </row>
    <row r="10911" customFormat="1" spans="1:1">
      <c r="A10911" s="255"/>
    </row>
    <row r="10912" customFormat="1" spans="1:1">
      <c r="A10912" s="255"/>
    </row>
    <row r="10913" customFormat="1" spans="1:1">
      <c r="A10913" s="255"/>
    </row>
    <row r="10914" customFormat="1" spans="1:1">
      <c r="A10914" s="255"/>
    </row>
    <row r="10915" customFormat="1" spans="1:1">
      <c r="A10915" s="255"/>
    </row>
    <row r="10916" customFormat="1" spans="1:1">
      <c r="A10916" s="255"/>
    </row>
    <row r="10917" customFormat="1" spans="1:1">
      <c r="A10917" s="255"/>
    </row>
    <row r="10918" customFormat="1" spans="1:1">
      <c r="A10918" s="255"/>
    </row>
    <row r="10919" customFormat="1" spans="1:1">
      <c r="A10919" s="255"/>
    </row>
    <row r="10920" customFormat="1" spans="1:1">
      <c r="A10920" s="255"/>
    </row>
    <row r="10921" customFormat="1" spans="1:1">
      <c r="A10921" s="255"/>
    </row>
    <row r="10922" customFormat="1" spans="1:1">
      <c r="A10922" s="255"/>
    </row>
    <row r="10923" customFormat="1" spans="1:1">
      <c r="A10923" s="255"/>
    </row>
    <row r="10924" customFormat="1" spans="1:1">
      <c r="A10924" s="255"/>
    </row>
    <row r="10925" customFormat="1" spans="1:1">
      <c r="A10925" s="255"/>
    </row>
    <row r="10926" customFormat="1" spans="1:1">
      <c r="A10926" s="255"/>
    </row>
    <row r="10927" customFormat="1" spans="1:1">
      <c r="A10927" s="255"/>
    </row>
    <row r="10928" customFormat="1" spans="1:1">
      <c r="A10928" s="255"/>
    </row>
    <row r="10929" customFormat="1" spans="1:1">
      <c r="A10929" s="255"/>
    </row>
    <row r="10930" customFormat="1" spans="1:1">
      <c r="A10930" s="255"/>
    </row>
    <row r="10931" customFormat="1" spans="1:1">
      <c r="A10931" s="255"/>
    </row>
    <row r="10932" customFormat="1" spans="1:1">
      <c r="A10932" s="255"/>
    </row>
    <row r="10933" customFormat="1" spans="1:1">
      <c r="A10933" s="255"/>
    </row>
    <row r="10934" customFormat="1" spans="1:1">
      <c r="A10934" s="255"/>
    </row>
    <row r="10935" customFormat="1" spans="1:1">
      <c r="A10935" s="255"/>
    </row>
    <row r="10936" customFormat="1" spans="1:1">
      <c r="A10936" s="255"/>
    </row>
    <row r="10937" customFormat="1" spans="1:1">
      <c r="A10937" s="255"/>
    </row>
    <row r="10938" customFormat="1" spans="1:1">
      <c r="A10938" s="255"/>
    </row>
    <row r="10939" customFormat="1" spans="1:1">
      <c r="A10939" s="255"/>
    </row>
    <row r="10940" customFormat="1" spans="1:1">
      <c r="A10940" s="255"/>
    </row>
    <row r="10941" customFormat="1" spans="1:1">
      <c r="A10941" s="255"/>
    </row>
    <row r="10942" customFormat="1" spans="1:1">
      <c r="A10942" s="255"/>
    </row>
    <row r="10943" customFormat="1" spans="1:1">
      <c r="A10943" s="255"/>
    </row>
    <row r="10944" customFormat="1" spans="1:1">
      <c r="A10944" s="255"/>
    </row>
    <row r="10945" customFormat="1" spans="1:1">
      <c r="A10945" s="255"/>
    </row>
    <row r="10946" customFormat="1" spans="1:1">
      <c r="A10946" s="255"/>
    </row>
    <row r="10947" customFormat="1" spans="1:1">
      <c r="A10947" s="255"/>
    </row>
    <row r="10948" customFormat="1" spans="1:1">
      <c r="A10948" s="255"/>
    </row>
    <row r="10949" customFormat="1" spans="1:1">
      <c r="A10949" s="255"/>
    </row>
    <row r="10950" customFormat="1" spans="1:1">
      <c r="A10950" s="255"/>
    </row>
    <row r="10951" customFormat="1" spans="1:1">
      <c r="A10951" s="255"/>
    </row>
    <row r="10952" customFormat="1" spans="1:1">
      <c r="A10952" s="255"/>
    </row>
    <row r="10953" customFormat="1" spans="1:1">
      <c r="A10953" s="255"/>
    </row>
    <row r="10954" customFormat="1" spans="1:1">
      <c r="A10954" s="255"/>
    </row>
    <row r="10955" customFormat="1" spans="1:1">
      <c r="A10955" s="255"/>
    </row>
    <row r="10956" customFormat="1" spans="1:1">
      <c r="A10956" s="255"/>
    </row>
    <row r="10957" customFormat="1" spans="1:1">
      <c r="A10957" s="255"/>
    </row>
    <row r="10958" customFormat="1" spans="1:1">
      <c r="A10958" s="255"/>
    </row>
    <row r="10959" customFormat="1" spans="1:1">
      <c r="A10959" s="255"/>
    </row>
    <row r="10960" customFormat="1" spans="1:1">
      <c r="A10960" s="255"/>
    </row>
    <row r="10961" customFormat="1" spans="1:1">
      <c r="A10961" s="255"/>
    </row>
    <row r="10962" customFormat="1" spans="1:1">
      <c r="A10962" s="255"/>
    </row>
    <row r="10963" customFormat="1" spans="1:1">
      <c r="A10963" s="255"/>
    </row>
    <row r="10964" customFormat="1" spans="1:1">
      <c r="A10964" s="255"/>
    </row>
    <row r="10965" customFormat="1" spans="1:1">
      <c r="A10965" s="255"/>
    </row>
    <row r="10966" customFormat="1" spans="1:1">
      <c r="A10966" s="255"/>
    </row>
    <row r="10967" customFormat="1" spans="1:1">
      <c r="A10967" s="255"/>
    </row>
    <row r="10968" customFormat="1" spans="1:1">
      <c r="A10968" s="255"/>
    </row>
    <row r="10969" customFormat="1" spans="1:1">
      <c r="A10969" s="255"/>
    </row>
    <row r="10970" customFormat="1" spans="1:1">
      <c r="A10970" s="255"/>
    </row>
    <row r="10971" customFormat="1" spans="1:1">
      <c r="A10971" s="255"/>
    </row>
    <row r="10972" customFormat="1" spans="1:1">
      <c r="A10972" s="255"/>
    </row>
    <row r="10973" customFormat="1" spans="1:1">
      <c r="A10973" s="255"/>
    </row>
    <row r="10974" customFormat="1" spans="1:1">
      <c r="A10974" s="255"/>
    </row>
    <row r="10975" customFormat="1" spans="1:1">
      <c r="A10975" s="255"/>
    </row>
    <row r="10976" customFormat="1" spans="1:1">
      <c r="A10976" s="255"/>
    </row>
    <row r="10977" customFormat="1" spans="1:1">
      <c r="A10977" s="255"/>
    </row>
    <row r="10978" customFormat="1" spans="1:1">
      <c r="A10978" s="255"/>
    </row>
    <row r="10979" customFormat="1" spans="1:1">
      <c r="A10979" s="255"/>
    </row>
    <row r="10980" customFormat="1" spans="1:1">
      <c r="A10980" s="255"/>
    </row>
    <row r="10981" customFormat="1" spans="1:1">
      <c r="A10981" s="255"/>
    </row>
    <row r="10982" customFormat="1" spans="1:1">
      <c r="A10982" s="255"/>
    </row>
    <row r="10983" customFormat="1" spans="1:1">
      <c r="A10983" s="255"/>
    </row>
    <row r="10984" customFormat="1" spans="1:1">
      <c r="A10984" s="255"/>
    </row>
    <row r="10985" customFormat="1" spans="1:1">
      <c r="A10985" s="255"/>
    </row>
    <row r="10986" customFormat="1" spans="1:1">
      <c r="A10986" s="255"/>
    </row>
    <row r="10987" customFormat="1" spans="1:1">
      <c r="A10987" s="255"/>
    </row>
    <row r="10988" customFormat="1" spans="1:1">
      <c r="A10988" s="255"/>
    </row>
    <row r="10989" customFormat="1" spans="1:1">
      <c r="A10989" s="255"/>
    </row>
    <row r="10990" customFormat="1" spans="1:1">
      <c r="A10990" s="255"/>
    </row>
    <row r="10991" customFormat="1" spans="1:1">
      <c r="A10991" s="255"/>
    </row>
    <row r="10992" customFormat="1" spans="1:1">
      <c r="A10992" s="255"/>
    </row>
    <row r="10993" customFormat="1" spans="1:1">
      <c r="A10993" s="255"/>
    </row>
    <row r="10994" customFormat="1" spans="1:1">
      <c r="A10994" s="255"/>
    </row>
    <row r="10995" customFormat="1" spans="1:1">
      <c r="A10995" s="255"/>
    </row>
    <row r="10996" customFormat="1" spans="1:1">
      <c r="A10996" s="255"/>
    </row>
    <row r="10997" customFormat="1" spans="1:1">
      <c r="A10997" s="255"/>
    </row>
    <row r="10998" customFormat="1" spans="1:1">
      <c r="A10998" s="255"/>
    </row>
    <row r="10999" customFormat="1" spans="1:1">
      <c r="A10999" s="255"/>
    </row>
    <row r="11000" customFormat="1" spans="1:1">
      <c r="A11000" s="255"/>
    </row>
    <row r="11001" customFormat="1" spans="1:1">
      <c r="A11001" s="255"/>
    </row>
    <row r="11002" customFormat="1" spans="1:1">
      <c r="A11002" s="255"/>
    </row>
    <row r="11003" customFormat="1" spans="1:1">
      <c r="A11003" s="255"/>
    </row>
    <row r="11004" customFormat="1" spans="1:1">
      <c r="A11004" s="255"/>
    </row>
    <row r="11005" customFormat="1" spans="1:1">
      <c r="A11005" s="255"/>
    </row>
    <row r="11006" customFormat="1" spans="1:1">
      <c r="A11006" s="255"/>
    </row>
    <row r="11007" customFormat="1" spans="1:1">
      <c r="A11007" s="255"/>
    </row>
    <row r="11008" customFormat="1" spans="1:1">
      <c r="A11008" s="255"/>
    </row>
    <row r="11009" customFormat="1" spans="1:1">
      <c r="A11009" s="255"/>
    </row>
    <row r="11010" customFormat="1" spans="1:1">
      <c r="A11010" s="255"/>
    </row>
    <row r="11011" customFormat="1" spans="1:1">
      <c r="A11011" s="255"/>
    </row>
    <row r="11012" customFormat="1" spans="1:1">
      <c r="A11012" s="255"/>
    </row>
    <row r="11013" customFormat="1" spans="1:1">
      <c r="A11013" s="255"/>
    </row>
    <row r="11014" customFormat="1" spans="1:1">
      <c r="A11014" s="255"/>
    </row>
    <row r="11015" customFormat="1" spans="1:1">
      <c r="A11015" s="255"/>
    </row>
    <row r="11016" customFormat="1" spans="1:1">
      <c r="A11016" s="255"/>
    </row>
    <row r="11017" customFormat="1" spans="1:1">
      <c r="A11017" s="255"/>
    </row>
    <row r="11018" customFormat="1" spans="1:1">
      <c r="A11018" s="255"/>
    </row>
    <row r="11019" customFormat="1" spans="1:1">
      <c r="A11019" s="255"/>
    </row>
    <row r="11020" customFormat="1" spans="1:1">
      <c r="A11020" s="255"/>
    </row>
    <row r="11021" customFormat="1" spans="1:1">
      <c r="A11021" s="255"/>
    </row>
    <row r="11022" customFormat="1" spans="1:1">
      <c r="A11022" s="255"/>
    </row>
    <row r="11023" customFormat="1" spans="1:1">
      <c r="A11023" s="255"/>
    </row>
    <row r="11024" customFormat="1" spans="1:1">
      <c r="A11024" s="255"/>
    </row>
    <row r="11025" customFormat="1" spans="1:1">
      <c r="A11025" s="255"/>
    </row>
    <row r="11026" customFormat="1" spans="1:1">
      <c r="A11026" s="255"/>
    </row>
    <row r="11027" customFormat="1" spans="1:1">
      <c r="A11027" s="255"/>
    </row>
    <row r="11028" customFormat="1" spans="1:1">
      <c r="A11028" s="255"/>
    </row>
    <row r="11029" customFormat="1" spans="1:1">
      <c r="A11029" s="255"/>
    </row>
    <row r="11030" customFormat="1" spans="1:1">
      <c r="A11030" s="255"/>
    </row>
    <row r="11031" customFormat="1" spans="1:1">
      <c r="A11031" s="255"/>
    </row>
    <row r="11032" customFormat="1" spans="1:1">
      <c r="A11032" s="255"/>
    </row>
    <row r="11033" customFormat="1" spans="1:1">
      <c r="A11033" s="255"/>
    </row>
    <row r="11034" customFormat="1" spans="1:1">
      <c r="A11034" s="255"/>
    </row>
    <row r="11035" customFormat="1" spans="1:1">
      <c r="A11035" s="255"/>
    </row>
    <row r="11036" customFormat="1" spans="1:1">
      <c r="A11036" s="255"/>
    </row>
    <row r="11037" customFormat="1" spans="1:1">
      <c r="A11037" s="255"/>
    </row>
    <row r="11038" customFormat="1" spans="1:1">
      <c r="A11038" s="255"/>
    </row>
    <row r="11039" customFormat="1" spans="1:1">
      <c r="A11039" s="255"/>
    </row>
    <row r="11040" customFormat="1" spans="1:1">
      <c r="A11040" s="255"/>
    </row>
    <row r="11041" customFormat="1" spans="1:1">
      <c r="A11041" s="255"/>
    </row>
    <row r="11042" customFormat="1" spans="1:1">
      <c r="A11042" s="255"/>
    </row>
    <row r="11043" customFormat="1" spans="1:1">
      <c r="A11043" s="255"/>
    </row>
    <row r="11044" customFormat="1" spans="1:1">
      <c r="A11044" s="255"/>
    </row>
    <row r="11045" customFormat="1" spans="1:1">
      <c r="A11045" s="255"/>
    </row>
    <row r="11046" customFormat="1" spans="1:1">
      <c r="A11046" s="255"/>
    </row>
    <row r="11047" customFormat="1" spans="1:1">
      <c r="A11047" s="255"/>
    </row>
    <row r="11048" customFormat="1" spans="1:1">
      <c r="A11048" s="255"/>
    </row>
    <row r="11049" customFormat="1" spans="1:1">
      <c r="A11049" s="255"/>
    </row>
    <row r="11050" customFormat="1" spans="1:1">
      <c r="A11050" s="255"/>
    </row>
    <row r="11051" customFormat="1" spans="1:1">
      <c r="A11051" s="255"/>
    </row>
    <row r="11052" customFormat="1" spans="1:1">
      <c r="A11052" s="255"/>
    </row>
    <row r="11053" customFormat="1" spans="1:1">
      <c r="A11053" s="255"/>
    </row>
    <row r="11054" customFormat="1" spans="1:1">
      <c r="A11054" s="255"/>
    </row>
    <row r="11055" customFormat="1" spans="1:1">
      <c r="A11055" s="255"/>
    </row>
    <row r="11056" customFormat="1" spans="1:1">
      <c r="A11056" s="255"/>
    </row>
    <row r="11057" customFormat="1" spans="1:1">
      <c r="A11057" s="255"/>
    </row>
    <row r="11058" customFormat="1" spans="1:1">
      <c r="A11058" s="255"/>
    </row>
    <row r="11059" customFormat="1" spans="1:1">
      <c r="A11059" s="255"/>
    </row>
    <row r="11060" customFormat="1" spans="1:1">
      <c r="A11060" s="255"/>
    </row>
    <row r="11061" customFormat="1" spans="1:1">
      <c r="A11061" s="255"/>
    </row>
    <row r="11062" customFormat="1" spans="1:1">
      <c r="A11062" s="255"/>
    </row>
    <row r="11063" customFormat="1" spans="1:1">
      <c r="A11063" s="255"/>
    </row>
    <row r="11064" customFormat="1" spans="1:1">
      <c r="A11064" s="255"/>
    </row>
    <row r="11065" customFormat="1" spans="1:1">
      <c r="A11065" s="255"/>
    </row>
    <row r="11066" customFormat="1" spans="1:1">
      <c r="A11066" s="255"/>
    </row>
    <row r="11067" customFormat="1" spans="1:1">
      <c r="A11067" s="255"/>
    </row>
    <row r="11068" customFormat="1" spans="1:1">
      <c r="A11068" s="255"/>
    </row>
    <row r="11069" customFormat="1" spans="1:1">
      <c r="A11069" s="255"/>
    </row>
    <row r="11070" customFormat="1" spans="1:1">
      <c r="A11070" s="255"/>
    </row>
    <row r="11071" customFormat="1" spans="1:1">
      <c r="A11071" s="255"/>
    </row>
    <row r="11072" customFormat="1" spans="1:1">
      <c r="A11072" s="255"/>
    </row>
    <row r="11073" customFormat="1" spans="1:1">
      <c r="A11073" s="255"/>
    </row>
    <row r="11074" customFormat="1" spans="1:1">
      <c r="A11074" s="255"/>
    </row>
    <row r="11075" customFormat="1" spans="1:1">
      <c r="A11075" s="255"/>
    </row>
    <row r="11076" customFormat="1" spans="1:1">
      <c r="A11076" s="255"/>
    </row>
    <row r="11077" customFormat="1" spans="1:1">
      <c r="A11077" s="255"/>
    </row>
    <row r="11078" customFormat="1" spans="1:1">
      <c r="A11078" s="255"/>
    </row>
    <row r="11079" customFormat="1" spans="1:1">
      <c r="A11079" s="255"/>
    </row>
    <row r="11080" customFormat="1" spans="1:1">
      <c r="A11080" s="255"/>
    </row>
    <row r="11081" customFormat="1" spans="1:1">
      <c r="A11081" s="255"/>
    </row>
    <row r="11082" customFormat="1" spans="1:1">
      <c r="A11082" s="255"/>
    </row>
    <row r="11083" customFormat="1" spans="1:1">
      <c r="A11083" s="255"/>
    </row>
    <row r="11084" customFormat="1" spans="1:1">
      <c r="A11084" s="255"/>
    </row>
    <row r="11085" customFormat="1" spans="1:1">
      <c r="A11085" s="255"/>
    </row>
    <row r="11086" customFormat="1" spans="1:1">
      <c r="A11086" s="255"/>
    </row>
    <row r="11087" customFormat="1" spans="1:1">
      <c r="A11087" s="255"/>
    </row>
    <row r="11088" customFormat="1" spans="1:1">
      <c r="A11088" s="255"/>
    </row>
    <row r="11089" customFormat="1" spans="1:1">
      <c r="A11089" s="255"/>
    </row>
    <row r="11090" customFormat="1" spans="1:1">
      <c r="A11090" s="255"/>
    </row>
    <row r="11091" customFormat="1" spans="1:1">
      <c r="A11091" s="255"/>
    </row>
    <row r="11092" customFormat="1" spans="1:1">
      <c r="A11092" s="255"/>
    </row>
    <row r="11093" customFormat="1" spans="1:1">
      <c r="A11093" s="255"/>
    </row>
    <row r="11094" customFormat="1" spans="1:1">
      <c r="A11094" s="255"/>
    </row>
    <row r="11095" customFormat="1" spans="1:1">
      <c r="A11095" s="255"/>
    </row>
    <row r="11096" customFormat="1" spans="1:1">
      <c r="A11096" s="255"/>
    </row>
    <row r="11097" customFormat="1" spans="1:1">
      <c r="A11097" s="255"/>
    </row>
    <row r="11098" customFormat="1" spans="1:1">
      <c r="A11098" s="255"/>
    </row>
    <row r="11099" customFormat="1" spans="1:1">
      <c r="A11099" s="255"/>
    </row>
    <row r="11100" customFormat="1" spans="1:1">
      <c r="A11100" s="255"/>
    </row>
    <row r="11101" customFormat="1" spans="1:1">
      <c r="A11101" s="255"/>
    </row>
    <row r="11102" customFormat="1" spans="1:1">
      <c r="A11102" s="255"/>
    </row>
    <row r="11103" customFormat="1" spans="1:1">
      <c r="A11103" s="255"/>
    </row>
    <row r="11104" customFormat="1" spans="1:1">
      <c r="A11104" s="255"/>
    </row>
    <row r="11105" customFormat="1" spans="1:1">
      <c r="A11105" s="255"/>
    </row>
    <row r="11106" customFormat="1" spans="1:1">
      <c r="A11106" s="255"/>
    </row>
    <row r="11107" customFormat="1" spans="1:1">
      <c r="A11107" s="255"/>
    </row>
    <row r="11108" customFormat="1" spans="1:1">
      <c r="A11108" s="255"/>
    </row>
    <row r="11109" customFormat="1" spans="1:1">
      <c r="A11109" s="255"/>
    </row>
    <row r="11110" customFormat="1" spans="1:1">
      <c r="A11110" s="255"/>
    </row>
    <row r="11111" customFormat="1" spans="1:1">
      <c r="A11111" s="255"/>
    </row>
    <row r="11112" customFormat="1" spans="1:1">
      <c r="A11112" s="255"/>
    </row>
    <row r="11113" customFormat="1" spans="1:1">
      <c r="A11113" s="255"/>
    </row>
    <row r="11114" customFormat="1" spans="1:1">
      <c r="A11114" s="255"/>
    </row>
    <row r="11115" customFormat="1" spans="1:1">
      <c r="A11115" s="255"/>
    </row>
    <row r="11116" customFormat="1" spans="1:1">
      <c r="A11116" s="255"/>
    </row>
    <row r="11117" customFormat="1" spans="1:1">
      <c r="A11117" s="255"/>
    </row>
    <row r="11118" customFormat="1" spans="1:1">
      <c r="A11118" s="255"/>
    </row>
    <row r="11119" customFormat="1" spans="1:1">
      <c r="A11119" s="255"/>
    </row>
    <row r="11120" customFormat="1" spans="1:1">
      <c r="A11120" s="255"/>
    </row>
    <row r="11121" customFormat="1" spans="1:1">
      <c r="A11121" s="255"/>
    </row>
    <row r="11122" customFormat="1" spans="1:1">
      <c r="A11122" s="255"/>
    </row>
    <row r="11123" customFormat="1" spans="1:1">
      <c r="A11123" s="255"/>
    </row>
    <row r="11124" customFormat="1" spans="1:1">
      <c r="A11124" s="255"/>
    </row>
    <row r="11125" customFormat="1" spans="1:1">
      <c r="A11125" s="255"/>
    </row>
    <row r="11126" customFormat="1" spans="1:1">
      <c r="A11126" s="255"/>
    </row>
    <row r="11127" customFormat="1" spans="1:1">
      <c r="A11127" s="255"/>
    </row>
    <row r="11128" customFormat="1" spans="1:1">
      <c r="A11128" s="255"/>
    </row>
    <row r="11129" customFormat="1" spans="1:1">
      <c r="A11129" s="255"/>
    </row>
    <row r="11130" customFormat="1" spans="1:1">
      <c r="A11130" s="255"/>
    </row>
    <row r="11131" customFormat="1" spans="1:1">
      <c r="A11131" s="255"/>
    </row>
    <row r="11132" customFormat="1" spans="1:1">
      <c r="A11132" s="255"/>
    </row>
    <row r="11133" customFormat="1" spans="1:1">
      <c r="A11133" s="255"/>
    </row>
    <row r="11134" customFormat="1" spans="1:1">
      <c r="A11134" s="255"/>
    </row>
    <row r="11135" customFormat="1" spans="1:1">
      <c r="A11135" s="255"/>
    </row>
    <row r="11136" customFormat="1" spans="1:1">
      <c r="A11136" s="255"/>
    </row>
    <row r="11137" customFormat="1" spans="1:1">
      <c r="A11137" s="255"/>
    </row>
    <row r="11138" customFormat="1" spans="1:1">
      <c r="A11138" s="255"/>
    </row>
    <row r="11139" customFormat="1" spans="1:1">
      <c r="A11139" s="255"/>
    </row>
    <row r="11140" customFormat="1" spans="1:1">
      <c r="A11140" s="255"/>
    </row>
    <row r="11141" customFormat="1" spans="1:1">
      <c r="A11141" s="255"/>
    </row>
    <row r="11142" customFormat="1" spans="1:1">
      <c r="A11142" s="255"/>
    </row>
    <row r="11143" customFormat="1" spans="1:1">
      <c r="A11143" s="255"/>
    </row>
    <row r="11144" customFormat="1" spans="1:1">
      <c r="A11144" s="255"/>
    </row>
    <row r="11145" customFormat="1" spans="1:1">
      <c r="A11145" s="255"/>
    </row>
    <row r="11146" customFormat="1" spans="1:1">
      <c r="A11146" s="255"/>
    </row>
    <row r="11147" customFormat="1" spans="1:1">
      <c r="A11147" s="255"/>
    </row>
    <row r="11148" customFormat="1" spans="1:1">
      <c r="A11148" s="255"/>
    </row>
    <row r="11149" customFormat="1" spans="1:1">
      <c r="A11149" s="255"/>
    </row>
    <row r="11150" customFormat="1" spans="1:1">
      <c r="A11150" s="255"/>
    </row>
    <row r="11151" customFormat="1" spans="1:1">
      <c r="A11151" s="255"/>
    </row>
    <row r="11152" customFormat="1" spans="1:1">
      <c r="A11152" s="255"/>
    </row>
    <row r="11153" customFormat="1" spans="1:1">
      <c r="A11153" s="255"/>
    </row>
    <row r="11154" customFormat="1" spans="1:1">
      <c r="A11154" s="255"/>
    </row>
    <row r="11155" customFormat="1" spans="1:1">
      <c r="A11155" s="255"/>
    </row>
    <row r="11156" customFormat="1" spans="1:1">
      <c r="A11156" s="255"/>
    </row>
    <row r="11157" customFormat="1" spans="1:1">
      <c r="A11157" s="255"/>
    </row>
    <row r="11158" customFormat="1" spans="1:1">
      <c r="A11158" s="255"/>
    </row>
    <row r="11159" customFormat="1" spans="1:1">
      <c r="A11159" s="255"/>
    </row>
    <row r="11160" customFormat="1" spans="1:1">
      <c r="A11160" s="255"/>
    </row>
    <row r="11161" customFormat="1" spans="1:1">
      <c r="A11161" s="255"/>
    </row>
    <row r="11162" customFormat="1" spans="1:1">
      <c r="A11162" s="255"/>
    </row>
    <row r="11163" customFormat="1" spans="1:1">
      <c r="A11163" s="255"/>
    </row>
    <row r="11164" customFormat="1" spans="1:1">
      <c r="A11164" s="255"/>
    </row>
    <row r="11165" customFormat="1" spans="1:1">
      <c r="A11165" s="255"/>
    </row>
    <row r="11166" customFormat="1" spans="1:1">
      <c r="A11166" s="255"/>
    </row>
    <row r="11167" customFormat="1" spans="1:1">
      <c r="A11167" s="255"/>
    </row>
    <row r="11168" customFormat="1" spans="1:1">
      <c r="A11168" s="255"/>
    </row>
    <row r="11169" customFormat="1" spans="1:1">
      <c r="A11169" s="255"/>
    </row>
    <row r="11170" customFormat="1" spans="1:1">
      <c r="A11170" s="255"/>
    </row>
    <row r="11171" customFormat="1" spans="1:1">
      <c r="A11171" s="255"/>
    </row>
    <row r="11172" customFormat="1" spans="1:1">
      <c r="A11172" s="255"/>
    </row>
    <row r="11173" customFormat="1" spans="1:1">
      <c r="A11173" s="255"/>
    </row>
    <row r="11174" customFormat="1" spans="1:1">
      <c r="A11174" s="255"/>
    </row>
    <row r="11175" customFormat="1" spans="1:1">
      <c r="A11175" s="255"/>
    </row>
    <row r="11176" customFormat="1" spans="1:1">
      <c r="A11176" s="255"/>
    </row>
    <row r="11177" customFormat="1" spans="1:1">
      <c r="A11177" s="255"/>
    </row>
    <row r="11178" customFormat="1" spans="1:1">
      <c r="A11178" s="255"/>
    </row>
    <row r="11179" customFormat="1" spans="1:1">
      <c r="A11179" s="255"/>
    </row>
    <row r="11180" customFormat="1" spans="1:1">
      <c r="A11180" s="255"/>
    </row>
    <row r="11181" customFormat="1" spans="1:1">
      <c r="A11181" s="255"/>
    </row>
    <row r="11182" customFormat="1" spans="1:1">
      <c r="A11182" s="255"/>
    </row>
    <row r="11183" customFormat="1" spans="1:1">
      <c r="A11183" s="255"/>
    </row>
    <row r="11184" customFormat="1" spans="1:1">
      <c r="A11184" s="255"/>
    </row>
    <row r="11185" customFormat="1" spans="1:1">
      <c r="A11185" s="255"/>
    </row>
    <row r="11186" customFormat="1" spans="1:1">
      <c r="A11186" s="255"/>
    </row>
    <row r="11187" customFormat="1" spans="1:1">
      <c r="A11187" s="255"/>
    </row>
    <row r="11188" customFormat="1" spans="1:1">
      <c r="A11188" s="255"/>
    </row>
    <row r="11189" customFormat="1" spans="1:1">
      <c r="A11189" s="255"/>
    </row>
    <row r="11190" customFormat="1" spans="1:1">
      <c r="A11190" s="255"/>
    </row>
    <row r="11191" customFormat="1" spans="1:1">
      <c r="A11191" s="255"/>
    </row>
    <row r="11192" customFormat="1" spans="1:1">
      <c r="A11192" s="255"/>
    </row>
    <row r="11193" customFormat="1" spans="1:1">
      <c r="A11193" s="255"/>
    </row>
    <row r="11194" customFormat="1" spans="1:1">
      <c r="A11194" s="255"/>
    </row>
    <row r="11195" customFormat="1" spans="1:1">
      <c r="A11195" s="255"/>
    </row>
    <row r="11196" customFormat="1" spans="1:1">
      <c r="A11196" s="255"/>
    </row>
    <row r="11197" customFormat="1" spans="1:1">
      <c r="A11197" s="255"/>
    </row>
    <row r="11198" customFormat="1" spans="1:1">
      <c r="A11198" s="255"/>
    </row>
    <row r="11199" customFormat="1" spans="1:1">
      <c r="A11199" s="255"/>
    </row>
    <row r="11200" customFormat="1" spans="1:1">
      <c r="A11200" s="255"/>
    </row>
    <row r="11201" customFormat="1" spans="1:1">
      <c r="A11201" s="255"/>
    </row>
    <row r="11202" customFormat="1" spans="1:1">
      <c r="A11202" s="255"/>
    </row>
    <row r="11203" customFormat="1" spans="1:1">
      <c r="A11203" s="255"/>
    </row>
    <row r="11204" customFormat="1" spans="1:1">
      <c r="A11204" s="255"/>
    </row>
    <row r="11205" customFormat="1" spans="1:1">
      <c r="A11205" s="255"/>
    </row>
    <row r="11206" customFormat="1" spans="1:1">
      <c r="A11206" s="255"/>
    </row>
    <row r="11207" customFormat="1" spans="1:1">
      <c r="A11207" s="255"/>
    </row>
    <row r="11208" customFormat="1" spans="1:1">
      <c r="A11208" s="255"/>
    </row>
    <row r="11209" customFormat="1" spans="1:1">
      <c r="A11209" s="255"/>
    </row>
    <row r="11210" customFormat="1" spans="1:1">
      <c r="A11210" s="255"/>
    </row>
    <row r="11211" customFormat="1" spans="1:1">
      <c r="A11211" s="255"/>
    </row>
    <row r="11212" customFormat="1" spans="1:1">
      <c r="A11212" s="255"/>
    </row>
    <row r="11213" customFormat="1" spans="1:1">
      <c r="A11213" s="255"/>
    </row>
    <row r="11214" customFormat="1" spans="1:1">
      <c r="A11214" s="255"/>
    </row>
    <row r="11215" customFormat="1" spans="1:1">
      <c r="A11215" s="255"/>
    </row>
    <row r="11216" customFormat="1" spans="1:1">
      <c r="A11216" s="255"/>
    </row>
    <row r="11217" customFormat="1" spans="1:1">
      <c r="A11217" s="255"/>
    </row>
    <row r="11218" customFormat="1" spans="1:1">
      <c r="A11218" s="255"/>
    </row>
    <row r="11219" customFormat="1" spans="1:1">
      <c r="A11219" s="255"/>
    </row>
    <row r="11220" customFormat="1" spans="1:1">
      <c r="A11220" s="255"/>
    </row>
    <row r="11221" customFormat="1" spans="1:1">
      <c r="A11221" s="255"/>
    </row>
    <row r="11222" customFormat="1" spans="1:1">
      <c r="A11222" s="255"/>
    </row>
    <row r="11223" customFormat="1" spans="1:1">
      <c r="A11223" s="255"/>
    </row>
    <row r="11224" customFormat="1" spans="1:1">
      <c r="A11224" s="255"/>
    </row>
    <row r="11225" customFormat="1" spans="1:1">
      <c r="A11225" s="255"/>
    </row>
    <row r="11226" customFormat="1" spans="1:1">
      <c r="A11226" s="255"/>
    </row>
    <row r="11227" customFormat="1" spans="1:1">
      <c r="A11227" s="255"/>
    </row>
    <row r="11228" customFormat="1" spans="1:1">
      <c r="A11228" s="255"/>
    </row>
    <row r="11229" customFormat="1" spans="1:1">
      <c r="A11229" s="255"/>
    </row>
    <row r="11230" customFormat="1" spans="1:1">
      <c r="A11230" s="255"/>
    </row>
    <row r="11231" customFormat="1" spans="1:1">
      <c r="A11231" s="255"/>
    </row>
    <row r="11232" customFormat="1" spans="1:1">
      <c r="A11232" s="255"/>
    </row>
    <row r="11233" customFormat="1" spans="1:1">
      <c r="A11233" s="255"/>
    </row>
    <row r="11234" customFormat="1" spans="1:1">
      <c r="A11234" s="255"/>
    </row>
    <row r="11235" customFormat="1" spans="1:1">
      <c r="A11235" s="255"/>
    </row>
    <row r="11236" customFormat="1" spans="1:1">
      <c r="A11236" s="255"/>
    </row>
    <row r="11237" customFormat="1" spans="1:1">
      <c r="A11237" s="255"/>
    </row>
    <row r="11238" customFormat="1" spans="1:1">
      <c r="A11238" s="255"/>
    </row>
    <row r="11239" customFormat="1" spans="1:1">
      <c r="A11239" s="255"/>
    </row>
    <row r="11240" customFormat="1" spans="1:1">
      <c r="A11240" s="255"/>
    </row>
    <row r="11241" customFormat="1" spans="1:1">
      <c r="A11241" s="255"/>
    </row>
    <row r="11242" customFormat="1" spans="1:1">
      <c r="A11242" s="255"/>
    </row>
    <row r="11243" customFormat="1" spans="1:1">
      <c r="A11243" s="255"/>
    </row>
    <row r="11244" customFormat="1" spans="1:1">
      <c r="A11244" s="255"/>
    </row>
    <row r="11245" customFormat="1" spans="1:1">
      <c r="A11245" s="255"/>
    </row>
    <row r="11246" customFormat="1" spans="1:1">
      <c r="A11246" s="255"/>
    </row>
    <row r="11247" customFormat="1" spans="1:1">
      <c r="A11247" s="255"/>
    </row>
    <row r="11248" customFormat="1" spans="1:1">
      <c r="A11248" s="255"/>
    </row>
    <row r="11249" customFormat="1" spans="1:1">
      <c r="A11249" s="255"/>
    </row>
    <row r="11250" customFormat="1" spans="1:1">
      <c r="A11250" s="255"/>
    </row>
    <row r="11251" customFormat="1" spans="1:1">
      <c r="A11251" s="255"/>
    </row>
    <row r="11252" customFormat="1" spans="1:1">
      <c r="A11252" s="255"/>
    </row>
    <row r="11253" customFormat="1" spans="1:1">
      <c r="A11253" s="255"/>
    </row>
    <row r="11254" customFormat="1" spans="1:1">
      <c r="A11254" s="255"/>
    </row>
    <row r="11255" customFormat="1" spans="1:1">
      <c r="A11255" s="255"/>
    </row>
    <row r="11256" customFormat="1" spans="1:1">
      <c r="A11256" s="255"/>
    </row>
    <row r="11257" customFormat="1" spans="1:1">
      <c r="A11257" s="255"/>
    </row>
    <row r="11258" customFormat="1" spans="1:1">
      <c r="A11258" s="255"/>
    </row>
    <row r="11259" customFormat="1" spans="1:1">
      <c r="A11259" s="255"/>
    </row>
    <row r="11260" customFormat="1" spans="1:1">
      <c r="A11260" s="255"/>
    </row>
    <row r="11261" customFormat="1" spans="1:1">
      <c r="A11261" s="255"/>
    </row>
    <row r="11262" customFormat="1" spans="1:1">
      <c r="A11262" s="255"/>
    </row>
    <row r="11263" customFormat="1" spans="1:1">
      <c r="A11263" s="255"/>
    </row>
    <row r="11264" customFormat="1" spans="1:1">
      <c r="A11264" s="255"/>
    </row>
    <row r="11265" customFormat="1" spans="1:1">
      <c r="A11265" s="255"/>
    </row>
    <row r="11266" customFormat="1" spans="1:1">
      <c r="A11266" s="255"/>
    </row>
    <row r="11267" customFormat="1" spans="1:1">
      <c r="A11267" s="255"/>
    </row>
    <row r="11268" customFormat="1" spans="1:1">
      <c r="A11268" s="255"/>
    </row>
    <row r="11269" customFormat="1" spans="1:1">
      <c r="A11269" s="255"/>
    </row>
    <row r="11270" customFormat="1" spans="1:1">
      <c r="A11270" s="255"/>
    </row>
    <row r="11271" customFormat="1" spans="1:1">
      <c r="A11271" s="255"/>
    </row>
    <row r="11272" customFormat="1" spans="1:1">
      <c r="A11272" s="255"/>
    </row>
    <row r="11273" customFormat="1" spans="1:1">
      <c r="A11273" s="255"/>
    </row>
    <row r="11274" customFormat="1" spans="1:1">
      <c r="A11274" s="255"/>
    </row>
    <row r="11275" customFormat="1" spans="1:1">
      <c r="A11275" s="255"/>
    </row>
    <row r="11276" customFormat="1" spans="1:1">
      <c r="A11276" s="255"/>
    </row>
    <row r="11277" customFormat="1" spans="1:1">
      <c r="A11277" s="255"/>
    </row>
    <row r="11278" customFormat="1" spans="1:1">
      <c r="A11278" s="255"/>
    </row>
    <row r="11279" customFormat="1" spans="1:1">
      <c r="A11279" s="255"/>
    </row>
    <row r="11280" customFormat="1" spans="1:1">
      <c r="A11280" s="255"/>
    </row>
    <row r="11281" customFormat="1" spans="1:1">
      <c r="A11281" s="255"/>
    </row>
    <row r="11282" customFormat="1" spans="1:1">
      <c r="A11282" s="255"/>
    </row>
    <row r="11283" customFormat="1" spans="1:1">
      <c r="A11283" s="255"/>
    </row>
    <row r="11284" customFormat="1" spans="1:1">
      <c r="A11284" s="255"/>
    </row>
    <row r="11285" customFormat="1" spans="1:1">
      <c r="A11285" s="255"/>
    </row>
    <row r="11286" customFormat="1" spans="1:1">
      <c r="A11286" s="255"/>
    </row>
    <row r="11287" customFormat="1" spans="1:1">
      <c r="A11287" s="255"/>
    </row>
    <row r="11288" customFormat="1" spans="1:1">
      <c r="A11288" s="255"/>
    </row>
    <row r="11289" customFormat="1" spans="1:1">
      <c r="A11289" s="255"/>
    </row>
    <row r="11290" customFormat="1" spans="1:1">
      <c r="A11290" s="255"/>
    </row>
    <row r="11291" customFormat="1" spans="1:1">
      <c r="A11291" s="255"/>
    </row>
    <row r="11292" customFormat="1" spans="1:1">
      <c r="A11292" s="255"/>
    </row>
    <row r="11293" customFormat="1" spans="1:1">
      <c r="A11293" s="255"/>
    </row>
    <row r="11294" customFormat="1" spans="1:1">
      <c r="A11294" s="255"/>
    </row>
    <row r="11295" customFormat="1" spans="1:1">
      <c r="A11295" s="255"/>
    </row>
    <row r="11296" customFormat="1" spans="1:1">
      <c r="A11296" s="255"/>
    </row>
    <row r="11297" customFormat="1" spans="1:1">
      <c r="A11297" s="255"/>
    </row>
    <row r="11298" customFormat="1" spans="1:1">
      <c r="A11298" s="255"/>
    </row>
    <row r="11299" customFormat="1" spans="1:1">
      <c r="A11299" s="255"/>
    </row>
    <row r="11300" customFormat="1" spans="1:1">
      <c r="A11300" s="255"/>
    </row>
    <row r="11301" customFormat="1" spans="1:1">
      <c r="A11301" s="255"/>
    </row>
    <row r="11302" customFormat="1" spans="1:1">
      <c r="A11302" s="255"/>
    </row>
    <row r="11303" customFormat="1" spans="1:1">
      <c r="A11303" s="255"/>
    </row>
    <row r="11304" customFormat="1" spans="1:1">
      <c r="A11304" s="255"/>
    </row>
    <row r="11305" customFormat="1" spans="1:1">
      <c r="A11305" s="255"/>
    </row>
    <row r="11306" customFormat="1" spans="1:1">
      <c r="A11306" s="255"/>
    </row>
    <row r="11307" customFormat="1" spans="1:1">
      <c r="A11307" s="255"/>
    </row>
    <row r="11308" customFormat="1" spans="1:1">
      <c r="A11308" s="255"/>
    </row>
    <row r="11309" customFormat="1" spans="1:1">
      <c r="A11309" s="255"/>
    </row>
    <row r="11310" customFormat="1" spans="1:1">
      <c r="A11310" s="255"/>
    </row>
    <row r="11311" customFormat="1" spans="1:1">
      <c r="A11311" s="255"/>
    </row>
    <row r="11312" customFormat="1" spans="1:1">
      <c r="A11312" s="255"/>
    </row>
    <row r="11313" customFormat="1" spans="1:1">
      <c r="A11313" s="255"/>
    </row>
    <row r="11314" customFormat="1" spans="1:1">
      <c r="A11314" s="255"/>
    </row>
    <row r="11315" customFormat="1" spans="1:1">
      <c r="A11315" s="255"/>
    </row>
    <row r="11316" customFormat="1" spans="1:1">
      <c r="A11316" s="255"/>
    </row>
    <row r="11317" customFormat="1" spans="1:1">
      <c r="A11317" s="255"/>
    </row>
    <row r="11318" customFormat="1" spans="1:1">
      <c r="A11318" s="255"/>
    </row>
    <row r="11319" customFormat="1" spans="1:1">
      <c r="A11319" s="255"/>
    </row>
    <row r="11320" customFormat="1" spans="1:1">
      <c r="A11320" s="255"/>
    </row>
    <row r="11321" customFormat="1" spans="1:1">
      <c r="A11321" s="255"/>
    </row>
    <row r="11322" customFormat="1" spans="1:1">
      <c r="A11322" s="255"/>
    </row>
    <row r="11323" customFormat="1" spans="1:1">
      <c r="A11323" s="255"/>
    </row>
    <row r="11324" customFormat="1" spans="1:1">
      <c r="A11324" s="255"/>
    </row>
    <row r="11325" customFormat="1" spans="1:1">
      <c r="A11325" s="255"/>
    </row>
    <row r="11326" customFormat="1" spans="1:1">
      <c r="A11326" s="255"/>
    </row>
    <row r="11327" customFormat="1" spans="1:1">
      <c r="A11327" s="255"/>
    </row>
    <row r="11328" customFormat="1" spans="1:1">
      <c r="A11328" s="255"/>
    </row>
    <row r="11329" customFormat="1" spans="1:1">
      <c r="A11329" s="255"/>
    </row>
    <row r="11330" customFormat="1" spans="1:1">
      <c r="A11330" s="255"/>
    </row>
    <row r="11331" customFormat="1" spans="1:1">
      <c r="A11331" s="255"/>
    </row>
    <row r="11332" customFormat="1" spans="1:1">
      <c r="A11332" s="255"/>
    </row>
    <row r="11333" customFormat="1" spans="1:1">
      <c r="A11333" s="255"/>
    </row>
    <row r="11334" customFormat="1" spans="1:1">
      <c r="A11334" s="255"/>
    </row>
    <row r="11335" customFormat="1" spans="1:1">
      <c r="A11335" s="255"/>
    </row>
    <row r="11336" customFormat="1" spans="1:1">
      <c r="A11336" s="255"/>
    </row>
    <row r="11337" customFormat="1" spans="1:1">
      <c r="A11337" s="255"/>
    </row>
    <row r="11338" customFormat="1" spans="1:1">
      <c r="A11338" s="255"/>
    </row>
    <row r="11339" customFormat="1" spans="1:1">
      <c r="A11339" s="255"/>
    </row>
    <row r="11340" customFormat="1" spans="1:1">
      <c r="A11340" s="255"/>
    </row>
    <row r="11341" customFormat="1" spans="1:1">
      <c r="A11341" s="255"/>
    </row>
    <row r="11342" customFormat="1" spans="1:1">
      <c r="A11342" s="255"/>
    </row>
    <row r="11343" customFormat="1" spans="1:1">
      <c r="A11343" s="255"/>
    </row>
    <row r="11344" customFormat="1" spans="1:1">
      <c r="A11344" s="255"/>
    </row>
    <row r="11345" customFormat="1" spans="1:1">
      <c r="A11345" s="255"/>
    </row>
    <row r="11346" customFormat="1" spans="1:1">
      <c r="A11346" s="255"/>
    </row>
    <row r="11347" customFormat="1" spans="1:1">
      <c r="A11347" s="255"/>
    </row>
    <row r="11348" customFormat="1" spans="1:1">
      <c r="A11348" s="255"/>
    </row>
    <row r="11349" customFormat="1" spans="1:1">
      <c r="A11349" s="255"/>
    </row>
    <row r="11350" customFormat="1" spans="1:1">
      <c r="A11350" s="255"/>
    </row>
    <row r="11351" customFormat="1" spans="1:1">
      <c r="A11351" s="255"/>
    </row>
    <row r="11352" customFormat="1" spans="1:1">
      <c r="A11352" s="255"/>
    </row>
    <row r="11353" customFormat="1" spans="1:1">
      <c r="A11353" s="255"/>
    </row>
    <row r="11354" customFormat="1" spans="1:1">
      <c r="A11354" s="255"/>
    </row>
    <row r="11355" customFormat="1" spans="1:1">
      <c r="A11355" s="255"/>
    </row>
    <row r="11356" customFormat="1" spans="1:1">
      <c r="A11356" s="255"/>
    </row>
    <row r="11357" customFormat="1" spans="1:1">
      <c r="A11357" s="255"/>
    </row>
    <row r="11358" customFormat="1" spans="1:1">
      <c r="A11358" s="255"/>
    </row>
    <row r="11359" customFormat="1" spans="1:1">
      <c r="A11359" s="255"/>
    </row>
    <row r="11360" customFormat="1" spans="1:1">
      <c r="A11360" s="255"/>
    </row>
    <row r="11361" customFormat="1" spans="1:1">
      <c r="A11361" s="255"/>
    </row>
    <row r="11362" customFormat="1" spans="1:1">
      <c r="A11362" s="255"/>
    </row>
    <row r="11363" customFormat="1" spans="1:1">
      <c r="A11363" s="255"/>
    </row>
    <row r="11364" customFormat="1" spans="1:1">
      <c r="A11364" s="255"/>
    </row>
    <row r="11365" customFormat="1" spans="1:1">
      <c r="A11365" s="255"/>
    </row>
    <row r="11366" customFormat="1" spans="1:1">
      <c r="A11366" s="255"/>
    </row>
    <row r="11367" customFormat="1" spans="1:1">
      <c r="A11367" s="255"/>
    </row>
    <row r="11368" customFormat="1" spans="1:1">
      <c r="A11368" s="255"/>
    </row>
    <row r="11369" customFormat="1" spans="1:1">
      <c r="A11369" s="255"/>
    </row>
    <row r="11370" customFormat="1" spans="1:1">
      <c r="A11370" s="255"/>
    </row>
    <row r="11371" customFormat="1" spans="1:1">
      <c r="A11371" s="255"/>
    </row>
    <row r="11372" customFormat="1" spans="1:1">
      <c r="A11372" s="255"/>
    </row>
    <row r="11373" customFormat="1" spans="1:1">
      <c r="A11373" s="255"/>
    </row>
    <row r="11374" customFormat="1" spans="1:1">
      <c r="A11374" s="255"/>
    </row>
    <row r="11375" customFormat="1" spans="1:1">
      <c r="A11375" s="255"/>
    </row>
    <row r="11376" customFormat="1" spans="1:1">
      <c r="A11376" s="255"/>
    </row>
    <row r="11377" customFormat="1" spans="1:1">
      <c r="A11377" s="255"/>
    </row>
    <row r="11378" customFormat="1" spans="1:1">
      <c r="A11378" s="255"/>
    </row>
    <row r="11379" customFormat="1" spans="1:1">
      <c r="A11379" s="255"/>
    </row>
    <row r="11380" customFormat="1" spans="1:1">
      <c r="A11380" s="255"/>
    </row>
    <row r="11381" customFormat="1" spans="1:1">
      <c r="A11381" s="255"/>
    </row>
    <row r="11382" customFormat="1" spans="1:1">
      <c r="A11382" s="255"/>
    </row>
    <row r="11383" customFormat="1" spans="1:1">
      <c r="A11383" s="255"/>
    </row>
    <row r="11384" customFormat="1" spans="1:1">
      <c r="A11384" s="255"/>
    </row>
    <row r="11385" customFormat="1" spans="1:1">
      <c r="A11385" s="255"/>
    </row>
    <row r="11386" customFormat="1" spans="1:1">
      <c r="A11386" s="255"/>
    </row>
    <row r="11387" customFormat="1" spans="1:1">
      <c r="A11387" s="255"/>
    </row>
    <row r="11388" customFormat="1" spans="1:1">
      <c r="A11388" s="255"/>
    </row>
    <row r="11389" customFormat="1" spans="1:1">
      <c r="A11389" s="255"/>
    </row>
    <row r="11390" customFormat="1" spans="1:1">
      <c r="A11390" s="255"/>
    </row>
    <row r="11391" customFormat="1" spans="1:1">
      <c r="A11391" s="255"/>
    </row>
    <row r="11392" customFormat="1" spans="1:1">
      <c r="A11392" s="255"/>
    </row>
    <row r="11393" customFormat="1" spans="1:1">
      <c r="A11393" s="255"/>
    </row>
    <row r="11394" customFormat="1" spans="1:1">
      <c r="A11394" s="255"/>
    </row>
    <row r="11395" customFormat="1" spans="1:1">
      <c r="A11395" s="255"/>
    </row>
    <row r="11396" customFormat="1" spans="1:1">
      <c r="A11396" s="255"/>
    </row>
    <row r="11397" customFormat="1" spans="1:1">
      <c r="A11397" s="255"/>
    </row>
    <row r="11398" customFormat="1" spans="1:1">
      <c r="A11398" s="255"/>
    </row>
    <row r="11399" customFormat="1" spans="1:1">
      <c r="A11399" s="255"/>
    </row>
    <row r="11400" customFormat="1" spans="1:1">
      <c r="A11400" s="255"/>
    </row>
    <row r="11401" customFormat="1" spans="1:1">
      <c r="A11401" s="255"/>
    </row>
    <row r="11402" customFormat="1" spans="1:1">
      <c r="A11402" s="255"/>
    </row>
    <row r="11403" customFormat="1" spans="1:1">
      <c r="A11403" s="255"/>
    </row>
    <row r="11404" customFormat="1" spans="1:1">
      <c r="A11404" s="255"/>
    </row>
    <row r="11405" customFormat="1" spans="1:1">
      <c r="A11405" s="255"/>
    </row>
    <row r="11406" customFormat="1" spans="1:1">
      <c r="A11406" s="255"/>
    </row>
    <row r="11407" customFormat="1" spans="1:1">
      <c r="A11407" s="255"/>
    </row>
    <row r="11408" customFormat="1" spans="1:1">
      <c r="A11408" s="255"/>
    </row>
    <row r="11409" customFormat="1" spans="1:1">
      <c r="A11409" s="255"/>
    </row>
    <row r="11410" customFormat="1" spans="1:1">
      <c r="A11410" s="255"/>
    </row>
    <row r="11411" customFormat="1" spans="1:1">
      <c r="A11411" s="255"/>
    </row>
    <row r="11412" customFormat="1" spans="1:1">
      <c r="A11412" s="255"/>
    </row>
    <row r="11413" customFormat="1" spans="1:1">
      <c r="A11413" s="255"/>
    </row>
    <row r="11414" customFormat="1" spans="1:1">
      <c r="A11414" s="255"/>
    </row>
    <row r="11415" customFormat="1" spans="1:1">
      <c r="A11415" s="255"/>
    </row>
    <row r="11416" customFormat="1" spans="1:1">
      <c r="A11416" s="255"/>
    </row>
    <row r="11417" customFormat="1" spans="1:1">
      <c r="A11417" s="255"/>
    </row>
    <row r="11418" customFormat="1" spans="1:1">
      <c r="A11418" s="255"/>
    </row>
    <row r="11419" customFormat="1" spans="1:1">
      <c r="A11419" s="255"/>
    </row>
    <row r="11420" customFormat="1" spans="1:1">
      <c r="A11420" s="255"/>
    </row>
    <row r="11421" customFormat="1" spans="1:1">
      <c r="A11421" s="255"/>
    </row>
    <row r="11422" customFormat="1" spans="1:1">
      <c r="A11422" s="255"/>
    </row>
    <row r="11423" customFormat="1" spans="1:1">
      <c r="A11423" s="255"/>
    </row>
    <row r="11424" customFormat="1" spans="1:1">
      <c r="A11424" s="255"/>
    </row>
    <row r="11425" customFormat="1" spans="1:1">
      <c r="A11425" s="255"/>
    </row>
    <row r="11426" customFormat="1" spans="1:1">
      <c r="A11426" s="255"/>
    </row>
    <row r="11427" customFormat="1" spans="1:1">
      <c r="A11427" s="255"/>
    </row>
    <row r="11428" customFormat="1" spans="1:1">
      <c r="A11428" s="255"/>
    </row>
    <row r="11429" customFormat="1" spans="1:1">
      <c r="A11429" s="255"/>
    </row>
    <row r="11430" customFormat="1" spans="1:1">
      <c r="A11430" s="255"/>
    </row>
    <row r="11431" customFormat="1" spans="1:1">
      <c r="A11431" s="255"/>
    </row>
    <row r="11432" customFormat="1" spans="1:1">
      <c r="A11432" s="255"/>
    </row>
    <row r="11433" customFormat="1" spans="1:1">
      <c r="A11433" s="255"/>
    </row>
    <row r="11434" customFormat="1" spans="1:1">
      <c r="A11434" s="255"/>
    </row>
    <row r="11435" customFormat="1" spans="1:1">
      <c r="A11435" s="255"/>
    </row>
    <row r="11436" customFormat="1" spans="1:1">
      <c r="A11436" s="255"/>
    </row>
    <row r="11437" customFormat="1" spans="1:1">
      <c r="A11437" s="255"/>
    </row>
    <row r="11438" customFormat="1" spans="1:1">
      <c r="A11438" s="255"/>
    </row>
    <row r="11439" customFormat="1" spans="1:1">
      <c r="A11439" s="255"/>
    </row>
    <row r="11440" customFormat="1" spans="1:1">
      <c r="A11440" s="255"/>
    </row>
    <row r="11441" customFormat="1" spans="1:1">
      <c r="A11441" s="255"/>
    </row>
    <row r="11442" customFormat="1" spans="1:1">
      <c r="A11442" s="255"/>
    </row>
    <row r="11443" customFormat="1" spans="1:1">
      <c r="A11443" s="255"/>
    </row>
    <row r="11444" customFormat="1" spans="1:1">
      <c r="A11444" s="255"/>
    </row>
    <row r="11445" customFormat="1" spans="1:1">
      <c r="A11445" s="255"/>
    </row>
    <row r="11446" customFormat="1" spans="1:1">
      <c r="A11446" s="255"/>
    </row>
    <row r="11447" customFormat="1" spans="1:1">
      <c r="A11447" s="255"/>
    </row>
    <row r="11448" customFormat="1" spans="1:1">
      <c r="A11448" s="255"/>
    </row>
    <row r="11449" customFormat="1" spans="1:1">
      <c r="A11449" s="255"/>
    </row>
    <row r="11450" customFormat="1" spans="1:1">
      <c r="A11450" s="255"/>
    </row>
    <row r="11451" customFormat="1" spans="1:1">
      <c r="A11451" s="255"/>
    </row>
    <row r="11452" customFormat="1" spans="1:1">
      <c r="A11452" s="255"/>
    </row>
    <row r="11453" customFormat="1" spans="1:1">
      <c r="A11453" s="255"/>
    </row>
    <row r="11454" customFormat="1" spans="1:1">
      <c r="A11454" s="255"/>
    </row>
    <row r="11455" customFormat="1" spans="1:1">
      <c r="A11455" s="255"/>
    </row>
    <row r="11456" customFormat="1" spans="1:1">
      <c r="A11456" s="255"/>
    </row>
    <row r="11457" customFormat="1" spans="1:1">
      <c r="A11457" s="255"/>
    </row>
    <row r="11458" customFormat="1" spans="1:1">
      <c r="A11458" s="255"/>
    </row>
    <row r="11459" customFormat="1" spans="1:1">
      <c r="A11459" s="255"/>
    </row>
    <row r="11460" customFormat="1" spans="1:1">
      <c r="A11460" s="255"/>
    </row>
    <row r="11461" customFormat="1" spans="1:1">
      <c r="A11461" s="255"/>
    </row>
    <row r="11462" customFormat="1" spans="1:1">
      <c r="A11462" s="255"/>
    </row>
    <row r="11463" customFormat="1" spans="1:1">
      <c r="A11463" s="255"/>
    </row>
    <row r="11464" customFormat="1" spans="1:1">
      <c r="A11464" s="255"/>
    </row>
    <row r="11465" customFormat="1" spans="1:1">
      <c r="A11465" s="255"/>
    </row>
    <row r="11466" customFormat="1" spans="1:1">
      <c r="A11466" s="255"/>
    </row>
    <row r="11467" customFormat="1" spans="1:1">
      <c r="A11467" s="255"/>
    </row>
    <row r="11468" customFormat="1" spans="1:1">
      <c r="A11468" s="255"/>
    </row>
    <row r="11469" customFormat="1" spans="1:1">
      <c r="A11469" s="255"/>
    </row>
    <row r="11470" customFormat="1" spans="1:1">
      <c r="A11470" s="255"/>
    </row>
    <row r="11471" customFormat="1" spans="1:1">
      <c r="A11471" s="255"/>
    </row>
    <row r="11472" customFormat="1" spans="1:1">
      <c r="A11472" s="255"/>
    </row>
    <row r="11473" customFormat="1" spans="1:1">
      <c r="A11473" s="255"/>
    </row>
    <row r="11474" customFormat="1" spans="1:1">
      <c r="A11474" s="255"/>
    </row>
    <row r="11475" customFormat="1" spans="1:1">
      <c r="A11475" s="255"/>
    </row>
    <row r="11476" customFormat="1" spans="1:1">
      <c r="A11476" s="255"/>
    </row>
    <row r="11477" customFormat="1" spans="1:1">
      <c r="A11477" s="255"/>
    </row>
    <row r="11478" customFormat="1" spans="1:1">
      <c r="A11478" s="255"/>
    </row>
    <row r="11479" customFormat="1" spans="1:1">
      <c r="A11479" s="255"/>
    </row>
    <row r="11480" customFormat="1" spans="1:1">
      <c r="A11480" s="255"/>
    </row>
    <row r="11481" customFormat="1" spans="1:1">
      <c r="A11481" s="255"/>
    </row>
    <row r="11482" customFormat="1" spans="1:1">
      <c r="A11482" s="255"/>
    </row>
    <row r="11483" customFormat="1" spans="1:1">
      <c r="A11483" s="255"/>
    </row>
    <row r="11484" customFormat="1" spans="1:1">
      <c r="A11484" s="255"/>
    </row>
    <row r="11485" customFormat="1" spans="1:1">
      <c r="A11485" s="255"/>
    </row>
    <row r="11486" customFormat="1" spans="1:1">
      <c r="A11486" s="255"/>
    </row>
    <row r="11487" customFormat="1" spans="1:1">
      <c r="A11487" s="255"/>
    </row>
    <row r="11488" customFormat="1" spans="1:1">
      <c r="A11488" s="255"/>
    </row>
    <row r="11489" customFormat="1" spans="1:1">
      <c r="A11489" s="255"/>
    </row>
    <row r="11490" customFormat="1" spans="1:1">
      <c r="A11490" s="255"/>
    </row>
    <row r="11491" customFormat="1" spans="1:1">
      <c r="A11491" s="255"/>
    </row>
    <row r="11492" customFormat="1" spans="1:1">
      <c r="A11492" s="255"/>
    </row>
    <row r="11493" customFormat="1" spans="1:1">
      <c r="A11493" s="255"/>
    </row>
    <row r="11494" customFormat="1" spans="1:1">
      <c r="A11494" s="255"/>
    </row>
    <row r="11495" customFormat="1" spans="1:1">
      <c r="A11495" s="255"/>
    </row>
    <row r="11496" customFormat="1" spans="1:1">
      <c r="A11496" s="255"/>
    </row>
    <row r="11497" customFormat="1" spans="1:1">
      <c r="A11497" s="255"/>
    </row>
    <row r="11498" customFormat="1" spans="1:1">
      <c r="A11498" s="255"/>
    </row>
    <row r="11499" customFormat="1" spans="1:1">
      <c r="A11499" s="255"/>
    </row>
    <row r="11500" customFormat="1" spans="1:1">
      <c r="A11500" s="255"/>
    </row>
    <row r="11501" customFormat="1" spans="1:1">
      <c r="A11501" s="255"/>
    </row>
    <row r="11502" customFormat="1" spans="1:1">
      <c r="A11502" s="255"/>
    </row>
    <row r="11503" customFormat="1" spans="1:1">
      <c r="A11503" s="255"/>
    </row>
    <row r="11504" customFormat="1" spans="1:1">
      <c r="A11504" s="255"/>
    </row>
    <row r="11505" customFormat="1" spans="1:1">
      <c r="A11505" s="255"/>
    </row>
    <row r="11506" customFormat="1" spans="1:1">
      <c r="A11506" s="255"/>
    </row>
    <row r="11507" customFormat="1" spans="1:1">
      <c r="A11507" s="255"/>
    </row>
    <row r="11508" customFormat="1" spans="1:1">
      <c r="A11508" s="255"/>
    </row>
    <row r="11509" customFormat="1" spans="1:1">
      <c r="A11509" s="255"/>
    </row>
    <row r="11510" customFormat="1" spans="1:1">
      <c r="A11510" s="255"/>
    </row>
    <row r="11511" customFormat="1" spans="1:1">
      <c r="A11511" s="255"/>
    </row>
    <row r="11512" customFormat="1" spans="1:1">
      <c r="A11512" s="255"/>
    </row>
    <row r="11513" customFormat="1" spans="1:1">
      <c r="A11513" s="255"/>
    </row>
    <row r="11514" customFormat="1" spans="1:1">
      <c r="A11514" s="255"/>
    </row>
    <row r="11515" customFormat="1" spans="1:1">
      <c r="A11515" s="255"/>
    </row>
    <row r="11516" customFormat="1" spans="1:1">
      <c r="A11516" s="255"/>
    </row>
    <row r="11517" customFormat="1" spans="1:1">
      <c r="A11517" s="255"/>
    </row>
    <row r="11518" customFormat="1" spans="1:1">
      <c r="A11518" s="255"/>
    </row>
    <row r="11519" customFormat="1" spans="1:1">
      <c r="A11519" s="255"/>
    </row>
    <row r="11520" customFormat="1" spans="1:1">
      <c r="A11520" s="255"/>
    </row>
    <row r="11521" customFormat="1" spans="1:1">
      <c r="A11521" s="255"/>
    </row>
    <row r="11522" customFormat="1" spans="1:1">
      <c r="A11522" s="255"/>
    </row>
    <row r="11523" customFormat="1" spans="1:1">
      <c r="A11523" s="255"/>
    </row>
    <row r="11524" customFormat="1" spans="1:1">
      <c r="A11524" s="255"/>
    </row>
    <row r="11525" customFormat="1" spans="1:1">
      <c r="A11525" s="255"/>
    </row>
    <row r="11526" customFormat="1" spans="1:1">
      <c r="A11526" s="255"/>
    </row>
    <row r="11527" customFormat="1" spans="1:1">
      <c r="A11527" s="255"/>
    </row>
    <row r="11528" customFormat="1" spans="1:1">
      <c r="A11528" s="255"/>
    </row>
    <row r="11529" customFormat="1" spans="1:1">
      <c r="A11529" s="255"/>
    </row>
    <row r="11530" customFormat="1" spans="1:1">
      <c r="A11530" s="255"/>
    </row>
    <row r="11531" customFormat="1" spans="1:1">
      <c r="A11531" s="255"/>
    </row>
    <row r="11532" customFormat="1" spans="1:1">
      <c r="A11532" s="255"/>
    </row>
    <row r="11533" customFormat="1" spans="1:1">
      <c r="A11533" s="255"/>
    </row>
    <row r="11534" customFormat="1" spans="1:1">
      <c r="A11534" s="255"/>
    </row>
    <row r="11535" customFormat="1" spans="1:1">
      <c r="A11535" s="255"/>
    </row>
    <row r="11536" customFormat="1" spans="1:1">
      <c r="A11536" s="255"/>
    </row>
    <row r="11537" customFormat="1" spans="1:1">
      <c r="A11537" s="255"/>
    </row>
    <row r="11538" customFormat="1" spans="1:1">
      <c r="A11538" s="255"/>
    </row>
    <row r="11539" customFormat="1" spans="1:1">
      <c r="A11539" s="255"/>
    </row>
    <row r="11540" customFormat="1" spans="1:1">
      <c r="A11540" s="255"/>
    </row>
    <row r="11541" customFormat="1" spans="1:1">
      <c r="A11541" s="255"/>
    </row>
    <row r="11542" customFormat="1" spans="1:1">
      <c r="A11542" s="255"/>
    </row>
    <row r="11543" customFormat="1" spans="1:1">
      <c r="A11543" s="255"/>
    </row>
    <row r="11544" customFormat="1" spans="1:1">
      <c r="A11544" s="255"/>
    </row>
    <row r="11545" customFormat="1" spans="1:1">
      <c r="A11545" s="255"/>
    </row>
    <row r="11546" customFormat="1" spans="1:1">
      <c r="A11546" s="255"/>
    </row>
    <row r="11547" customFormat="1" spans="1:1">
      <c r="A11547" s="255"/>
    </row>
    <row r="11548" customFormat="1" spans="1:1">
      <c r="A11548" s="255"/>
    </row>
    <row r="11549" customFormat="1" spans="1:1">
      <c r="A11549" s="255"/>
    </row>
    <row r="11550" customFormat="1" spans="1:1">
      <c r="A11550" s="255"/>
    </row>
    <row r="11551" customFormat="1" spans="1:1">
      <c r="A11551" s="255"/>
    </row>
    <row r="11552" customFormat="1" spans="1:1">
      <c r="A11552" s="255"/>
    </row>
    <row r="11553" customFormat="1" spans="1:1">
      <c r="A11553" s="255"/>
    </row>
    <row r="11554" customFormat="1" spans="1:1">
      <c r="A11554" s="255"/>
    </row>
    <row r="11555" customFormat="1" spans="1:1">
      <c r="A11555" s="255"/>
    </row>
    <row r="11556" customFormat="1" spans="1:1">
      <c r="A11556" s="255"/>
    </row>
    <row r="11557" customFormat="1" spans="1:1">
      <c r="A11557" s="255"/>
    </row>
    <row r="11558" customFormat="1" spans="1:1">
      <c r="A11558" s="255"/>
    </row>
    <row r="11559" customFormat="1" spans="1:1">
      <c r="A11559" s="255"/>
    </row>
    <row r="11560" customFormat="1" spans="1:1">
      <c r="A11560" s="255"/>
    </row>
    <row r="11561" customFormat="1" spans="1:1">
      <c r="A11561" s="255"/>
    </row>
    <row r="11562" customFormat="1" spans="1:1">
      <c r="A11562" s="255"/>
    </row>
    <row r="11563" customFormat="1" spans="1:1">
      <c r="A11563" s="255"/>
    </row>
    <row r="11564" customFormat="1" spans="1:1">
      <c r="A11564" s="255"/>
    </row>
    <row r="11565" customFormat="1" spans="1:1">
      <c r="A11565" s="255"/>
    </row>
    <row r="11566" customFormat="1" spans="1:1">
      <c r="A11566" s="255"/>
    </row>
    <row r="11567" customFormat="1" spans="1:1">
      <c r="A11567" s="255"/>
    </row>
    <row r="11568" customFormat="1" spans="1:1">
      <c r="A11568" s="255"/>
    </row>
    <row r="11569" customFormat="1" spans="1:1">
      <c r="A11569" s="255"/>
    </row>
    <row r="11570" customFormat="1" spans="1:1">
      <c r="A11570" s="255"/>
    </row>
    <row r="11571" customFormat="1" spans="1:1">
      <c r="A11571" s="255"/>
    </row>
    <row r="11572" customFormat="1" spans="1:1">
      <c r="A11572" s="255"/>
    </row>
    <row r="11573" customFormat="1" spans="1:1">
      <c r="A11573" s="255"/>
    </row>
    <row r="11574" customFormat="1" spans="1:1">
      <c r="A11574" s="255"/>
    </row>
    <row r="11575" customFormat="1" spans="1:1">
      <c r="A11575" s="255"/>
    </row>
    <row r="11576" customFormat="1" spans="1:1">
      <c r="A11576" s="255"/>
    </row>
    <row r="11577" customFormat="1" spans="1:1">
      <c r="A11577" s="255"/>
    </row>
    <row r="11578" customFormat="1" spans="1:1">
      <c r="A11578" s="255"/>
    </row>
    <row r="11579" customFormat="1" spans="1:1">
      <c r="A11579" s="255"/>
    </row>
    <row r="11580" customFormat="1" spans="1:1">
      <c r="A11580" s="255"/>
    </row>
    <row r="11581" customFormat="1" spans="1:1">
      <c r="A11581" s="255"/>
    </row>
    <row r="11582" customFormat="1" spans="1:1">
      <c r="A11582" s="255"/>
    </row>
    <row r="11583" customFormat="1" spans="1:1">
      <c r="A11583" s="255"/>
    </row>
    <row r="11584" customFormat="1" spans="1:1">
      <c r="A11584" s="255"/>
    </row>
    <row r="11585" customFormat="1" spans="1:1">
      <c r="A11585" s="255"/>
    </row>
    <row r="11586" customFormat="1" spans="1:1">
      <c r="A11586" s="255"/>
    </row>
    <row r="11587" customFormat="1" spans="1:1">
      <c r="A11587" s="255"/>
    </row>
    <row r="11588" customFormat="1" spans="1:1">
      <c r="A11588" s="255"/>
    </row>
    <row r="11589" customFormat="1" spans="1:1">
      <c r="A11589" s="255"/>
    </row>
    <row r="11590" customFormat="1" spans="1:1">
      <c r="A11590" s="255"/>
    </row>
    <row r="11591" customFormat="1" spans="1:1">
      <c r="A11591" s="255"/>
    </row>
    <row r="11592" customFormat="1" spans="1:1">
      <c r="A11592" s="255"/>
    </row>
    <row r="11593" customFormat="1" spans="1:1">
      <c r="A11593" s="255"/>
    </row>
    <row r="11594" customFormat="1" spans="1:1">
      <c r="A11594" s="255"/>
    </row>
    <row r="11595" customFormat="1" spans="1:1">
      <c r="A11595" s="255"/>
    </row>
    <row r="11596" customFormat="1" spans="1:1">
      <c r="A11596" s="255"/>
    </row>
    <row r="11597" customFormat="1" spans="1:1">
      <c r="A11597" s="255"/>
    </row>
    <row r="11598" customFormat="1" spans="1:1">
      <c r="A11598" s="255"/>
    </row>
    <row r="11599" customFormat="1" spans="1:1">
      <c r="A11599" s="255"/>
    </row>
    <row r="11600" customFormat="1" spans="1:1">
      <c r="A11600" s="255"/>
    </row>
    <row r="11601" customFormat="1" spans="1:1">
      <c r="A11601" s="255"/>
    </row>
    <row r="11602" customFormat="1" spans="1:1">
      <c r="A11602" s="255"/>
    </row>
    <row r="11603" customFormat="1" spans="1:1">
      <c r="A11603" s="255"/>
    </row>
    <row r="11604" customFormat="1" spans="1:1">
      <c r="A11604" s="255"/>
    </row>
    <row r="11605" customFormat="1" spans="1:1">
      <c r="A11605" s="255"/>
    </row>
    <row r="11606" customFormat="1" spans="1:1">
      <c r="A11606" s="255"/>
    </row>
    <row r="11607" customFormat="1" spans="1:1">
      <c r="A11607" s="255"/>
    </row>
    <row r="11608" customFormat="1" spans="1:1">
      <c r="A11608" s="255"/>
    </row>
    <row r="11609" customFormat="1" spans="1:1">
      <c r="A11609" s="255"/>
    </row>
    <row r="11610" customFormat="1" spans="1:1">
      <c r="A11610" s="255"/>
    </row>
    <row r="11611" customFormat="1" spans="1:1">
      <c r="A11611" s="255"/>
    </row>
    <row r="11612" customFormat="1" spans="1:1">
      <c r="A11612" s="255"/>
    </row>
    <row r="11613" customFormat="1" spans="1:1">
      <c r="A11613" s="255"/>
    </row>
    <row r="11614" customFormat="1" spans="1:1">
      <c r="A11614" s="255"/>
    </row>
    <row r="11615" customFormat="1" spans="1:1">
      <c r="A11615" s="255"/>
    </row>
    <row r="11616" customFormat="1" spans="1:1">
      <c r="A11616" s="255"/>
    </row>
    <row r="11617" customFormat="1" spans="1:1">
      <c r="A11617" s="255"/>
    </row>
    <row r="11618" customFormat="1" spans="1:1">
      <c r="A11618" s="255"/>
    </row>
    <row r="11619" customFormat="1" spans="1:1">
      <c r="A11619" s="255"/>
    </row>
    <row r="11620" customFormat="1" spans="1:1">
      <c r="A11620" s="255"/>
    </row>
    <row r="11621" customFormat="1" spans="1:1">
      <c r="A11621" s="255"/>
    </row>
    <row r="11622" customFormat="1" spans="1:1">
      <c r="A11622" s="255"/>
    </row>
    <row r="11623" customFormat="1" spans="1:1">
      <c r="A11623" s="255"/>
    </row>
    <row r="11624" customFormat="1" spans="1:1">
      <c r="A11624" s="255"/>
    </row>
    <row r="11625" customFormat="1" spans="1:1">
      <c r="A11625" s="255"/>
    </row>
    <row r="11626" customFormat="1" spans="1:1">
      <c r="A11626" s="255"/>
    </row>
    <row r="11627" customFormat="1" spans="1:1">
      <c r="A11627" s="255"/>
    </row>
    <row r="11628" customFormat="1" spans="1:1">
      <c r="A11628" s="255"/>
    </row>
    <row r="11629" customFormat="1" spans="1:1">
      <c r="A11629" s="255"/>
    </row>
    <row r="11630" customFormat="1" spans="1:1">
      <c r="A11630" s="255"/>
    </row>
    <row r="11631" customFormat="1" spans="1:1">
      <c r="A11631" s="255"/>
    </row>
    <row r="11632" customFormat="1" spans="1:1">
      <c r="A11632" s="255"/>
    </row>
    <row r="11633" customFormat="1" spans="1:1">
      <c r="A11633" s="255"/>
    </row>
    <row r="11634" customFormat="1" spans="1:1">
      <c r="A11634" s="255"/>
    </row>
    <row r="11635" customFormat="1" spans="1:1">
      <c r="A11635" s="255"/>
    </row>
    <row r="11636" customFormat="1" spans="1:1">
      <c r="A11636" s="255"/>
    </row>
    <row r="11637" customFormat="1" spans="1:1">
      <c r="A11637" s="255"/>
    </row>
    <row r="11638" customFormat="1" spans="1:1">
      <c r="A11638" s="255"/>
    </row>
    <row r="11639" customFormat="1" spans="1:1">
      <c r="A11639" s="255"/>
    </row>
    <row r="11640" customFormat="1" spans="1:1">
      <c r="A11640" s="255"/>
    </row>
    <row r="11641" customFormat="1" spans="1:1">
      <c r="A11641" s="255"/>
    </row>
    <row r="11642" customFormat="1" spans="1:1">
      <c r="A11642" s="255"/>
    </row>
    <row r="11643" customFormat="1" spans="1:1">
      <c r="A11643" s="255"/>
    </row>
    <row r="11644" customFormat="1" spans="1:1">
      <c r="A11644" s="255"/>
    </row>
    <row r="11645" customFormat="1" spans="1:1">
      <c r="A11645" s="255"/>
    </row>
    <row r="11646" customFormat="1" spans="1:1">
      <c r="A11646" s="255"/>
    </row>
    <row r="11647" customFormat="1" spans="1:1">
      <c r="A11647" s="255"/>
    </row>
    <row r="11648" customFormat="1" spans="1:1">
      <c r="A11648" s="255"/>
    </row>
    <row r="11649" customFormat="1" spans="1:1">
      <c r="A11649" s="255"/>
    </row>
    <row r="11650" customFormat="1" spans="1:1">
      <c r="A11650" s="255"/>
    </row>
    <row r="11651" customFormat="1" spans="1:1">
      <c r="A11651" s="255"/>
    </row>
    <row r="11652" customFormat="1" spans="1:1">
      <c r="A11652" s="255"/>
    </row>
    <row r="11653" customFormat="1" spans="1:1">
      <c r="A11653" s="255"/>
    </row>
    <row r="11654" customFormat="1" spans="1:1">
      <c r="A11654" s="255"/>
    </row>
    <row r="11655" customFormat="1" spans="1:1">
      <c r="A11655" s="255"/>
    </row>
    <row r="11656" customFormat="1" spans="1:1">
      <c r="A11656" s="255"/>
    </row>
    <row r="11657" customFormat="1" spans="1:1">
      <c r="A11657" s="255"/>
    </row>
    <row r="11658" customFormat="1" spans="1:1">
      <c r="A11658" s="255"/>
    </row>
    <row r="11659" customFormat="1" spans="1:1">
      <c r="A11659" s="255"/>
    </row>
    <row r="11660" customFormat="1" spans="1:1">
      <c r="A11660" s="255"/>
    </row>
    <row r="11661" customFormat="1" spans="1:1">
      <c r="A11661" s="255"/>
    </row>
    <row r="11662" customFormat="1" spans="1:1">
      <c r="A11662" s="255"/>
    </row>
    <row r="11663" customFormat="1" spans="1:1">
      <c r="A11663" s="255"/>
    </row>
    <row r="11664" customFormat="1" spans="1:1">
      <c r="A11664" s="255"/>
    </row>
    <row r="11665" customFormat="1" spans="1:1">
      <c r="A11665" s="255"/>
    </row>
    <row r="11666" customFormat="1" spans="1:1">
      <c r="A11666" s="255"/>
    </row>
    <row r="11667" customFormat="1" spans="1:1">
      <c r="A11667" s="255"/>
    </row>
    <row r="11668" customFormat="1" spans="1:1">
      <c r="A11668" s="255"/>
    </row>
    <row r="11669" customFormat="1" spans="1:1">
      <c r="A11669" s="255"/>
    </row>
    <row r="11670" customFormat="1" spans="1:1">
      <c r="A11670" s="255"/>
    </row>
    <row r="11671" customFormat="1" spans="1:1">
      <c r="A11671" s="255"/>
    </row>
    <row r="11672" customFormat="1" spans="1:1">
      <c r="A11672" s="255"/>
    </row>
    <row r="11673" customFormat="1" spans="1:1">
      <c r="A11673" s="255"/>
    </row>
    <row r="11674" customFormat="1" spans="1:1">
      <c r="A11674" s="255"/>
    </row>
    <row r="11675" customFormat="1" spans="1:1">
      <c r="A11675" s="255"/>
    </row>
    <row r="11676" customFormat="1" spans="1:1">
      <c r="A11676" s="255"/>
    </row>
    <row r="11677" customFormat="1" spans="1:1">
      <c r="A11677" s="255"/>
    </row>
    <row r="11678" customFormat="1" spans="1:1">
      <c r="A11678" s="255"/>
    </row>
    <row r="11679" customFormat="1" spans="1:1">
      <c r="A11679" s="255"/>
    </row>
    <row r="11680" customFormat="1" spans="1:1">
      <c r="A11680" s="255"/>
    </row>
    <row r="11681" customFormat="1" spans="1:1">
      <c r="A11681" s="255"/>
    </row>
    <row r="11682" customFormat="1" spans="1:1">
      <c r="A11682" s="255"/>
    </row>
    <row r="11683" customFormat="1" spans="1:1">
      <c r="A11683" s="255"/>
    </row>
    <row r="11684" customFormat="1" spans="1:1">
      <c r="A11684" s="255"/>
    </row>
    <row r="11685" customFormat="1" spans="1:1">
      <c r="A11685" s="255"/>
    </row>
    <row r="11686" customFormat="1" spans="1:1">
      <c r="A11686" s="255"/>
    </row>
    <row r="11687" customFormat="1" spans="1:1">
      <c r="A11687" s="255"/>
    </row>
    <row r="11688" customFormat="1" spans="1:1">
      <c r="A11688" s="255"/>
    </row>
    <row r="11689" customFormat="1" spans="1:1">
      <c r="A11689" s="255"/>
    </row>
    <row r="11690" customFormat="1" spans="1:1">
      <c r="A11690" s="255"/>
    </row>
    <row r="11691" customFormat="1" spans="1:1">
      <c r="A11691" s="255"/>
    </row>
    <row r="11692" customFormat="1" spans="1:1">
      <c r="A11692" s="255"/>
    </row>
    <row r="11693" customFormat="1" spans="1:1">
      <c r="A11693" s="255"/>
    </row>
    <row r="11694" customFormat="1" spans="1:1">
      <c r="A11694" s="255"/>
    </row>
    <row r="11695" customFormat="1" spans="1:1">
      <c r="A11695" s="255"/>
    </row>
    <row r="11696" customFormat="1" spans="1:1">
      <c r="A11696" s="255"/>
    </row>
    <row r="11697" customFormat="1" spans="1:1">
      <c r="A11697" s="255"/>
    </row>
    <row r="11698" customFormat="1" spans="1:1">
      <c r="A11698" s="255"/>
    </row>
    <row r="11699" customFormat="1" spans="1:1">
      <c r="A11699" s="255"/>
    </row>
    <row r="11700" customFormat="1" spans="1:1">
      <c r="A11700" s="255"/>
    </row>
    <row r="11701" customFormat="1" spans="1:1">
      <c r="A11701" s="255"/>
    </row>
    <row r="11702" customFormat="1" spans="1:1">
      <c r="A11702" s="255"/>
    </row>
    <row r="11703" customFormat="1" spans="1:1">
      <c r="A11703" s="255"/>
    </row>
    <row r="11704" customFormat="1" spans="1:1">
      <c r="A11704" s="255"/>
    </row>
    <row r="11705" customFormat="1" spans="1:1">
      <c r="A11705" s="255"/>
    </row>
    <row r="11706" customFormat="1" spans="1:1">
      <c r="A11706" s="255"/>
    </row>
    <row r="11707" customFormat="1" spans="1:1">
      <c r="A11707" s="255"/>
    </row>
    <row r="11708" customFormat="1" spans="1:1">
      <c r="A11708" s="255"/>
    </row>
    <row r="11709" customFormat="1" spans="1:1">
      <c r="A11709" s="255"/>
    </row>
    <row r="11710" customFormat="1" spans="1:1">
      <c r="A11710" s="255"/>
    </row>
    <row r="11711" customFormat="1" spans="1:1">
      <c r="A11711" s="255"/>
    </row>
    <row r="11712" customFormat="1" spans="1:1">
      <c r="A11712" s="255"/>
    </row>
    <row r="11713" customFormat="1" spans="1:1">
      <c r="A11713" s="255"/>
    </row>
    <row r="11714" customFormat="1" spans="1:1">
      <c r="A11714" s="255"/>
    </row>
    <row r="11715" customFormat="1" spans="1:1">
      <c r="A11715" s="255"/>
    </row>
    <row r="11716" customFormat="1" spans="1:1">
      <c r="A11716" s="255"/>
    </row>
    <row r="11717" customFormat="1" spans="1:1">
      <c r="A11717" s="255"/>
    </row>
    <row r="11718" customFormat="1" spans="1:1">
      <c r="A11718" s="255"/>
    </row>
    <row r="11719" customFormat="1" spans="1:1">
      <c r="A11719" s="255"/>
    </row>
    <row r="11720" customFormat="1" spans="1:1">
      <c r="A11720" s="255"/>
    </row>
    <row r="11721" customFormat="1" spans="1:1">
      <c r="A11721" s="255"/>
    </row>
    <row r="11722" customFormat="1" spans="1:1">
      <c r="A11722" s="255"/>
    </row>
    <row r="11723" customFormat="1" spans="1:1">
      <c r="A11723" s="255"/>
    </row>
    <row r="11724" customFormat="1" spans="1:1">
      <c r="A11724" s="255"/>
    </row>
    <row r="11725" customFormat="1" spans="1:1">
      <c r="A11725" s="255"/>
    </row>
    <row r="11726" customFormat="1" spans="1:1">
      <c r="A11726" s="255"/>
    </row>
    <row r="11727" customFormat="1" spans="1:1">
      <c r="A11727" s="255"/>
    </row>
    <row r="11728" customFormat="1" spans="1:1">
      <c r="A11728" s="255"/>
    </row>
    <row r="11729" customFormat="1" spans="1:1">
      <c r="A11729" s="255"/>
    </row>
    <row r="11730" customFormat="1" spans="1:1">
      <c r="A11730" s="255"/>
    </row>
    <row r="11731" customFormat="1" spans="1:1">
      <c r="A11731" s="255"/>
    </row>
    <row r="11732" customFormat="1" spans="1:1">
      <c r="A11732" s="255"/>
    </row>
    <row r="11733" customFormat="1" spans="1:1">
      <c r="A11733" s="255"/>
    </row>
    <row r="11734" customFormat="1" spans="1:1">
      <c r="A11734" s="255"/>
    </row>
    <row r="11735" customFormat="1" spans="1:1">
      <c r="A11735" s="255"/>
    </row>
    <row r="11736" customFormat="1" spans="1:1">
      <c r="A11736" s="255"/>
    </row>
    <row r="11737" customFormat="1" spans="1:1">
      <c r="A11737" s="255"/>
    </row>
    <row r="11738" customFormat="1" spans="1:1">
      <c r="A11738" s="255"/>
    </row>
    <row r="11739" customFormat="1" spans="1:1">
      <c r="A11739" s="255"/>
    </row>
    <row r="11740" customFormat="1" spans="1:1">
      <c r="A11740" s="255"/>
    </row>
    <row r="11741" customFormat="1" spans="1:1">
      <c r="A11741" s="255"/>
    </row>
    <row r="11742" customFormat="1" spans="1:1">
      <c r="A11742" s="255"/>
    </row>
    <row r="11743" customFormat="1" spans="1:1">
      <c r="A11743" s="255"/>
    </row>
    <row r="11744" customFormat="1" spans="1:1">
      <c r="A11744" s="255"/>
    </row>
    <row r="11745" customFormat="1" spans="1:1">
      <c r="A11745" s="255"/>
    </row>
    <row r="11746" customFormat="1" spans="1:1">
      <c r="A11746" s="255"/>
    </row>
    <row r="11747" customFormat="1" spans="1:1">
      <c r="A11747" s="255"/>
    </row>
    <row r="11748" customFormat="1" spans="1:1">
      <c r="A11748" s="255"/>
    </row>
    <row r="11749" customFormat="1" spans="1:1">
      <c r="A11749" s="255"/>
    </row>
    <row r="11750" customFormat="1" spans="1:1">
      <c r="A11750" s="255"/>
    </row>
    <row r="11751" customFormat="1" spans="1:1">
      <c r="A11751" s="255"/>
    </row>
    <row r="11752" customFormat="1" spans="1:1">
      <c r="A11752" s="255"/>
    </row>
    <row r="11753" customFormat="1" spans="1:1">
      <c r="A11753" s="255"/>
    </row>
    <row r="11754" customFormat="1" spans="1:1">
      <c r="A11754" s="255"/>
    </row>
    <row r="11755" customFormat="1" spans="1:1">
      <c r="A11755" s="255"/>
    </row>
    <row r="11756" customFormat="1" spans="1:1">
      <c r="A11756" s="255"/>
    </row>
    <row r="11757" customFormat="1" spans="1:1">
      <c r="A11757" s="255"/>
    </row>
    <row r="11758" customFormat="1" spans="1:1">
      <c r="A11758" s="255"/>
    </row>
    <row r="11759" customFormat="1" spans="1:1">
      <c r="A11759" s="255"/>
    </row>
    <row r="11760" customFormat="1" spans="1:1">
      <c r="A11760" s="255"/>
    </row>
    <row r="11761" customFormat="1" spans="1:1">
      <c r="A11761" s="255"/>
    </row>
    <row r="11762" customFormat="1" spans="1:1">
      <c r="A11762" s="255"/>
    </row>
    <row r="11763" customFormat="1" spans="1:1">
      <c r="A11763" s="255"/>
    </row>
    <row r="11764" customFormat="1" spans="1:1">
      <c r="A11764" s="255"/>
    </row>
    <row r="11765" customFormat="1" spans="1:1">
      <c r="A11765" s="255"/>
    </row>
    <row r="11766" customFormat="1" spans="1:1">
      <c r="A11766" s="255"/>
    </row>
    <row r="11767" customFormat="1" spans="1:1">
      <c r="A11767" s="255"/>
    </row>
    <row r="11768" customFormat="1" spans="1:1">
      <c r="A11768" s="255"/>
    </row>
    <row r="11769" customFormat="1" spans="1:1">
      <c r="A11769" s="255"/>
    </row>
    <row r="11770" customFormat="1" spans="1:1">
      <c r="A11770" s="255"/>
    </row>
    <row r="11771" customFormat="1" spans="1:1">
      <c r="A11771" s="255"/>
    </row>
    <row r="11772" customFormat="1" spans="1:1">
      <c r="A11772" s="255"/>
    </row>
    <row r="11773" customFormat="1" spans="1:1">
      <c r="A11773" s="255"/>
    </row>
    <row r="11774" customFormat="1" spans="1:1">
      <c r="A11774" s="255"/>
    </row>
    <row r="11775" customFormat="1" spans="1:1">
      <c r="A11775" s="255"/>
    </row>
    <row r="11776" customFormat="1" spans="1:1">
      <c r="A11776" s="255"/>
    </row>
    <row r="11777" customFormat="1" spans="1:1">
      <c r="A11777" s="255"/>
    </row>
    <row r="11778" customFormat="1" spans="1:1">
      <c r="A11778" s="255"/>
    </row>
    <row r="11779" customFormat="1" spans="1:1">
      <c r="A11779" s="255"/>
    </row>
    <row r="11780" customFormat="1" spans="1:1">
      <c r="A11780" s="255"/>
    </row>
    <row r="11781" customFormat="1" spans="1:1">
      <c r="A11781" s="255"/>
    </row>
    <row r="11782" customFormat="1" spans="1:1">
      <c r="A11782" s="255"/>
    </row>
    <row r="11783" customFormat="1" spans="1:1">
      <c r="A11783" s="255"/>
    </row>
    <row r="11784" customFormat="1" spans="1:1">
      <c r="A11784" s="255"/>
    </row>
    <row r="11785" customFormat="1" spans="1:1">
      <c r="A11785" s="255"/>
    </row>
    <row r="11786" customFormat="1" spans="1:1">
      <c r="A11786" s="255"/>
    </row>
    <row r="11787" customFormat="1" spans="1:1">
      <c r="A11787" s="255"/>
    </row>
    <row r="11788" customFormat="1" spans="1:1">
      <c r="A11788" s="255"/>
    </row>
    <row r="11789" customFormat="1" spans="1:1">
      <c r="A11789" s="255"/>
    </row>
    <row r="11790" customFormat="1" spans="1:1">
      <c r="A11790" s="255"/>
    </row>
    <row r="11791" customFormat="1" spans="1:1">
      <c r="A11791" s="255"/>
    </row>
    <row r="11792" customFormat="1" spans="1:1">
      <c r="A11792" s="255"/>
    </row>
    <row r="11793" customFormat="1" spans="1:1">
      <c r="A11793" s="255"/>
    </row>
    <row r="11794" customFormat="1" spans="1:1">
      <c r="A11794" s="255"/>
    </row>
    <row r="11795" customFormat="1" spans="1:1">
      <c r="A11795" s="255"/>
    </row>
    <row r="11796" customFormat="1" spans="1:1">
      <c r="A11796" s="255"/>
    </row>
    <row r="11797" customFormat="1" spans="1:1">
      <c r="A11797" s="255"/>
    </row>
    <row r="11798" customFormat="1" spans="1:1">
      <c r="A11798" s="255"/>
    </row>
    <row r="11799" customFormat="1" spans="1:1">
      <c r="A11799" s="255"/>
    </row>
    <row r="11800" customFormat="1" spans="1:1">
      <c r="A11800" s="255"/>
    </row>
    <row r="11801" customFormat="1" spans="1:1">
      <c r="A11801" s="255"/>
    </row>
    <row r="11802" customFormat="1" spans="1:1">
      <c r="A11802" s="255"/>
    </row>
    <row r="11803" customFormat="1" spans="1:1">
      <c r="A11803" s="255"/>
    </row>
    <row r="11804" customFormat="1" spans="1:1">
      <c r="A11804" s="255"/>
    </row>
    <row r="11805" customFormat="1" spans="1:1">
      <c r="A11805" s="255"/>
    </row>
    <row r="11806" customFormat="1" spans="1:1">
      <c r="A11806" s="255"/>
    </row>
    <row r="11807" customFormat="1" spans="1:1">
      <c r="A11807" s="255"/>
    </row>
    <row r="11808" customFormat="1" spans="1:1">
      <c r="A11808" s="255"/>
    </row>
    <row r="11809" customFormat="1" spans="1:1">
      <c r="A11809" s="255"/>
    </row>
    <row r="11810" customFormat="1" spans="1:1">
      <c r="A11810" s="255"/>
    </row>
    <row r="11811" customFormat="1" spans="1:1">
      <c r="A11811" s="255"/>
    </row>
    <row r="11812" customFormat="1" spans="1:1">
      <c r="A11812" s="255"/>
    </row>
    <row r="11813" customFormat="1" spans="1:1">
      <c r="A11813" s="255"/>
    </row>
    <row r="11814" customFormat="1" spans="1:1">
      <c r="A11814" s="255"/>
    </row>
    <row r="11815" customFormat="1" spans="1:1">
      <c r="A11815" s="255"/>
    </row>
    <row r="11816" customFormat="1" spans="1:1">
      <c r="A11816" s="255"/>
    </row>
    <row r="11817" customFormat="1" spans="1:1">
      <c r="A11817" s="255"/>
    </row>
    <row r="11818" customFormat="1" spans="1:1">
      <c r="A11818" s="255"/>
    </row>
    <row r="11819" customFormat="1" spans="1:1">
      <c r="A11819" s="255"/>
    </row>
    <row r="11820" customFormat="1" spans="1:1">
      <c r="A11820" s="255"/>
    </row>
    <row r="11821" customFormat="1" spans="1:1">
      <c r="A11821" s="255"/>
    </row>
    <row r="11822" customFormat="1" spans="1:1">
      <c r="A11822" s="255"/>
    </row>
    <row r="11823" customFormat="1" spans="1:1">
      <c r="A11823" s="255"/>
    </row>
    <row r="11824" customFormat="1" spans="1:1">
      <c r="A11824" s="255"/>
    </row>
    <row r="11825" customFormat="1" spans="1:1">
      <c r="A11825" s="255"/>
    </row>
    <row r="11826" customFormat="1" spans="1:1">
      <c r="A11826" s="255"/>
    </row>
    <row r="11827" customFormat="1" spans="1:1">
      <c r="A11827" s="255"/>
    </row>
    <row r="11828" customFormat="1" spans="1:1">
      <c r="A11828" s="255"/>
    </row>
    <row r="11829" customFormat="1" spans="1:1">
      <c r="A11829" s="255"/>
    </row>
    <row r="11830" customFormat="1" spans="1:1">
      <c r="A11830" s="255"/>
    </row>
    <row r="11831" customFormat="1" spans="1:1">
      <c r="A11831" s="255"/>
    </row>
    <row r="11832" customFormat="1" spans="1:1">
      <c r="A11832" s="255"/>
    </row>
    <row r="11833" customFormat="1" spans="1:1">
      <c r="A11833" s="255"/>
    </row>
    <row r="11834" customFormat="1" spans="1:1">
      <c r="A11834" s="255"/>
    </row>
    <row r="11835" customFormat="1" spans="1:1">
      <c r="A11835" s="255"/>
    </row>
    <row r="11836" customFormat="1" spans="1:1">
      <c r="A11836" s="255"/>
    </row>
    <row r="11837" customFormat="1" spans="1:1">
      <c r="A11837" s="255"/>
    </row>
    <row r="11838" customFormat="1" spans="1:1">
      <c r="A11838" s="255"/>
    </row>
    <row r="11839" customFormat="1" spans="1:1">
      <c r="A11839" s="255"/>
    </row>
    <row r="11840" customFormat="1" spans="1:1">
      <c r="A11840" s="255"/>
    </row>
    <row r="11841" customFormat="1" spans="1:1">
      <c r="A11841" s="255"/>
    </row>
    <row r="11842" customFormat="1" spans="1:1">
      <c r="A11842" s="255"/>
    </row>
    <row r="11843" customFormat="1" spans="1:1">
      <c r="A11843" s="255"/>
    </row>
    <row r="11844" customFormat="1" spans="1:1">
      <c r="A11844" s="255"/>
    </row>
    <row r="11845" customFormat="1" spans="1:1">
      <c r="A11845" s="255"/>
    </row>
    <row r="11846" customFormat="1" spans="1:1">
      <c r="A11846" s="255"/>
    </row>
    <row r="11847" customFormat="1" spans="1:1">
      <c r="A11847" s="255"/>
    </row>
    <row r="11848" customFormat="1" spans="1:1">
      <c r="A11848" s="255"/>
    </row>
    <row r="11849" customFormat="1" spans="1:1">
      <c r="A11849" s="255"/>
    </row>
    <row r="11850" customFormat="1" spans="1:1">
      <c r="A11850" s="255"/>
    </row>
    <row r="11851" customFormat="1" spans="1:1">
      <c r="A11851" s="255"/>
    </row>
    <row r="11852" customFormat="1" spans="1:1">
      <c r="A11852" s="255"/>
    </row>
    <row r="11853" customFormat="1" spans="1:1">
      <c r="A11853" s="255"/>
    </row>
    <row r="11854" customFormat="1" spans="1:1">
      <c r="A11854" s="255"/>
    </row>
    <row r="11855" customFormat="1" spans="1:1">
      <c r="A11855" s="255"/>
    </row>
    <row r="11856" customFormat="1" spans="1:1">
      <c r="A11856" s="255"/>
    </row>
    <row r="11857" customFormat="1" spans="1:1">
      <c r="A11857" s="255"/>
    </row>
    <row r="11858" customFormat="1" spans="1:1">
      <c r="A11858" s="255"/>
    </row>
    <row r="11859" customFormat="1" spans="1:1">
      <c r="A11859" s="255"/>
    </row>
    <row r="11860" customFormat="1" spans="1:1">
      <c r="A11860" s="255"/>
    </row>
    <row r="11861" customFormat="1" spans="1:1">
      <c r="A11861" s="255"/>
    </row>
    <row r="11862" customFormat="1" spans="1:1">
      <c r="A11862" s="255"/>
    </row>
    <row r="11863" customFormat="1" spans="1:1">
      <c r="A11863" s="255"/>
    </row>
    <row r="11864" customFormat="1" spans="1:1">
      <c r="A11864" s="255"/>
    </row>
    <row r="11865" customFormat="1" spans="1:1">
      <c r="A11865" s="255"/>
    </row>
    <row r="11866" customFormat="1" spans="1:1">
      <c r="A11866" s="255"/>
    </row>
    <row r="11867" customFormat="1" spans="1:1">
      <c r="A11867" s="255"/>
    </row>
    <row r="11868" customFormat="1" spans="1:1">
      <c r="A11868" s="255"/>
    </row>
    <row r="11869" customFormat="1" spans="1:1">
      <c r="A11869" s="255"/>
    </row>
    <row r="11870" customFormat="1" spans="1:1">
      <c r="A11870" s="255"/>
    </row>
    <row r="11871" customFormat="1" spans="1:1">
      <c r="A11871" s="255"/>
    </row>
    <row r="11872" customFormat="1" spans="1:1">
      <c r="A11872" s="255"/>
    </row>
    <row r="11873" customFormat="1" spans="1:1">
      <c r="A11873" s="255"/>
    </row>
    <row r="11874" customFormat="1" spans="1:1">
      <c r="A11874" s="255"/>
    </row>
    <row r="11875" customFormat="1" spans="1:1">
      <c r="A11875" s="255"/>
    </row>
    <row r="11876" customFormat="1" spans="1:1">
      <c r="A11876" s="255"/>
    </row>
    <row r="11877" customFormat="1" spans="1:1">
      <c r="A11877" s="255"/>
    </row>
    <row r="11878" customFormat="1" spans="1:1">
      <c r="A11878" s="255"/>
    </row>
    <row r="11879" customFormat="1" spans="1:1">
      <c r="A11879" s="255"/>
    </row>
    <row r="11880" customFormat="1" spans="1:1">
      <c r="A11880" s="255"/>
    </row>
    <row r="11881" customFormat="1" spans="1:1">
      <c r="A11881" s="255"/>
    </row>
    <row r="11882" customFormat="1" spans="1:1">
      <c r="A11882" s="255"/>
    </row>
    <row r="11883" customFormat="1" spans="1:1">
      <c r="A11883" s="255"/>
    </row>
    <row r="11884" customFormat="1" spans="1:1">
      <c r="A11884" s="255"/>
    </row>
    <row r="11885" customFormat="1" spans="1:1">
      <c r="A11885" s="255"/>
    </row>
    <row r="11886" customFormat="1" spans="1:1">
      <c r="A11886" s="255"/>
    </row>
    <row r="11887" customFormat="1" spans="1:1">
      <c r="A11887" s="255"/>
    </row>
    <row r="11888" customFormat="1" spans="1:1">
      <c r="A11888" s="255"/>
    </row>
    <row r="11889" customFormat="1" spans="1:1">
      <c r="A11889" s="255"/>
    </row>
    <row r="11890" customFormat="1" spans="1:1">
      <c r="A11890" s="255"/>
    </row>
    <row r="11891" customFormat="1" spans="1:1">
      <c r="A11891" s="255"/>
    </row>
    <row r="11892" customFormat="1" spans="1:1">
      <c r="A11892" s="255"/>
    </row>
    <row r="11893" customFormat="1" spans="1:1">
      <c r="A11893" s="255"/>
    </row>
    <row r="11894" customFormat="1" spans="1:1">
      <c r="A11894" s="255"/>
    </row>
    <row r="11895" customFormat="1" spans="1:1">
      <c r="A11895" s="255"/>
    </row>
    <row r="11896" customFormat="1" spans="1:1">
      <c r="A11896" s="255"/>
    </row>
    <row r="11897" customFormat="1" spans="1:1">
      <c r="A11897" s="255"/>
    </row>
    <row r="11898" customFormat="1" spans="1:1">
      <c r="A11898" s="255"/>
    </row>
    <row r="11899" customFormat="1" spans="1:1">
      <c r="A11899" s="255"/>
    </row>
    <row r="11900" customFormat="1" spans="1:1">
      <c r="A11900" s="255"/>
    </row>
    <row r="11901" customFormat="1" spans="1:1">
      <c r="A11901" s="255"/>
    </row>
    <row r="11902" customFormat="1" spans="1:1">
      <c r="A11902" s="255"/>
    </row>
    <row r="11903" customFormat="1" spans="1:1">
      <c r="A11903" s="255"/>
    </row>
    <row r="11904" customFormat="1" spans="1:1">
      <c r="A11904" s="255"/>
    </row>
    <row r="11905" customFormat="1" spans="1:1">
      <c r="A11905" s="255"/>
    </row>
    <row r="11906" customFormat="1" spans="1:1">
      <c r="A11906" s="255"/>
    </row>
    <row r="11907" customFormat="1" spans="1:1">
      <c r="A11907" s="255"/>
    </row>
    <row r="11908" customFormat="1" spans="1:1">
      <c r="A11908" s="255"/>
    </row>
    <row r="11909" customFormat="1" spans="1:1">
      <c r="A11909" s="255"/>
    </row>
    <row r="11910" customFormat="1" spans="1:1">
      <c r="A11910" s="255"/>
    </row>
    <row r="11911" customFormat="1" spans="1:1">
      <c r="A11911" s="255"/>
    </row>
    <row r="11912" customFormat="1" spans="1:1">
      <c r="A11912" s="255"/>
    </row>
    <row r="11913" customFormat="1" spans="1:1">
      <c r="A11913" s="255"/>
    </row>
    <row r="11914" customFormat="1" spans="1:1">
      <c r="A11914" s="255"/>
    </row>
    <row r="11915" customFormat="1" spans="1:1">
      <c r="A11915" s="255"/>
    </row>
    <row r="11916" customFormat="1" spans="1:1">
      <c r="A11916" s="255"/>
    </row>
    <row r="11917" customFormat="1" spans="1:1">
      <c r="A11917" s="255"/>
    </row>
    <row r="11918" customFormat="1" spans="1:1">
      <c r="A11918" s="255"/>
    </row>
    <row r="11919" customFormat="1" spans="1:1">
      <c r="A11919" s="255"/>
    </row>
    <row r="11920" customFormat="1" spans="1:1">
      <c r="A11920" s="255"/>
    </row>
    <row r="11921" customFormat="1" spans="1:1">
      <c r="A11921" s="255"/>
    </row>
    <row r="11922" customFormat="1" spans="1:1">
      <c r="A11922" s="255"/>
    </row>
    <row r="11923" customFormat="1" spans="1:1">
      <c r="A11923" s="255"/>
    </row>
    <row r="11924" customFormat="1" spans="1:1">
      <c r="A11924" s="255"/>
    </row>
    <row r="11925" customFormat="1" spans="1:1">
      <c r="A11925" s="255"/>
    </row>
    <row r="11926" customFormat="1" spans="1:1">
      <c r="A11926" s="255"/>
    </row>
    <row r="11927" customFormat="1" spans="1:1">
      <c r="A11927" s="255"/>
    </row>
    <row r="11928" customFormat="1" spans="1:1">
      <c r="A11928" s="255"/>
    </row>
    <row r="11929" customFormat="1" spans="1:1">
      <c r="A11929" s="255"/>
    </row>
    <row r="11930" customFormat="1" spans="1:1">
      <c r="A11930" s="255"/>
    </row>
    <row r="11931" customFormat="1" spans="1:1">
      <c r="A11931" s="255"/>
    </row>
    <row r="11932" customFormat="1" spans="1:1">
      <c r="A11932" s="255"/>
    </row>
    <row r="11933" customFormat="1" spans="1:1">
      <c r="A11933" s="255"/>
    </row>
    <row r="11934" customFormat="1" spans="1:1">
      <c r="A11934" s="255"/>
    </row>
    <row r="11935" customFormat="1" spans="1:1">
      <c r="A11935" s="255"/>
    </row>
    <row r="11936" customFormat="1" spans="1:1">
      <c r="A11936" s="255"/>
    </row>
    <row r="11937" customFormat="1" spans="1:1">
      <c r="A11937" s="255"/>
    </row>
    <row r="11938" customFormat="1" spans="1:1">
      <c r="A11938" s="255"/>
    </row>
    <row r="11939" customFormat="1" spans="1:1">
      <c r="A11939" s="255"/>
    </row>
    <row r="11940" customFormat="1" spans="1:1">
      <c r="A11940" s="255"/>
    </row>
    <row r="11941" customFormat="1" spans="1:1">
      <c r="A11941" s="255"/>
    </row>
    <row r="11942" customFormat="1" spans="1:1">
      <c r="A11942" s="255"/>
    </row>
    <row r="11943" customFormat="1" spans="1:1">
      <c r="A11943" s="255"/>
    </row>
    <row r="11944" customFormat="1" spans="1:1">
      <c r="A11944" s="255"/>
    </row>
    <row r="11945" customFormat="1" spans="1:1">
      <c r="A11945" s="255"/>
    </row>
    <row r="11946" customFormat="1" spans="1:1">
      <c r="A11946" s="255"/>
    </row>
    <row r="11947" customFormat="1" spans="1:1">
      <c r="A11947" s="255"/>
    </row>
    <row r="11948" customFormat="1" spans="1:1">
      <c r="A11948" s="255"/>
    </row>
    <row r="11949" customFormat="1" spans="1:1">
      <c r="A11949" s="255"/>
    </row>
    <row r="11950" customFormat="1" spans="1:1">
      <c r="A11950" s="255"/>
    </row>
    <row r="11951" customFormat="1" spans="1:1">
      <c r="A11951" s="255"/>
    </row>
    <row r="11952" customFormat="1" spans="1:1">
      <c r="A11952" s="255"/>
    </row>
    <row r="11953" customFormat="1" spans="1:1">
      <c r="A11953" s="255"/>
    </row>
    <row r="11954" customFormat="1" spans="1:1">
      <c r="A11954" s="255"/>
    </row>
    <row r="11955" customFormat="1" spans="1:1">
      <c r="A11955" s="255"/>
    </row>
    <row r="11956" customFormat="1" spans="1:1">
      <c r="A11956" s="255"/>
    </row>
    <row r="11957" customFormat="1" spans="1:1">
      <c r="A11957" s="255"/>
    </row>
    <row r="11958" customFormat="1" spans="1:1">
      <c r="A11958" s="255"/>
    </row>
    <row r="11959" customFormat="1" spans="1:1">
      <c r="A11959" s="255"/>
    </row>
    <row r="11960" customFormat="1" spans="1:1">
      <c r="A11960" s="255"/>
    </row>
    <row r="11961" customFormat="1" spans="1:1">
      <c r="A11961" s="255"/>
    </row>
    <row r="11962" customFormat="1" spans="1:1">
      <c r="A11962" s="255"/>
    </row>
    <row r="11963" customFormat="1" spans="1:1">
      <c r="A11963" s="255"/>
    </row>
    <row r="11964" customFormat="1" spans="1:1">
      <c r="A11964" s="255"/>
    </row>
    <row r="11965" customFormat="1" spans="1:1">
      <c r="A11965" s="255"/>
    </row>
    <row r="11966" customFormat="1" spans="1:1">
      <c r="A11966" s="255"/>
    </row>
    <row r="11967" customFormat="1" spans="1:1">
      <c r="A11967" s="255"/>
    </row>
    <row r="11968" customFormat="1" spans="1:1">
      <c r="A11968" s="255"/>
    </row>
    <row r="11969" customFormat="1" spans="1:1">
      <c r="A11969" s="255"/>
    </row>
    <row r="11970" customFormat="1" spans="1:1">
      <c r="A11970" s="255"/>
    </row>
    <row r="11971" customFormat="1" spans="1:1">
      <c r="A11971" s="255"/>
    </row>
    <row r="11972" customFormat="1" spans="1:1">
      <c r="A11972" s="255"/>
    </row>
    <row r="11973" customFormat="1" spans="1:1">
      <c r="A11973" s="255"/>
    </row>
    <row r="11974" customFormat="1" spans="1:1">
      <c r="A11974" s="255"/>
    </row>
    <row r="11975" customFormat="1" spans="1:1">
      <c r="A11975" s="255"/>
    </row>
    <row r="11976" customFormat="1" spans="1:1">
      <c r="A11976" s="255"/>
    </row>
    <row r="11977" customFormat="1" spans="1:1">
      <c r="A11977" s="255"/>
    </row>
    <row r="11978" customFormat="1" spans="1:1">
      <c r="A11978" s="255"/>
    </row>
    <row r="11979" customFormat="1" spans="1:1">
      <c r="A11979" s="255"/>
    </row>
    <row r="11980" customFormat="1" spans="1:1">
      <c r="A11980" s="255"/>
    </row>
    <row r="11981" customFormat="1" spans="1:1">
      <c r="A11981" s="255"/>
    </row>
    <row r="11982" customFormat="1" spans="1:1">
      <c r="A11982" s="255"/>
    </row>
    <row r="11983" customFormat="1" spans="1:1">
      <c r="A11983" s="255"/>
    </row>
    <row r="11984" customFormat="1" spans="1:1">
      <c r="A11984" s="255"/>
    </row>
    <row r="11985" customFormat="1" spans="1:1">
      <c r="A11985" s="255"/>
    </row>
    <row r="11986" customFormat="1" spans="1:1">
      <c r="A11986" s="255"/>
    </row>
    <row r="11987" customFormat="1" spans="1:1">
      <c r="A11987" s="255"/>
    </row>
    <row r="11988" customFormat="1" spans="1:1">
      <c r="A11988" s="255"/>
    </row>
    <row r="11989" customFormat="1" spans="1:1">
      <c r="A11989" s="255"/>
    </row>
    <row r="11990" customFormat="1" spans="1:1">
      <c r="A11990" s="255"/>
    </row>
    <row r="11991" customFormat="1" spans="1:1">
      <c r="A11991" s="255"/>
    </row>
    <row r="11992" customFormat="1" spans="1:1">
      <c r="A11992" s="255"/>
    </row>
    <row r="11993" customFormat="1" spans="1:1">
      <c r="A11993" s="255"/>
    </row>
    <row r="11994" customFormat="1" spans="1:1">
      <c r="A11994" s="255"/>
    </row>
    <row r="11995" customFormat="1" spans="1:1">
      <c r="A11995" s="255"/>
    </row>
    <row r="11996" customFormat="1" spans="1:1">
      <c r="A11996" s="255"/>
    </row>
    <row r="11997" customFormat="1" spans="1:1">
      <c r="A11997" s="255"/>
    </row>
    <row r="11998" customFormat="1" spans="1:1">
      <c r="A11998" s="255"/>
    </row>
    <row r="11999" customFormat="1" spans="1:1">
      <c r="A11999" s="255"/>
    </row>
    <row r="12000" customFormat="1" spans="1:1">
      <c r="A12000" s="255"/>
    </row>
    <row r="12001" customFormat="1" spans="1:1">
      <c r="A12001" s="255"/>
    </row>
    <row r="12002" customFormat="1" spans="1:1">
      <c r="A12002" s="255"/>
    </row>
    <row r="12003" customFormat="1" spans="1:1">
      <c r="A12003" s="255"/>
    </row>
    <row r="12004" customFormat="1" spans="1:1">
      <c r="A12004" s="255"/>
    </row>
    <row r="12005" customFormat="1" spans="1:1">
      <c r="A12005" s="255"/>
    </row>
    <row r="12006" customFormat="1" spans="1:1">
      <c r="A12006" s="255"/>
    </row>
    <row r="12007" customFormat="1" spans="1:1">
      <c r="A12007" s="255"/>
    </row>
    <row r="12008" customFormat="1" spans="1:1">
      <c r="A12008" s="255"/>
    </row>
    <row r="12009" customFormat="1" spans="1:1">
      <c r="A12009" s="255"/>
    </row>
    <row r="12010" customFormat="1" spans="1:1">
      <c r="A12010" s="255"/>
    </row>
    <row r="12011" customFormat="1" spans="1:1">
      <c r="A12011" s="255"/>
    </row>
    <row r="12012" customFormat="1" spans="1:1">
      <c r="A12012" s="255"/>
    </row>
    <row r="12013" customFormat="1" spans="1:1">
      <c r="A12013" s="255"/>
    </row>
    <row r="12014" customFormat="1" spans="1:1">
      <c r="A12014" s="255"/>
    </row>
    <row r="12015" customFormat="1" spans="1:1">
      <c r="A12015" s="255"/>
    </row>
    <row r="12016" customFormat="1" spans="1:1">
      <c r="A12016" s="255"/>
    </row>
    <row r="12017" customFormat="1" spans="1:1">
      <c r="A12017" s="255"/>
    </row>
    <row r="12018" customFormat="1" spans="1:1">
      <c r="A12018" s="255"/>
    </row>
    <row r="12019" customFormat="1" spans="1:1">
      <c r="A12019" s="255"/>
    </row>
    <row r="12020" customFormat="1" spans="1:1">
      <c r="A12020" s="255"/>
    </row>
    <row r="12021" customFormat="1" spans="1:1">
      <c r="A12021" s="255"/>
    </row>
    <row r="12022" customFormat="1" spans="1:1">
      <c r="A12022" s="255"/>
    </row>
    <row r="12023" customFormat="1" spans="1:1">
      <c r="A12023" s="255"/>
    </row>
    <row r="12024" customFormat="1" spans="1:1">
      <c r="A12024" s="255"/>
    </row>
    <row r="12025" customFormat="1" spans="1:1">
      <c r="A12025" s="255"/>
    </row>
    <row r="12026" customFormat="1" spans="1:1">
      <c r="A12026" s="255"/>
    </row>
    <row r="12027" customFormat="1" spans="1:1">
      <c r="A12027" s="255"/>
    </row>
    <row r="12028" customFormat="1" spans="1:1">
      <c r="A12028" s="255"/>
    </row>
    <row r="12029" customFormat="1" spans="1:1">
      <c r="A12029" s="255"/>
    </row>
    <row r="12030" customFormat="1" spans="1:1">
      <c r="A12030" s="255"/>
    </row>
    <row r="12031" customFormat="1" spans="1:1">
      <c r="A12031" s="255"/>
    </row>
    <row r="12032" customFormat="1" spans="1:1">
      <c r="A12032" s="255"/>
    </row>
    <row r="12033" customFormat="1" spans="1:1">
      <c r="A12033" s="255"/>
    </row>
    <row r="12034" customFormat="1" spans="1:1">
      <c r="A12034" s="255"/>
    </row>
    <row r="12035" customFormat="1" spans="1:1">
      <c r="A12035" s="255"/>
    </row>
    <row r="12036" customFormat="1" spans="1:1">
      <c r="A12036" s="255"/>
    </row>
    <row r="12037" customFormat="1" spans="1:1">
      <c r="A12037" s="255"/>
    </row>
    <row r="12038" customFormat="1" spans="1:1">
      <c r="A12038" s="255"/>
    </row>
    <row r="12039" customFormat="1" spans="1:1">
      <c r="A12039" s="255"/>
    </row>
    <row r="12040" customFormat="1" spans="1:1">
      <c r="A12040" s="255"/>
    </row>
    <row r="12041" customFormat="1" spans="1:1">
      <c r="A12041" s="255"/>
    </row>
    <row r="12042" customFormat="1" spans="1:1">
      <c r="A12042" s="255"/>
    </row>
    <row r="12043" customFormat="1" spans="1:1">
      <c r="A12043" s="255"/>
    </row>
    <row r="12044" customFormat="1" spans="1:1">
      <c r="A12044" s="255"/>
    </row>
    <row r="12045" customFormat="1" spans="1:1">
      <c r="A12045" s="255"/>
    </row>
    <row r="12046" customFormat="1" spans="1:1">
      <c r="A12046" s="255"/>
    </row>
    <row r="12047" customFormat="1" spans="1:1">
      <c r="A12047" s="255"/>
    </row>
    <row r="12048" customFormat="1" spans="1:1">
      <c r="A12048" s="255"/>
    </row>
    <row r="12049" customFormat="1" spans="1:1">
      <c r="A12049" s="255"/>
    </row>
    <row r="12050" customFormat="1" spans="1:1">
      <c r="A12050" s="255"/>
    </row>
    <row r="12051" customFormat="1" spans="1:1">
      <c r="A12051" s="255"/>
    </row>
    <row r="12052" customFormat="1" spans="1:1">
      <c r="A12052" s="255"/>
    </row>
    <row r="12053" customFormat="1" spans="1:1">
      <c r="A12053" s="255"/>
    </row>
    <row r="12054" customFormat="1" spans="1:1">
      <c r="A12054" s="255"/>
    </row>
    <row r="12055" customFormat="1" spans="1:1">
      <c r="A12055" s="255"/>
    </row>
    <row r="12056" customFormat="1" spans="1:1">
      <c r="A12056" s="255"/>
    </row>
    <row r="12057" customFormat="1" spans="1:1">
      <c r="A12057" s="255"/>
    </row>
    <row r="12058" customFormat="1" spans="1:1">
      <c r="A12058" s="255"/>
    </row>
    <row r="12059" customFormat="1" spans="1:1">
      <c r="A12059" s="255"/>
    </row>
    <row r="12060" customFormat="1" spans="1:1">
      <c r="A12060" s="255"/>
    </row>
    <row r="12061" customFormat="1" spans="1:1">
      <c r="A12061" s="255"/>
    </row>
    <row r="12062" customFormat="1" spans="1:1">
      <c r="A12062" s="255"/>
    </row>
    <row r="12063" customFormat="1" spans="1:1">
      <c r="A12063" s="255"/>
    </row>
    <row r="12064" customFormat="1" spans="1:1">
      <c r="A12064" s="255"/>
    </row>
    <row r="12065" customFormat="1" spans="1:1">
      <c r="A12065" s="255"/>
    </row>
    <row r="12066" customFormat="1" spans="1:1">
      <c r="A12066" s="255"/>
    </row>
    <row r="12067" customFormat="1" spans="1:1">
      <c r="A12067" s="255"/>
    </row>
    <row r="12068" customFormat="1" spans="1:1">
      <c r="A12068" s="255"/>
    </row>
    <row r="12069" customFormat="1" spans="1:1">
      <c r="A12069" s="255"/>
    </row>
    <row r="12070" customFormat="1" spans="1:1">
      <c r="A12070" s="255"/>
    </row>
    <row r="12071" customFormat="1" spans="1:1">
      <c r="A12071" s="255"/>
    </row>
    <row r="12072" customFormat="1" spans="1:1">
      <c r="A12072" s="255"/>
    </row>
    <row r="12073" customFormat="1" spans="1:1">
      <c r="A12073" s="255"/>
    </row>
    <row r="12074" customFormat="1" spans="1:1">
      <c r="A12074" s="255"/>
    </row>
    <row r="12075" customFormat="1" spans="1:1">
      <c r="A12075" s="255"/>
    </row>
    <row r="12076" customFormat="1" spans="1:1">
      <c r="A12076" s="255"/>
    </row>
    <row r="12077" customFormat="1" spans="1:1">
      <c r="A12077" s="255"/>
    </row>
    <row r="12078" customFormat="1" spans="1:1">
      <c r="A12078" s="255"/>
    </row>
    <row r="12079" customFormat="1" spans="1:1">
      <c r="A12079" s="255"/>
    </row>
    <row r="12080" customFormat="1" spans="1:1">
      <c r="A12080" s="255"/>
    </row>
    <row r="12081" customFormat="1" spans="1:1">
      <c r="A12081" s="255"/>
    </row>
    <row r="12082" customFormat="1" spans="1:1">
      <c r="A12082" s="255"/>
    </row>
    <row r="12083" customFormat="1" spans="1:1">
      <c r="A12083" s="255"/>
    </row>
    <row r="12084" customFormat="1" spans="1:1">
      <c r="A12084" s="255"/>
    </row>
    <row r="12085" customFormat="1" spans="1:1">
      <c r="A12085" s="255"/>
    </row>
    <row r="12086" customFormat="1" spans="1:1">
      <c r="A12086" s="255"/>
    </row>
    <row r="12087" customFormat="1" spans="1:1">
      <c r="A12087" s="255"/>
    </row>
    <row r="12088" customFormat="1" spans="1:1">
      <c r="A12088" s="255"/>
    </row>
    <row r="12089" customFormat="1" spans="1:1">
      <c r="A12089" s="255"/>
    </row>
    <row r="12090" customFormat="1" spans="1:1">
      <c r="A12090" s="255"/>
    </row>
    <row r="12091" customFormat="1" spans="1:1">
      <c r="A12091" s="255"/>
    </row>
    <row r="12092" customFormat="1" spans="1:1">
      <c r="A12092" s="255"/>
    </row>
    <row r="12093" customFormat="1" spans="1:1">
      <c r="A12093" s="255"/>
    </row>
    <row r="12094" customFormat="1" spans="1:1">
      <c r="A12094" s="255"/>
    </row>
    <row r="12095" customFormat="1" spans="1:1">
      <c r="A12095" s="255"/>
    </row>
    <row r="12096" customFormat="1" spans="1:1">
      <c r="A12096" s="255"/>
    </row>
    <row r="12097" customFormat="1" spans="1:1">
      <c r="A12097" s="255"/>
    </row>
    <row r="12098" customFormat="1" spans="1:1">
      <c r="A12098" s="255"/>
    </row>
    <row r="12099" customFormat="1" spans="1:1">
      <c r="A12099" s="255"/>
    </row>
    <row r="12100" customFormat="1" spans="1:1">
      <c r="A12100" s="255"/>
    </row>
    <row r="12101" customFormat="1" spans="1:1">
      <c r="A12101" s="255"/>
    </row>
    <row r="12102" customFormat="1" spans="1:1">
      <c r="A12102" s="255"/>
    </row>
    <row r="12103" customFormat="1" spans="1:1">
      <c r="A12103" s="255"/>
    </row>
    <row r="12104" customFormat="1" spans="1:1">
      <c r="A12104" s="255"/>
    </row>
    <row r="12105" customFormat="1" spans="1:1">
      <c r="A12105" s="255"/>
    </row>
    <row r="12106" customFormat="1" spans="1:1">
      <c r="A12106" s="255"/>
    </row>
    <row r="12107" customFormat="1" spans="1:1">
      <c r="A12107" s="255"/>
    </row>
    <row r="12108" customFormat="1" spans="1:1">
      <c r="A12108" s="255"/>
    </row>
    <row r="12109" customFormat="1" spans="1:1">
      <c r="A12109" s="255"/>
    </row>
    <row r="12110" customFormat="1" spans="1:1">
      <c r="A12110" s="255"/>
    </row>
    <row r="12111" customFormat="1" spans="1:1">
      <c r="A12111" s="255"/>
    </row>
    <row r="12112" customFormat="1" spans="1:1">
      <c r="A12112" s="255"/>
    </row>
    <row r="12113" customFormat="1" spans="1:1">
      <c r="A12113" s="255"/>
    </row>
    <row r="12114" customFormat="1" spans="1:1">
      <c r="A12114" s="255"/>
    </row>
    <row r="12115" customFormat="1" spans="1:1">
      <c r="A12115" s="255"/>
    </row>
    <row r="12116" customFormat="1" spans="1:1">
      <c r="A12116" s="255"/>
    </row>
    <row r="12117" customFormat="1" spans="1:1">
      <c r="A12117" s="255"/>
    </row>
    <row r="12118" customFormat="1" spans="1:1">
      <c r="A12118" s="255"/>
    </row>
    <row r="12119" customFormat="1" spans="1:1">
      <c r="A12119" s="255"/>
    </row>
    <row r="12120" customFormat="1" spans="1:1">
      <c r="A12120" s="255"/>
    </row>
    <row r="12121" customFormat="1" spans="1:1">
      <c r="A12121" s="255"/>
    </row>
    <row r="12122" customFormat="1" spans="1:1">
      <c r="A12122" s="255"/>
    </row>
    <row r="12123" customFormat="1" spans="1:1">
      <c r="A12123" s="255"/>
    </row>
    <row r="12124" customFormat="1" spans="1:1">
      <c r="A12124" s="255"/>
    </row>
    <row r="12125" customFormat="1" spans="1:1">
      <c r="A12125" s="255"/>
    </row>
    <row r="12126" customFormat="1" spans="1:1">
      <c r="A12126" s="255"/>
    </row>
    <row r="12127" customFormat="1" spans="1:1">
      <c r="A12127" s="255"/>
    </row>
    <row r="12128" customFormat="1" spans="1:1">
      <c r="A12128" s="255"/>
    </row>
    <row r="12129" customFormat="1" spans="1:1">
      <c r="A12129" s="255"/>
    </row>
    <row r="12130" customFormat="1" spans="1:1">
      <c r="A12130" s="255"/>
    </row>
    <row r="12131" customFormat="1" spans="1:1">
      <c r="A12131" s="255"/>
    </row>
    <row r="12132" customFormat="1" spans="1:1">
      <c r="A12132" s="255"/>
    </row>
    <row r="12133" customFormat="1" spans="1:1">
      <c r="A12133" s="255"/>
    </row>
    <row r="12134" customFormat="1" spans="1:1">
      <c r="A12134" s="255"/>
    </row>
    <row r="12135" customFormat="1" spans="1:1">
      <c r="A12135" s="255"/>
    </row>
    <row r="12136" customFormat="1" spans="1:1">
      <c r="A12136" s="255"/>
    </row>
    <row r="12137" customFormat="1" spans="1:1">
      <c r="A12137" s="255"/>
    </row>
    <row r="12138" customFormat="1" spans="1:1">
      <c r="A12138" s="255"/>
    </row>
    <row r="12139" customFormat="1" spans="1:1">
      <c r="A12139" s="255"/>
    </row>
    <row r="12140" customFormat="1" spans="1:1">
      <c r="A12140" s="255"/>
    </row>
    <row r="12141" customFormat="1" spans="1:1">
      <c r="A12141" s="255"/>
    </row>
    <row r="12142" customFormat="1" spans="1:1">
      <c r="A12142" s="255"/>
    </row>
    <row r="12143" customFormat="1" spans="1:1">
      <c r="A12143" s="255"/>
    </row>
    <row r="12144" customFormat="1" spans="1:1">
      <c r="A12144" s="255"/>
    </row>
    <row r="12145" customFormat="1" spans="1:1">
      <c r="A12145" s="255"/>
    </row>
    <row r="12146" customFormat="1" spans="1:1">
      <c r="A12146" s="255"/>
    </row>
    <row r="12147" customFormat="1" spans="1:1">
      <c r="A12147" s="255"/>
    </row>
    <row r="12148" customFormat="1" spans="1:1">
      <c r="A12148" s="255"/>
    </row>
    <row r="12149" customFormat="1" spans="1:1">
      <c r="A12149" s="255"/>
    </row>
    <row r="12150" customFormat="1" spans="1:1">
      <c r="A12150" s="255"/>
    </row>
    <row r="12151" customFormat="1" spans="1:1">
      <c r="A12151" s="255"/>
    </row>
    <row r="12152" customFormat="1" spans="1:1">
      <c r="A12152" s="255"/>
    </row>
    <row r="12153" customFormat="1" spans="1:1">
      <c r="A12153" s="255"/>
    </row>
    <row r="12154" customFormat="1" spans="1:1">
      <c r="A12154" s="255"/>
    </row>
    <row r="12155" customFormat="1" spans="1:1">
      <c r="A12155" s="255"/>
    </row>
    <row r="12156" customFormat="1" spans="1:1">
      <c r="A12156" s="255"/>
    </row>
    <row r="12157" customFormat="1" spans="1:1">
      <c r="A12157" s="255"/>
    </row>
    <row r="12158" customFormat="1" spans="1:1">
      <c r="A12158" s="255"/>
    </row>
    <row r="12159" customFormat="1" spans="1:1">
      <c r="A12159" s="255"/>
    </row>
    <row r="12160" customFormat="1" spans="1:1">
      <c r="A12160" s="255"/>
    </row>
    <row r="12161" customFormat="1" spans="1:1">
      <c r="A12161" s="255"/>
    </row>
    <row r="12162" customFormat="1" spans="1:1">
      <c r="A12162" s="255"/>
    </row>
    <row r="12163" customFormat="1" spans="1:1">
      <c r="A12163" s="255"/>
    </row>
    <row r="12164" customFormat="1" spans="1:1">
      <c r="A12164" s="255"/>
    </row>
    <row r="12165" customFormat="1" spans="1:1">
      <c r="A12165" s="255"/>
    </row>
    <row r="12166" customFormat="1" spans="1:1">
      <c r="A12166" s="255"/>
    </row>
    <row r="12167" customFormat="1" spans="1:1">
      <c r="A12167" s="255"/>
    </row>
    <row r="12168" customFormat="1" spans="1:1">
      <c r="A12168" s="255"/>
    </row>
    <row r="12169" customFormat="1" spans="1:1">
      <c r="A12169" s="255"/>
    </row>
    <row r="12170" customFormat="1" spans="1:1">
      <c r="A12170" s="255"/>
    </row>
    <row r="12171" customFormat="1" spans="1:1">
      <c r="A12171" s="255"/>
    </row>
    <row r="12172" customFormat="1" spans="1:1">
      <c r="A12172" s="255"/>
    </row>
    <row r="12173" customFormat="1" spans="1:1">
      <c r="A12173" s="255"/>
    </row>
    <row r="12174" customFormat="1" spans="1:1">
      <c r="A12174" s="255"/>
    </row>
    <row r="12175" customFormat="1" spans="1:1">
      <c r="A12175" s="255"/>
    </row>
    <row r="12176" customFormat="1" spans="1:1">
      <c r="A12176" s="255"/>
    </row>
    <row r="12177" customFormat="1" spans="1:1">
      <c r="A12177" s="255"/>
    </row>
    <row r="12178" customFormat="1" spans="1:1">
      <c r="A12178" s="255"/>
    </row>
    <row r="12179" customFormat="1" spans="1:1">
      <c r="A12179" s="255"/>
    </row>
    <row r="12180" customFormat="1" spans="1:1">
      <c r="A12180" s="255"/>
    </row>
    <row r="12181" customFormat="1" spans="1:1">
      <c r="A12181" s="255"/>
    </row>
    <row r="12182" customFormat="1" spans="1:1">
      <c r="A12182" s="255"/>
    </row>
    <row r="12183" customFormat="1" spans="1:1">
      <c r="A12183" s="255"/>
    </row>
    <row r="12184" customFormat="1" spans="1:1">
      <c r="A12184" s="255"/>
    </row>
    <row r="12185" customFormat="1" spans="1:1">
      <c r="A12185" s="255"/>
    </row>
    <row r="12186" customFormat="1" spans="1:1">
      <c r="A12186" s="255"/>
    </row>
    <row r="12187" customFormat="1" spans="1:1">
      <c r="A12187" s="255"/>
    </row>
    <row r="12188" customFormat="1" spans="1:1">
      <c r="A12188" s="255"/>
    </row>
    <row r="12189" customFormat="1" spans="1:1">
      <c r="A12189" s="255"/>
    </row>
    <row r="12190" customFormat="1" spans="1:1">
      <c r="A12190" s="255"/>
    </row>
    <row r="12191" customFormat="1" spans="1:1">
      <c r="A12191" s="255"/>
    </row>
    <row r="12192" customFormat="1" spans="1:1">
      <c r="A12192" s="255"/>
    </row>
    <row r="12193" customFormat="1" spans="1:1">
      <c r="A12193" s="255"/>
    </row>
    <row r="12194" customFormat="1" spans="1:1">
      <c r="A12194" s="255"/>
    </row>
    <row r="12195" customFormat="1" spans="1:1">
      <c r="A12195" s="255"/>
    </row>
    <row r="12196" customFormat="1" spans="1:1">
      <c r="A12196" s="255"/>
    </row>
    <row r="12197" customFormat="1" spans="1:1">
      <c r="A12197" s="255"/>
    </row>
    <row r="12198" customFormat="1" spans="1:1">
      <c r="A12198" s="255"/>
    </row>
    <row r="12199" customFormat="1" spans="1:1">
      <c r="A12199" s="255"/>
    </row>
    <row r="12200" customFormat="1" spans="1:1">
      <c r="A12200" s="255"/>
    </row>
    <row r="12201" customFormat="1" spans="1:1">
      <c r="A12201" s="255"/>
    </row>
    <row r="12202" customFormat="1" spans="1:1">
      <c r="A12202" s="255"/>
    </row>
    <row r="12203" customFormat="1" spans="1:1">
      <c r="A12203" s="255"/>
    </row>
    <row r="12204" customFormat="1" spans="1:1">
      <c r="A12204" s="255"/>
    </row>
    <row r="12205" customFormat="1" spans="1:1">
      <c r="A12205" s="255"/>
    </row>
    <row r="12206" customFormat="1" spans="1:1">
      <c r="A12206" s="255"/>
    </row>
    <row r="12207" customFormat="1" spans="1:1">
      <c r="A12207" s="255"/>
    </row>
    <row r="12208" customFormat="1" spans="1:1">
      <c r="A12208" s="255"/>
    </row>
    <row r="12209" customFormat="1" spans="1:1">
      <c r="A12209" s="255"/>
    </row>
    <row r="12210" customFormat="1" spans="1:1">
      <c r="A12210" s="255"/>
    </row>
    <row r="12211" customFormat="1" spans="1:1">
      <c r="A12211" s="255"/>
    </row>
    <row r="12212" customFormat="1" spans="1:1">
      <c r="A12212" s="255"/>
    </row>
    <row r="12213" customFormat="1" spans="1:1">
      <c r="A12213" s="255"/>
    </row>
    <row r="12214" customFormat="1" spans="1:1">
      <c r="A12214" s="255"/>
    </row>
    <row r="12215" customFormat="1" spans="1:1">
      <c r="A12215" s="255"/>
    </row>
    <row r="12216" customFormat="1" spans="1:1">
      <c r="A12216" s="255"/>
    </row>
    <row r="12217" customFormat="1" spans="1:1">
      <c r="A12217" s="255"/>
    </row>
    <row r="12218" customFormat="1" spans="1:1">
      <c r="A12218" s="255"/>
    </row>
    <row r="12219" customFormat="1" spans="1:1">
      <c r="A12219" s="255"/>
    </row>
    <row r="12220" customFormat="1" spans="1:1">
      <c r="A12220" s="255"/>
    </row>
    <row r="12221" customFormat="1" spans="1:1">
      <c r="A12221" s="255"/>
    </row>
    <row r="12222" customFormat="1" spans="1:1">
      <c r="A12222" s="255"/>
    </row>
    <row r="12223" customFormat="1" spans="1:1">
      <c r="A12223" s="255"/>
    </row>
    <row r="12224" customFormat="1" spans="1:1">
      <c r="A12224" s="255"/>
    </row>
    <row r="12225" customFormat="1" spans="1:1">
      <c r="A12225" s="255"/>
    </row>
    <row r="12226" customFormat="1" spans="1:1">
      <c r="A12226" s="255"/>
    </row>
    <row r="12227" customFormat="1" spans="1:1">
      <c r="A12227" s="255"/>
    </row>
    <row r="12228" customFormat="1" spans="1:1">
      <c r="A12228" s="255"/>
    </row>
    <row r="12229" customFormat="1" spans="1:1">
      <c r="A12229" s="255"/>
    </row>
    <row r="12230" customFormat="1" spans="1:1">
      <c r="A12230" s="255"/>
    </row>
    <row r="12231" customFormat="1" spans="1:1">
      <c r="A12231" s="255"/>
    </row>
    <row r="12232" customFormat="1" spans="1:1">
      <c r="A12232" s="255"/>
    </row>
    <row r="12233" customFormat="1" spans="1:1">
      <c r="A12233" s="255"/>
    </row>
    <row r="12234" customFormat="1" spans="1:1">
      <c r="A12234" s="255"/>
    </row>
    <row r="12235" customFormat="1" spans="1:1">
      <c r="A12235" s="255"/>
    </row>
    <row r="12236" customFormat="1" spans="1:1">
      <c r="A12236" s="255"/>
    </row>
    <row r="12237" customFormat="1" spans="1:1">
      <c r="A12237" s="255"/>
    </row>
    <row r="12238" customFormat="1" spans="1:1">
      <c r="A12238" s="255"/>
    </row>
    <row r="12239" customFormat="1" spans="1:1">
      <c r="A12239" s="255"/>
    </row>
    <row r="12240" customFormat="1" spans="1:1">
      <c r="A12240" s="255"/>
    </row>
    <row r="12241" customFormat="1" spans="1:1">
      <c r="A12241" s="255"/>
    </row>
    <row r="12242" customFormat="1" spans="1:1">
      <c r="A12242" s="255"/>
    </row>
    <row r="12243" customFormat="1" spans="1:1">
      <c r="A12243" s="255"/>
    </row>
    <row r="12244" customFormat="1" spans="1:1">
      <c r="A12244" s="255"/>
    </row>
    <row r="12245" customFormat="1" spans="1:1">
      <c r="A12245" s="255"/>
    </row>
    <row r="12246" customFormat="1" spans="1:1">
      <c r="A12246" s="255"/>
    </row>
    <row r="12247" customFormat="1" spans="1:1">
      <c r="A12247" s="255"/>
    </row>
    <row r="12248" customFormat="1" spans="1:1">
      <c r="A12248" s="255"/>
    </row>
    <row r="12249" customFormat="1" spans="1:1">
      <c r="A12249" s="255"/>
    </row>
    <row r="12250" customFormat="1" spans="1:1">
      <c r="A12250" s="255"/>
    </row>
    <row r="12251" customFormat="1" spans="1:1">
      <c r="A12251" s="255"/>
    </row>
    <row r="12252" customFormat="1" spans="1:1">
      <c r="A12252" s="255"/>
    </row>
    <row r="12253" customFormat="1" spans="1:1">
      <c r="A12253" s="255"/>
    </row>
    <row r="12254" customFormat="1" spans="1:1">
      <c r="A12254" s="255"/>
    </row>
    <row r="12255" customFormat="1" spans="1:1">
      <c r="A12255" s="255"/>
    </row>
    <row r="12256" customFormat="1" spans="1:1">
      <c r="A12256" s="255"/>
    </row>
    <row r="12257" customFormat="1" spans="1:1">
      <c r="A12257" s="255"/>
    </row>
    <row r="12258" customFormat="1" spans="1:1">
      <c r="A12258" s="255"/>
    </row>
    <row r="12259" customFormat="1" spans="1:1">
      <c r="A12259" s="255"/>
    </row>
    <row r="12260" customFormat="1" spans="1:1">
      <c r="A12260" s="255"/>
    </row>
    <row r="12261" customFormat="1" spans="1:1">
      <c r="A12261" s="255"/>
    </row>
    <row r="12262" customFormat="1" spans="1:1">
      <c r="A12262" s="255"/>
    </row>
    <row r="12263" customFormat="1" spans="1:1">
      <c r="A12263" s="255"/>
    </row>
    <row r="12264" customFormat="1" spans="1:1">
      <c r="A12264" s="255"/>
    </row>
    <row r="12265" customFormat="1" spans="1:1">
      <c r="A12265" s="255"/>
    </row>
    <row r="12266" customFormat="1" spans="1:1">
      <c r="A12266" s="255"/>
    </row>
    <row r="12267" customFormat="1" spans="1:1">
      <c r="A12267" s="255"/>
    </row>
    <row r="12268" customFormat="1" spans="1:1">
      <c r="A12268" s="255"/>
    </row>
    <row r="12269" customFormat="1" spans="1:1">
      <c r="A12269" s="255"/>
    </row>
    <row r="12270" customFormat="1" spans="1:1">
      <c r="A12270" s="255"/>
    </row>
    <row r="12271" customFormat="1" spans="1:1">
      <c r="A12271" s="255"/>
    </row>
    <row r="12272" customFormat="1" spans="1:1">
      <c r="A12272" s="255"/>
    </row>
    <row r="12273" customFormat="1" spans="1:1">
      <c r="A12273" s="255"/>
    </row>
    <row r="12274" customFormat="1" spans="1:1">
      <c r="A12274" s="255"/>
    </row>
    <row r="12275" customFormat="1" spans="1:1">
      <c r="A12275" s="255"/>
    </row>
    <row r="12276" customFormat="1" spans="1:1">
      <c r="A12276" s="255"/>
    </row>
    <row r="12277" customFormat="1" spans="1:1">
      <c r="A12277" s="255"/>
    </row>
    <row r="12278" customFormat="1" spans="1:1">
      <c r="A12278" s="255"/>
    </row>
    <row r="12279" customFormat="1" spans="1:1">
      <c r="A12279" s="255"/>
    </row>
    <row r="12280" customFormat="1" spans="1:1">
      <c r="A12280" s="255"/>
    </row>
    <row r="12281" customFormat="1" spans="1:1">
      <c r="A12281" s="255"/>
    </row>
    <row r="12282" customFormat="1" spans="1:1">
      <c r="A12282" s="255"/>
    </row>
    <row r="12283" customFormat="1" spans="1:1">
      <c r="A12283" s="255"/>
    </row>
    <row r="12284" customFormat="1" spans="1:1">
      <c r="A12284" s="255"/>
    </row>
    <row r="12285" customFormat="1" spans="1:1">
      <c r="A12285" s="255"/>
    </row>
    <row r="12286" customFormat="1" spans="1:1">
      <c r="A12286" s="255"/>
    </row>
    <row r="12287" customFormat="1" spans="1:1">
      <c r="A12287" s="255"/>
    </row>
    <row r="12288" customFormat="1" spans="1:1">
      <c r="A12288" s="255"/>
    </row>
    <row r="12289" customFormat="1" spans="1:1">
      <c r="A12289" s="255"/>
    </row>
    <row r="12290" customFormat="1" spans="1:1">
      <c r="A12290" s="255"/>
    </row>
    <row r="12291" customFormat="1" spans="1:1">
      <c r="A12291" s="255"/>
    </row>
    <row r="12292" customFormat="1" spans="1:1">
      <c r="A12292" s="255"/>
    </row>
    <row r="12293" customFormat="1" spans="1:1">
      <c r="A12293" s="255"/>
    </row>
    <row r="12294" customFormat="1" spans="1:1">
      <c r="A12294" s="255"/>
    </row>
    <row r="12295" customFormat="1" spans="1:1">
      <c r="A12295" s="255"/>
    </row>
    <row r="12296" customFormat="1" spans="1:1">
      <c r="A12296" s="255"/>
    </row>
    <row r="12297" customFormat="1" spans="1:1">
      <c r="A12297" s="255"/>
    </row>
    <row r="12298" customFormat="1" spans="1:1">
      <c r="A12298" s="255"/>
    </row>
    <row r="12299" customFormat="1" spans="1:1">
      <c r="A12299" s="255"/>
    </row>
    <row r="12300" customFormat="1" spans="1:1">
      <c r="A12300" s="255"/>
    </row>
    <row r="12301" customFormat="1" spans="1:1">
      <c r="A12301" s="255"/>
    </row>
    <row r="12302" customFormat="1" spans="1:1">
      <c r="A12302" s="255"/>
    </row>
    <row r="12303" customFormat="1" spans="1:1">
      <c r="A12303" s="255"/>
    </row>
    <row r="12304" customFormat="1" spans="1:1">
      <c r="A12304" s="255"/>
    </row>
    <row r="12305" customFormat="1" spans="1:1">
      <c r="A12305" s="255"/>
    </row>
    <row r="12306" customFormat="1" spans="1:1">
      <c r="A12306" s="255"/>
    </row>
    <row r="12307" customFormat="1" spans="1:1">
      <c r="A12307" s="255"/>
    </row>
    <row r="12308" customFormat="1" spans="1:1">
      <c r="A12308" s="255"/>
    </row>
    <row r="12309" customFormat="1" spans="1:1">
      <c r="A12309" s="255"/>
    </row>
    <row r="12310" customFormat="1" spans="1:1">
      <c r="A12310" s="255"/>
    </row>
    <row r="12311" customFormat="1" spans="1:1">
      <c r="A12311" s="255"/>
    </row>
    <row r="12312" customFormat="1" spans="1:1">
      <c r="A12312" s="255"/>
    </row>
    <row r="12313" customFormat="1" spans="1:1">
      <c r="A12313" s="255"/>
    </row>
    <row r="12314" customFormat="1" spans="1:1">
      <c r="A12314" s="255"/>
    </row>
    <row r="12315" customFormat="1" spans="1:1">
      <c r="A12315" s="255"/>
    </row>
    <row r="12316" customFormat="1" spans="1:1">
      <c r="A12316" s="255"/>
    </row>
    <row r="12317" customFormat="1" spans="1:1">
      <c r="A12317" s="255"/>
    </row>
    <row r="12318" customFormat="1" spans="1:1">
      <c r="A12318" s="255"/>
    </row>
    <row r="12319" customFormat="1" spans="1:1">
      <c r="A12319" s="255"/>
    </row>
    <row r="12320" customFormat="1" spans="1:1">
      <c r="A12320" s="255"/>
    </row>
    <row r="12321" customFormat="1" spans="1:1">
      <c r="A12321" s="255"/>
    </row>
    <row r="12322" customFormat="1" spans="1:1">
      <c r="A12322" s="255"/>
    </row>
    <row r="12323" customFormat="1" spans="1:1">
      <c r="A12323" s="255"/>
    </row>
    <row r="12324" customFormat="1" spans="1:1">
      <c r="A12324" s="255"/>
    </row>
    <row r="12325" customFormat="1" spans="1:1">
      <c r="A12325" s="255"/>
    </row>
    <row r="12326" customFormat="1" spans="1:1">
      <c r="A12326" s="255"/>
    </row>
    <row r="12327" customFormat="1" spans="1:1">
      <c r="A12327" s="255"/>
    </row>
    <row r="12328" customFormat="1" spans="1:1">
      <c r="A12328" s="255"/>
    </row>
    <row r="12329" customFormat="1" spans="1:1">
      <c r="A12329" s="255"/>
    </row>
    <row r="12330" customFormat="1" spans="1:1">
      <c r="A12330" s="255"/>
    </row>
    <row r="12331" customFormat="1" spans="1:1">
      <c r="A12331" s="255"/>
    </row>
    <row r="12332" customFormat="1" spans="1:1">
      <c r="A12332" s="255"/>
    </row>
    <row r="12333" customFormat="1" spans="1:1">
      <c r="A12333" s="255"/>
    </row>
    <row r="12334" customFormat="1" spans="1:1">
      <c r="A12334" s="255"/>
    </row>
    <row r="12335" customFormat="1" spans="1:1">
      <c r="A12335" s="255"/>
    </row>
    <row r="12336" customFormat="1" spans="1:1">
      <c r="A12336" s="255"/>
    </row>
    <row r="12337" customFormat="1" spans="1:1">
      <c r="A12337" s="255"/>
    </row>
    <row r="12338" customFormat="1" spans="1:1">
      <c r="A12338" s="255"/>
    </row>
    <row r="12339" customFormat="1" spans="1:1">
      <c r="A12339" s="255"/>
    </row>
    <row r="12340" customFormat="1" spans="1:1">
      <c r="A12340" s="255"/>
    </row>
    <row r="12341" customFormat="1" spans="1:1">
      <c r="A12341" s="255"/>
    </row>
    <row r="12342" customFormat="1" spans="1:1">
      <c r="A12342" s="255"/>
    </row>
    <row r="12343" customFormat="1" spans="1:1">
      <c r="A12343" s="255"/>
    </row>
    <row r="12344" customFormat="1" spans="1:1">
      <c r="A12344" s="255"/>
    </row>
    <row r="12345" customFormat="1" spans="1:1">
      <c r="A12345" s="255"/>
    </row>
    <row r="12346" customFormat="1" spans="1:1">
      <c r="A12346" s="255"/>
    </row>
    <row r="12347" customFormat="1" spans="1:1">
      <c r="A12347" s="255"/>
    </row>
    <row r="12348" customFormat="1" spans="1:1">
      <c r="A12348" s="255"/>
    </row>
    <row r="12349" customFormat="1" spans="1:1">
      <c r="A12349" s="255"/>
    </row>
    <row r="12350" customFormat="1" spans="1:1">
      <c r="A12350" s="255"/>
    </row>
    <row r="12351" customFormat="1" spans="1:1">
      <c r="A12351" s="255"/>
    </row>
    <row r="12352" customFormat="1" spans="1:1">
      <c r="A12352" s="255"/>
    </row>
    <row r="12353" customFormat="1" spans="1:1">
      <c r="A12353" s="255"/>
    </row>
    <row r="12354" customFormat="1" spans="1:1">
      <c r="A12354" s="255"/>
    </row>
    <row r="12355" customFormat="1" spans="1:1">
      <c r="A12355" s="255"/>
    </row>
    <row r="12356" customFormat="1" spans="1:1">
      <c r="A12356" s="255"/>
    </row>
    <row r="12357" customFormat="1" spans="1:1">
      <c r="A12357" s="255"/>
    </row>
    <row r="12358" customFormat="1" spans="1:1">
      <c r="A12358" s="255"/>
    </row>
    <row r="12359" customFormat="1" spans="1:1">
      <c r="A12359" s="255"/>
    </row>
    <row r="12360" customFormat="1" spans="1:1">
      <c r="A12360" s="255"/>
    </row>
    <row r="12361" customFormat="1" spans="1:1">
      <c r="A12361" s="255"/>
    </row>
    <row r="12362" customFormat="1" spans="1:1">
      <c r="A12362" s="255"/>
    </row>
    <row r="12363" customFormat="1" spans="1:1">
      <c r="A12363" s="255"/>
    </row>
    <row r="12364" customFormat="1" spans="1:1">
      <c r="A12364" s="255"/>
    </row>
    <row r="12365" customFormat="1" spans="1:1">
      <c r="A12365" s="255"/>
    </row>
    <row r="12366" customFormat="1" spans="1:1">
      <c r="A12366" s="255"/>
    </row>
    <row r="12367" customFormat="1" spans="1:1">
      <c r="A12367" s="255"/>
    </row>
    <row r="12368" customFormat="1" spans="1:1">
      <c r="A12368" s="255"/>
    </row>
    <row r="12369" customFormat="1" spans="1:1">
      <c r="A12369" s="255"/>
    </row>
    <row r="12370" customFormat="1" spans="1:1">
      <c r="A12370" s="255"/>
    </row>
    <row r="12371" customFormat="1" spans="1:1">
      <c r="A12371" s="255"/>
    </row>
    <row r="12372" customFormat="1" spans="1:1">
      <c r="A12372" s="255"/>
    </row>
    <row r="12373" customFormat="1" spans="1:1">
      <c r="A12373" s="255"/>
    </row>
    <row r="12374" customFormat="1" spans="1:1">
      <c r="A12374" s="255"/>
    </row>
    <row r="12375" customFormat="1" spans="1:1">
      <c r="A12375" s="255"/>
    </row>
    <row r="12376" customFormat="1" spans="1:1">
      <c r="A12376" s="255"/>
    </row>
    <row r="12377" customFormat="1" spans="1:1">
      <c r="A12377" s="255"/>
    </row>
    <row r="12378" customFormat="1" spans="1:1">
      <c r="A12378" s="255"/>
    </row>
    <row r="12379" customFormat="1" spans="1:1">
      <c r="A12379" s="255"/>
    </row>
    <row r="12380" customFormat="1" spans="1:1">
      <c r="A12380" s="255"/>
    </row>
    <row r="12381" customFormat="1" spans="1:1">
      <c r="A12381" s="255"/>
    </row>
    <row r="12382" customFormat="1" spans="1:1">
      <c r="A12382" s="255"/>
    </row>
    <row r="12383" customFormat="1" spans="1:1">
      <c r="A12383" s="255"/>
    </row>
    <row r="12384" customFormat="1" spans="1:1">
      <c r="A12384" s="255"/>
    </row>
    <row r="12385" customFormat="1" spans="1:1">
      <c r="A12385" s="255"/>
    </row>
    <row r="12386" customFormat="1" spans="1:1">
      <c r="A12386" s="255"/>
    </row>
    <row r="12387" customFormat="1" spans="1:1">
      <c r="A12387" s="255"/>
    </row>
    <row r="12388" customFormat="1" spans="1:1">
      <c r="A12388" s="255"/>
    </row>
    <row r="12389" customFormat="1" spans="1:1">
      <c r="A12389" s="255"/>
    </row>
    <row r="12390" customFormat="1" spans="1:1">
      <c r="A12390" s="255"/>
    </row>
    <row r="12391" customFormat="1" spans="1:1">
      <c r="A12391" s="255"/>
    </row>
    <row r="12392" customFormat="1" spans="1:1">
      <c r="A12392" s="255"/>
    </row>
    <row r="12393" customFormat="1" spans="1:1">
      <c r="A12393" s="255"/>
    </row>
    <row r="12394" customFormat="1" spans="1:1">
      <c r="A12394" s="255"/>
    </row>
    <row r="12395" customFormat="1" spans="1:1">
      <c r="A12395" s="255"/>
    </row>
    <row r="12396" customFormat="1" spans="1:1">
      <c r="A12396" s="255"/>
    </row>
    <row r="12397" customFormat="1" spans="1:1">
      <c r="A12397" s="255"/>
    </row>
    <row r="12398" customFormat="1" spans="1:1">
      <c r="A12398" s="255"/>
    </row>
    <row r="12399" customFormat="1" spans="1:1">
      <c r="A12399" s="255"/>
    </row>
    <row r="12400" customFormat="1" spans="1:1">
      <c r="A12400" s="255"/>
    </row>
    <row r="12401" customFormat="1" spans="1:1">
      <c r="A12401" s="255"/>
    </row>
    <row r="12402" customFormat="1" spans="1:1">
      <c r="A12402" s="255"/>
    </row>
    <row r="12403" customFormat="1" spans="1:1">
      <c r="A12403" s="255"/>
    </row>
    <row r="12404" customFormat="1" spans="1:1">
      <c r="A12404" s="255"/>
    </row>
    <row r="12405" customFormat="1" spans="1:1">
      <c r="A12405" s="255"/>
    </row>
    <row r="12406" customFormat="1" spans="1:1">
      <c r="A12406" s="255"/>
    </row>
    <row r="12407" customFormat="1" spans="1:1">
      <c r="A12407" s="255"/>
    </row>
    <row r="12408" customFormat="1" spans="1:1">
      <c r="A12408" s="255"/>
    </row>
    <row r="12409" customFormat="1" spans="1:1">
      <c r="A12409" s="255"/>
    </row>
    <row r="12410" customFormat="1" spans="1:1">
      <c r="A12410" s="255"/>
    </row>
    <row r="12411" customFormat="1" spans="1:1">
      <c r="A12411" s="255"/>
    </row>
    <row r="12412" customFormat="1" spans="1:1">
      <c r="A12412" s="255"/>
    </row>
    <row r="12413" customFormat="1" spans="1:1">
      <c r="A12413" s="255"/>
    </row>
    <row r="12414" customFormat="1" spans="1:1">
      <c r="A12414" s="255"/>
    </row>
    <row r="12415" customFormat="1" spans="1:1">
      <c r="A12415" s="255"/>
    </row>
    <row r="12416" customFormat="1" spans="1:1">
      <c r="A12416" s="255"/>
    </row>
    <row r="12417" customFormat="1" spans="1:1">
      <c r="A12417" s="255"/>
    </row>
    <row r="12418" customFormat="1" spans="1:1">
      <c r="A12418" s="255"/>
    </row>
    <row r="12419" customFormat="1" spans="1:1">
      <c r="A12419" s="255"/>
    </row>
    <row r="12420" customFormat="1" spans="1:1">
      <c r="A12420" s="255"/>
    </row>
    <row r="12421" customFormat="1" spans="1:1">
      <c r="A12421" s="255"/>
    </row>
    <row r="12422" customFormat="1" spans="1:1">
      <c r="A12422" s="255"/>
    </row>
    <row r="12423" customFormat="1" spans="1:1">
      <c r="A12423" s="255"/>
    </row>
    <row r="12424" customFormat="1" spans="1:1">
      <c r="A12424" s="255"/>
    </row>
    <row r="12425" customFormat="1" spans="1:1">
      <c r="A12425" s="255"/>
    </row>
    <row r="12426" customFormat="1" spans="1:1">
      <c r="A12426" s="255"/>
    </row>
    <row r="12427" customFormat="1" spans="1:1">
      <c r="A12427" s="255"/>
    </row>
    <row r="12428" customFormat="1" spans="1:1">
      <c r="A12428" s="255"/>
    </row>
    <row r="12429" customFormat="1" spans="1:1">
      <c r="A12429" s="255"/>
    </row>
    <row r="12430" customFormat="1" spans="1:1">
      <c r="A12430" s="255"/>
    </row>
    <row r="12431" customFormat="1" spans="1:1">
      <c r="A12431" s="255"/>
    </row>
    <row r="12432" customFormat="1" spans="1:1">
      <c r="A12432" s="255"/>
    </row>
    <row r="12433" customFormat="1" spans="1:1">
      <c r="A12433" s="255"/>
    </row>
    <row r="12434" customFormat="1" spans="1:1">
      <c r="A12434" s="255"/>
    </row>
    <row r="12435" customFormat="1" spans="1:1">
      <c r="A12435" s="255"/>
    </row>
    <row r="12436" customFormat="1" spans="1:1">
      <c r="A12436" s="255"/>
    </row>
    <row r="12437" customFormat="1" spans="1:1">
      <c r="A12437" s="255"/>
    </row>
    <row r="12438" customFormat="1" spans="1:1">
      <c r="A12438" s="255"/>
    </row>
    <row r="12439" customFormat="1" spans="1:1">
      <c r="A12439" s="255"/>
    </row>
    <row r="12440" customFormat="1" spans="1:1">
      <c r="A12440" s="255"/>
    </row>
    <row r="12441" customFormat="1" spans="1:1">
      <c r="A12441" s="255"/>
    </row>
    <row r="12442" customFormat="1" spans="1:1">
      <c r="A12442" s="255"/>
    </row>
    <row r="12443" customFormat="1" spans="1:1">
      <c r="A12443" s="255"/>
    </row>
    <row r="12444" customFormat="1" spans="1:1">
      <c r="A12444" s="255"/>
    </row>
    <row r="12445" customFormat="1" spans="1:1">
      <c r="A12445" s="255"/>
    </row>
    <row r="12446" customFormat="1" spans="1:1">
      <c r="A12446" s="255"/>
    </row>
    <row r="12447" customFormat="1" spans="1:1">
      <c r="A12447" s="255"/>
    </row>
    <row r="12448" customFormat="1" spans="1:1">
      <c r="A12448" s="255"/>
    </row>
    <row r="12449" customFormat="1" spans="1:1">
      <c r="A12449" s="255"/>
    </row>
    <row r="12450" customFormat="1" spans="1:1">
      <c r="A12450" s="255"/>
    </row>
    <row r="12451" customFormat="1" spans="1:1">
      <c r="A12451" s="255"/>
    </row>
    <row r="12452" customFormat="1" spans="1:1">
      <c r="A12452" s="255"/>
    </row>
    <row r="12453" customFormat="1" spans="1:1">
      <c r="A12453" s="255"/>
    </row>
    <row r="12454" customFormat="1" spans="1:1">
      <c r="A12454" s="255"/>
    </row>
    <row r="12455" customFormat="1" spans="1:1">
      <c r="A12455" s="255"/>
    </row>
    <row r="12456" customFormat="1" spans="1:1">
      <c r="A12456" s="255"/>
    </row>
    <row r="12457" customFormat="1" spans="1:1">
      <c r="A12457" s="255"/>
    </row>
    <row r="12458" customFormat="1" spans="1:1">
      <c r="A12458" s="255"/>
    </row>
    <row r="12459" customFormat="1" spans="1:1">
      <c r="A12459" s="255"/>
    </row>
    <row r="12460" customFormat="1" spans="1:1">
      <c r="A12460" s="255"/>
    </row>
    <row r="12461" customFormat="1" spans="1:1">
      <c r="A12461" s="255"/>
    </row>
    <row r="12462" customFormat="1" spans="1:1">
      <c r="A12462" s="255"/>
    </row>
    <row r="12463" customFormat="1" spans="1:1">
      <c r="A12463" s="255"/>
    </row>
    <row r="12464" customFormat="1" spans="1:1">
      <c r="A12464" s="255"/>
    </row>
    <row r="12465" customFormat="1" spans="1:1">
      <c r="A12465" s="255"/>
    </row>
    <row r="12466" customFormat="1" spans="1:1">
      <c r="A12466" s="255"/>
    </row>
    <row r="12467" customFormat="1" spans="1:1">
      <c r="A12467" s="255"/>
    </row>
    <row r="12468" customFormat="1" spans="1:1">
      <c r="A12468" s="255"/>
    </row>
    <row r="12469" customFormat="1" spans="1:1">
      <c r="A12469" s="255"/>
    </row>
    <row r="12470" customFormat="1" spans="1:1">
      <c r="A12470" s="255"/>
    </row>
    <row r="12471" customFormat="1" spans="1:1">
      <c r="A12471" s="255"/>
    </row>
    <row r="12472" customFormat="1" spans="1:1">
      <c r="A12472" s="255"/>
    </row>
    <row r="12473" customFormat="1" spans="1:1">
      <c r="A12473" s="255"/>
    </row>
    <row r="12474" customFormat="1" spans="1:1">
      <c r="A12474" s="255"/>
    </row>
    <row r="12475" customFormat="1" spans="1:1">
      <c r="A12475" s="255"/>
    </row>
    <row r="12476" customFormat="1" spans="1:1">
      <c r="A12476" s="255"/>
    </row>
    <row r="12477" customFormat="1" spans="1:1">
      <c r="A12477" s="255"/>
    </row>
    <row r="12478" customFormat="1" spans="1:1">
      <c r="A12478" s="255"/>
    </row>
    <row r="12479" customFormat="1" spans="1:1">
      <c r="A12479" s="255"/>
    </row>
    <row r="12480" customFormat="1" spans="1:1">
      <c r="A12480" s="255"/>
    </row>
    <row r="12481" customFormat="1" spans="1:1">
      <c r="A12481" s="255"/>
    </row>
    <row r="12482" customFormat="1" spans="1:1">
      <c r="A12482" s="255"/>
    </row>
    <row r="12483" customFormat="1" spans="1:1">
      <c r="A12483" s="255"/>
    </row>
    <row r="12484" customFormat="1" spans="1:1">
      <c r="A12484" s="255"/>
    </row>
    <row r="12485" customFormat="1" spans="1:1">
      <c r="A12485" s="255"/>
    </row>
    <row r="12486" customFormat="1" spans="1:1">
      <c r="A12486" s="255"/>
    </row>
    <row r="12487" customFormat="1" spans="1:1">
      <c r="A12487" s="255"/>
    </row>
    <row r="12488" customFormat="1" spans="1:1">
      <c r="A12488" s="255"/>
    </row>
    <row r="12489" customFormat="1" spans="1:1">
      <c r="A12489" s="255"/>
    </row>
    <row r="12490" customFormat="1" spans="1:1">
      <c r="A12490" s="255"/>
    </row>
    <row r="12491" customFormat="1" spans="1:1">
      <c r="A12491" s="255"/>
    </row>
    <row r="12492" customFormat="1" spans="1:1">
      <c r="A12492" s="255"/>
    </row>
    <row r="12493" customFormat="1" spans="1:1">
      <c r="A12493" s="255"/>
    </row>
    <row r="12494" customFormat="1" spans="1:1">
      <c r="A12494" s="255"/>
    </row>
    <row r="12495" customFormat="1" spans="1:1">
      <c r="A12495" s="255"/>
    </row>
    <row r="12496" customFormat="1" spans="1:1">
      <c r="A12496" s="255"/>
    </row>
    <row r="12497" customFormat="1" spans="1:1">
      <c r="A12497" s="255"/>
    </row>
    <row r="12498" customFormat="1" spans="1:1">
      <c r="A12498" s="255"/>
    </row>
    <row r="12499" customFormat="1" spans="1:1">
      <c r="A12499" s="255"/>
    </row>
    <row r="12500" customFormat="1" spans="1:1">
      <c r="A12500" s="255"/>
    </row>
    <row r="12501" customFormat="1" spans="1:1">
      <c r="A12501" s="255"/>
    </row>
    <row r="12502" customFormat="1" spans="1:1">
      <c r="A12502" s="255"/>
    </row>
    <row r="12503" customFormat="1" spans="1:1">
      <c r="A12503" s="255"/>
    </row>
    <row r="12504" customFormat="1" spans="1:1">
      <c r="A12504" s="255"/>
    </row>
    <row r="12505" customFormat="1" spans="1:1">
      <c r="A12505" s="255"/>
    </row>
    <row r="12506" customFormat="1" spans="1:1">
      <c r="A12506" s="255"/>
    </row>
    <row r="12507" customFormat="1" spans="1:1">
      <c r="A12507" s="255"/>
    </row>
    <row r="12508" customFormat="1" spans="1:1">
      <c r="A12508" s="255"/>
    </row>
    <row r="12509" customFormat="1" spans="1:1">
      <c r="A12509" s="255"/>
    </row>
    <row r="12510" customFormat="1" spans="1:1">
      <c r="A12510" s="255"/>
    </row>
    <row r="12511" customFormat="1" spans="1:1">
      <c r="A12511" s="255"/>
    </row>
    <row r="12512" customFormat="1" spans="1:1">
      <c r="A12512" s="255"/>
    </row>
    <row r="12513" customFormat="1" spans="1:1">
      <c r="A12513" s="255"/>
    </row>
    <row r="12514" customFormat="1" spans="1:1">
      <c r="A12514" s="255"/>
    </row>
    <row r="12515" customFormat="1" spans="1:1">
      <c r="A12515" s="255"/>
    </row>
    <row r="12516" customFormat="1" spans="1:1">
      <c r="A12516" s="255"/>
    </row>
    <row r="12517" customFormat="1" spans="1:1">
      <c r="A12517" s="255"/>
    </row>
    <row r="12518" customFormat="1" spans="1:1">
      <c r="A12518" s="255"/>
    </row>
    <row r="12519" customFormat="1" spans="1:1">
      <c r="A12519" s="255"/>
    </row>
    <row r="12520" customFormat="1" spans="1:1">
      <c r="A12520" s="255"/>
    </row>
    <row r="12521" customFormat="1" spans="1:1">
      <c r="A12521" s="255"/>
    </row>
    <row r="12522" customFormat="1" spans="1:1">
      <c r="A12522" s="255"/>
    </row>
    <row r="12523" customFormat="1" spans="1:1">
      <c r="A12523" s="255"/>
    </row>
    <row r="12524" customFormat="1" spans="1:1">
      <c r="A12524" s="255"/>
    </row>
    <row r="12525" customFormat="1" spans="1:1">
      <c r="A12525" s="255"/>
    </row>
    <row r="12526" customFormat="1" spans="1:1">
      <c r="A12526" s="255"/>
    </row>
    <row r="12527" customFormat="1" spans="1:1">
      <c r="A12527" s="255"/>
    </row>
    <row r="12528" customFormat="1" spans="1:1">
      <c r="A12528" s="255"/>
    </row>
    <row r="12529" customFormat="1" spans="1:1">
      <c r="A12529" s="255"/>
    </row>
    <row r="12530" customFormat="1" spans="1:1">
      <c r="A12530" s="255"/>
    </row>
    <row r="12531" customFormat="1" spans="1:1">
      <c r="A12531" s="255"/>
    </row>
    <row r="12532" customFormat="1" spans="1:1">
      <c r="A12532" s="255"/>
    </row>
    <row r="12533" customFormat="1" spans="1:1">
      <c r="A12533" s="255"/>
    </row>
    <row r="12534" customFormat="1" spans="1:1">
      <c r="A12534" s="255"/>
    </row>
    <row r="12535" customFormat="1" spans="1:1">
      <c r="A12535" s="255"/>
    </row>
    <row r="12536" customFormat="1" spans="1:1">
      <c r="A12536" s="255"/>
    </row>
    <row r="12537" customFormat="1" spans="1:1">
      <c r="A12537" s="255"/>
    </row>
    <row r="12538" customFormat="1" spans="1:1">
      <c r="A12538" s="255"/>
    </row>
    <row r="12539" customFormat="1" spans="1:1">
      <c r="A12539" s="255"/>
    </row>
    <row r="12540" customFormat="1" spans="1:1">
      <c r="A12540" s="255"/>
    </row>
    <row r="12541" customFormat="1" spans="1:1">
      <c r="A12541" s="255"/>
    </row>
    <row r="12542" customFormat="1" spans="1:1">
      <c r="A12542" s="255"/>
    </row>
    <row r="12543" customFormat="1" spans="1:1">
      <c r="A12543" s="255"/>
    </row>
    <row r="12544" customFormat="1" spans="1:1">
      <c r="A12544" s="255"/>
    </row>
    <row r="12545" customFormat="1" spans="1:1">
      <c r="A12545" s="255"/>
    </row>
    <row r="12546" customFormat="1" spans="1:1">
      <c r="A12546" s="255"/>
    </row>
    <row r="12547" customFormat="1" spans="1:1">
      <c r="A12547" s="255"/>
    </row>
    <row r="12548" customFormat="1" spans="1:1">
      <c r="A12548" s="255"/>
    </row>
    <row r="12549" customFormat="1" spans="1:1">
      <c r="A12549" s="255"/>
    </row>
    <row r="12550" customFormat="1" spans="1:1">
      <c r="A12550" s="255"/>
    </row>
    <row r="12551" customFormat="1" spans="1:1">
      <c r="A12551" s="255"/>
    </row>
    <row r="12552" customFormat="1" spans="1:1">
      <c r="A12552" s="255"/>
    </row>
    <row r="12553" customFormat="1" spans="1:1">
      <c r="A12553" s="255"/>
    </row>
    <row r="12554" customFormat="1" spans="1:1">
      <c r="A12554" s="255"/>
    </row>
    <row r="12555" customFormat="1" spans="1:1">
      <c r="A12555" s="255"/>
    </row>
    <row r="12556" customFormat="1" spans="1:1">
      <c r="A12556" s="255"/>
    </row>
    <row r="12557" customFormat="1" spans="1:1">
      <c r="A12557" s="255"/>
    </row>
    <row r="12558" customFormat="1" spans="1:1">
      <c r="A12558" s="255"/>
    </row>
    <row r="12559" customFormat="1" spans="1:1">
      <c r="A12559" s="255"/>
    </row>
    <row r="12560" customFormat="1" spans="1:1">
      <c r="A12560" s="255"/>
    </row>
    <row r="12561" customFormat="1" spans="1:1">
      <c r="A12561" s="255"/>
    </row>
    <row r="12562" customFormat="1" spans="1:1">
      <c r="A12562" s="255"/>
    </row>
    <row r="12563" customFormat="1" spans="1:1">
      <c r="A12563" s="255"/>
    </row>
    <row r="12564" customFormat="1" spans="1:1">
      <c r="A12564" s="255"/>
    </row>
    <row r="12565" customFormat="1" spans="1:1">
      <c r="A12565" s="255"/>
    </row>
    <row r="12566" customFormat="1" spans="1:1">
      <c r="A12566" s="255"/>
    </row>
    <row r="12567" customFormat="1" spans="1:1">
      <c r="A12567" s="255"/>
    </row>
    <row r="12568" customFormat="1" spans="1:1">
      <c r="A12568" s="255"/>
    </row>
    <row r="12569" customFormat="1" spans="1:1">
      <c r="A12569" s="255"/>
    </row>
    <row r="12570" customFormat="1" spans="1:1">
      <c r="A12570" s="255"/>
    </row>
    <row r="12571" customFormat="1" spans="1:1">
      <c r="A12571" s="255"/>
    </row>
    <row r="12572" customFormat="1" spans="1:1">
      <c r="A12572" s="255"/>
    </row>
    <row r="12573" customFormat="1" spans="1:1">
      <c r="A12573" s="255"/>
    </row>
    <row r="12574" customFormat="1" spans="1:1">
      <c r="A12574" s="255"/>
    </row>
    <row r="12575" customFormat="1" spans="1:1">
      <c r="A12575" s="255"/>
    </row>
    <row r="12576" customFormat="1" spans="1:1">
      <c r="A12576" s="255"/>
    </row>
    <row r="12577" customFormat="1" spans="1:1">
      <c r="A12577" s="255"/>
    </row>
    <row r="12578" customFormat="1" spans="1:1">
      <c r="A12578" s="255"/>
    </row>
    <row r="12579" customFormat="1" spans="1:1">
      <c r="A12579" s="255"/>
    </row>
    <row r="12580" customFormat="1" spans="1:1">
      <c r="A12580" s="255"/>
    </row>
    <row r="12581" customFormat="1" spans="1:1">
      <c r="A12581" s="255"/>
    </row>
    <row r="12582" customFormat="1" spans="1:1">
      <c r="A12582" s="255"/>
    </row>
    <row r="12583" customFormat="1" spans="1:1">
      <c r="A12583" s="255"/>
    </row>
    <row r="12584" customFormat="1" spans="1:1">
      <c r="A12584" s="255"/>
    </row>
    <row r="12585" customFormat="1" spans="1:1">
      <c r="A12585" s="255"/>
    </row>
    <row r="12586" customFormat="1" spans="1:1">
      <c r="A12586" s="255"/>
    </row>
    <row r="12587" customFormat="1" spans="1:1">
      <c r="A12587" s="255"/>
    </row>
    <row r="12588" customFormat="1" spans="1:1">
      <c r="A12588" s="255"/>
    </row>
    <row r="12589" customFormat="1" spans="1:1">
      <c r="A12589" s="255"/>
    </row>
    <row r="12590" customFormat="1" spans="1:1">
      <c r="A12590" s="255"/>
    </row>
    <row r="12591" customFormat="1" spans="1:1">
      <c r="A12591" s="255"/>
    </row>
    <row r="12592" customFormat="1" spans="1:1">
      <c r="A12592" s="255"/>
    </row>
    <row r="12593" customFormat="1" spans="1:1">
      <c r="A12593" s="255"/>
    </row>
    <row r="12594" customFormat="1" spans="1:1">
      <c r="A12594" s="255"/>
    </row>
    <row r="12595" customFormat="1" spans="1:1">
      <c r="A12595" s="255"/>
    </row>
    <row r="12596" customFormat="1" spans="1:1">
      <c r="A12596" s="255"/>
    </row>
    <row r="12597" customFormat="1" spans="1:1">
      <c r="A12597" s="255"/>
    </row>
    <row r="12598" customFormat="1" spans="1:1">
      <c r="A12598" s="255"/>
    </row>
    <row r="12599" customFormat="1" spans="1:1">
      <c r="A12599" s="255"/>
    </row>
    <row r="12600" customFormat="1" spans="1:1">
      <c r="A12600" s="255"/>
    </row>
    <row r="12601" customFormat="1" spans="1:1">
      <c r="A12601" s="255"/>
    </row>
    <row r="12602" customFormat="1" spans="1:1">
      <c r="A12602" s="255"/>
    </row>
    <row r="12603" customFormat="1" spans="1:1">
      <c r="A12603" s="255"/>
    </row>
    <row r="12604" customFormat="1" spans="1:1">
      <c r="A12604" s="255"/>
    </row>
    <row r="12605" customFormat="1" spans="1:1">
      <c r="A12605" s="255"/>
    </row>
    <row r="12606" customFormat="1" spans="1:1">
      <c r="A12606" s="255"/>
    </row>
    <row r="12607" customFormat="1" spans="1:1">
      <c r="A12607" s="255"/>
    </row>
    <row r="12608" customFormat="1" spans="1:1">
      <c r="A12608" s="255"/>
    </row>
    <row r="12609" customFormat="1" spans="1:1">
      <c r="A12609" s="255"/>
    </row>
    <row r="12610" customFormat="1" spans="1:1">
      <c r="A12610" s="255"/>
    </row>
    <row r="12611" customFormat="1" spans="1:1">
      <c r="A12611" s="255"/>
    </row>
    <row r="12612" customFormat="1" spans="1:1">
      <c r="A12612" s="255"/>
    </row>
    <row r="12613" customFormat="1" spans="1:1">
      <c r="A12613" s="255"/>
    </row>
    <row r="12614" customFormat="1" spans="1:1">
      <c r="A12614" s="255"/>
    </row>
    <row r="12615" customFormat="1" spans="1:1">
      <c r="A12615" s="255"/>
    </row>
    <row r="12616" customFormat="1" spans="1:1">
      <c r="A12616" s="255"/>
    </row>
    <row r="12617" customFormat="1" spans="1:1">
      <c r="A12617" s="255"/>
    </row>
    <row r="12618" customFormat="1" spans="1:1">
      <c r="A12618" s="255"/>
    </row>
    <row r="12619" customFormat="1" spans="1:1">
      <c r="A12619" s="255"/>
    </row>
    <row r="12620" customFormat="1" spans="1:1">
      <c r="A12620" s="255"/>
    </row>
    <row r="12621" customFormat="1" spans="1:1">
      <c r="A12621" s="255"/>
    </row>
    <row r="12622" customFormat="1" spans="1:1">
      <c r="A12622" s="255"/>
    </row>
    <row r="12623" customFormat="1" spans="1:1">
      <c r="A12623" s="255"/>
    </row>
    <row r="12624" customFormat="1" spans="1:1">
      <c r="A12624" s="255"/>
    </row>
    <row r="12625" customFormat="1" spans="1:1">
      <c r="A12625" s="255"/>
    </row>
    <row r="12626" customFormat="1" spans="1:1">
      <c r="A12626" s="255"/>
    </row>
    <row r="12627" customFormat="1" spans="1:1">
      <c r="A12627" s="255"/>
    </row>
    <row r="12628" customFormat="1" spans="1:1">
      <c r="A12628" s="255"/>
    </row>
    <row r="12629" customFormat="1" spans="1:1">
      <c r="A12629" s="255"/>
    </row>
    <row r="12630" customFormat="1" spans="1:1">
      <c r="A12630" s="255"/>
    </row>
    <row r="12631" customFormat="1" spans="1:1">
      <c r="A12631" s="255"/>
    </row>
    <row r="12632" customFormat="1" spans="1:1">
      <c r="A12632" s="255"/>
    </row>
    <row r="12633" customFormat="1" spans="1:1">
      <c r="A12633" s="255"/>
    </row>
    <row r="12634" customFormat="1" spans="1:1">
      <c r="A12634" s="255"/>
    </row>
    <row r="12635" customFormat="1" spans="1:1">
      <c r="A12635" s="255"/>
    </row>
    <row r="12636" customFormat="1" spans="1:1">
      <c r="A12636" s="255"/>
    </row>
    <row r="12637" customFormat="1" spans="1:1">
      <c r="A12637" s="255"/>
    </row>
    <row r="12638" customFormat="1" spans="1:1">
      <c r="A12638" s="255"/>
    </row>
    <row r="12639" customFormat="1" spans="1:1">
      <c r="A12639" s="255"/>
    </row>
    <row r="12640" customFormat="1" spans="1:1">
      <c r="A12640" s="255"/>
    </row>
    <row r="12641" customFormat="1" spans="1:1">
      <c r="A12641" s="255"/>
    </row>
    <row r="12642" customFormat="1" spans="1:1">
      <c r="A12642" s="255"/>
    </row>
    <row r="12643" customFormat="1" spans="1:1">
      <c r="A12643" s="255"/>
    </row>
    <row r="12644" customFormat="1" spans="1:1">
      <c r="A12644" s="255"/>
    </row>
    <row r="12645" customFormat="1" spans="1:1">
      <c r="A12645" s="255"/>
    </row>
    <row r="12646" customFormat="1" spans="1:1">
      <c r="A12646" s="255"/>
    </row>
    <row r="12647" customFormat="1" spans="1:1">
      <c r="A12647" s="255"/>
    </row>
    <row r="12648" customFormat="1" spans="1:1">
      <c r="A12648" s="255"/>
    </row>
    <row r="12649" customFormat="1" spans="1:1">
      <c r="A12649" s="255"/>
    </row>
    <row r="12650" customFormat="1" spans="1:1">
      <c r="A12650" s="255"/>
    </row>
    <row r="12651" customFormat="1" spans="1:1">
      <c r="A12651" s="255"/>
    </row>
    <row r="12652" customFormat="1" spans="1:1">
      <c r="A12652" s="255"/>
    </row>
    <row r="12653" customFormat="1" spans="1:1">
      <c r="A12653" s="255"/>
    </row>
    <row r="12654" customFormat="1" spans="1:1">
      <c r="A12654" s="255"/>
    </row>
    <row r="12655" customFormat="1" spans="1:1">
      <c r="A12655" s="255"/>
    </row>
    <row r="12656" customFormat="1" spans="1:1">
      <c r="A12656" s="255"/>
    </row>
    <row r="12657" customFormat="1" spans="1:1">
      <c r="A12657" s="255"/>
    </row>
    <row r="12658" customFormat="1" spans="1:1">
      <c r="A12658" s="255"/>
    </row>
    <row r="12659" customFormat="1" spans="1:1">
      <c r="A12659" s="255"/>
    </row>
    <row r="12660" customFormat="1" spans="1:1">
      <c r="A12660" s="255"/>
    </row>
    <row r="12661" customFormat="1" spans="1:1">
      <c r="A12661" s="255"/>
    </row>
    <row r="12662" customFormat="1" spans="1:1">
      <c r="A12662" s="255"/>
    </row>
    <row r="12663" customFormat="1" spans="1:1">
      <c r="A12663" s="255"/>
    </row>
    <row r="12664" customFormat="1" spans="1:1">
      <c r="A12664" s="255"/>
    </row>
    <row r="12665" customFormat="1" spans="1:1">
      <c r="A12665" s="255"/>
    </row>
    <row r="12666" customFormat="1" spans="1:1">
      <c r="A12666" s="255"/>
    </row>
    <row r="12667" customFormat="1" spans="1:1">
      <c r="A12667" s="255"/>
    </row>
    <row r="12668" customFormat="1" spans="1:1">
      <c r="A12668" s="255"/>
    </row>
    <row r="12669" customFormat="1" spans="1:1">
      <c r="A12669" s="255"/>
    </row>
    <row r="12670" customFormat="1" spans="1:1">
      <c r="A12670" s="255"/>
    </row>
    <row r="12671" customFormat="1" spans="1:1">
      <c r="A12671" s="255"/>
    </row>
    <row r="12672" customFormat="1" spans="1:1">
      <c r="A12672" s="255"/>
    </row>
    <row r="12673" customFormat="1" spans="1:1">
      <c r="A12673" s="255"/>
    </row>
    <row r="12674" customFormat="1" spans="1:1">
      <c r="A12674" s="255"/>
    </row>
    <row r="12675" customFormat="1" spans="1:1">
      <c r="A12675" s="255"/>
    </row>
    <row r="12676" customFormat="1" spans="1:1">
      <c r="A12676" s="255"/>
    </row>
    <row r="12677" customFormat="1" spans="1:1">
      <c r="A12677" s="255"/>
    </row>
    <row r="12678" customFormat="1" spans="1:1">
      <c r="A12678" s="255"/>
    </row>
    <row r="12679" customFormat="1" spans="1:1">
      <c r="A12679" s="255"/>
    </row>
    <row r="12680" customFormat="1" spans="1:1">
      <c r="A12680" s="255"/>
    </row>
    <row r="12681" customFormat="1" spans="1:1">
      <c r="A12681" s="255"/>
    </row>
    <row r="12682" customFormat="1" spans="1:1">
      <c r="A12682" s="255"/>
    </row>
    <row r="12683" customFormat="1" spans="1:1">
      <c r="A12683" s="255"/>
    </row>
    <row r="12684" customFormat="1" spans="1:1">
      <c r="A12684" s="255"/>
    </row>
    <row r="12685" customFormat="1" spans="1:1">
      <c r="A12685" s="255"/>
    </row>
    <row r="12686" customFormat="1" spans="1:1">
      <c r="A12686" s="255"/>
    </row>
    <row r="12687" customFormat="1" spans="1:1">
      <c r="A12687" s="255"/>
    </row>
    <row r="12688" customFormat="1" spans="1:1">
      <c r="A12688" s="255"/>
    </row>
    <row r="12689" customFormat="1" spans="1:1">
      <c r="A12689" s="255"/>
    </row>
    <row r="12690" customFormat="1" spans="1:1">
      <c r="A12690" s="255"/>
    </row>
    <row r="12691" customFormat="1" spans="1:1">
      <c r="A12691" s="255"/>
    </row>
    <row r="12692" customFormat="1" spans="1:1">
      <c r="A12692" s="255"/>
    </row>
    <row r="12693" customFormat="1" spans="1:1">
      <c r="A12693" s="255"/>
    </row>
    <row r="12694" customFormat="1" spans="1:1">
      <c r="A12694" s="255"/>
    </row>
    <row r="12695" customFormat="1" spans="1:1">
      <c r="A12695" s="255"/>
    </row>
    <row r="12696" customFormat="1" spans="1:1">
      <c r="A12696" s="255"/>
    </row>
    <row r="12697" customFormat="1" spans="1:1">
      <c r="A12697" s="255"/>
    </row>
    <row r="12698" customFormat="1" spans="1:1">
      <c r="A12698" s="255"/>
    </row>
    <row r="12699" customFormat="1" spans="1:1">
      <c r="A12699" s="255"/>
    </row>
    <row r="12700" customFormat="1" spans="1:1">
      <c r="A12700" s="255"/>
    </row>
    <row r="12701" customFormat="1" spans="1:1">
      <c r="A12701" s="255"/>
    </row>
    <row r="12702" customFormat="1" spans="1:1">
      <c r="A12702" s="255"/>
    </row>
    <row r="12703" customFormat="1" spans="1:1">
      <c r="A12703" s="255"/>
    </row>
    <row r="12704" customFormat="1" spans="1:1">
      <c r="A12704" s="255"/>
    </row>
    <row r="12705" customFormat="1" spans="1:1">
      <c r="A12705" s="255"/>
    </row>
    <row r="12706" customFormat="1" spans="1:1">
      <c r="A12706" s="255"/>
    </row>
    <row r="12707" customFormat="1" spans="1:1">
      <c r="A12707" s="255"/>
    </row>
    <row r="12708" customFormat="1" spans="1:1">
      <c r="A12708" s="255"/>
    </row>
    <row r="12709" customFormat="1" spans="1:1">
      <c r="A12709" s="255"/>
    </row>
    <row r="12710" customFormat="1" spans="1:1">
      <c r="A12710" s="255"/>
    </row>
    <row r="12711" customFormat="1" spans="1:1">
      <c r="A12711" s="255"/>
    </row>
    <row r="12712" customFormat="1" spans="1:1">
      <c r="A12712" s="255"/>
    </row>
    <row r="12713" customFormat="1" spans="1:1">
      <c r="A12713" s="255"/>
    </row>
    <row r="12714" customFormat="1" spans="1:1">
      <c r="A12714" s="255"/>
    </row>
    <row r="12715" customFormat="1" spans="1:1">
      <c r="A12715" s="255"/>
    </row>
    <row r="12716" customFormat="1" spans="1:1">
      <c r="A12716" s="255"/>
    </row>
    <row r="12717" customFormat="1" spans="1:1">
      <c r="A12717" s="255"/>
    </row>
    <row r="12718" customFormat="1" spans="1:1">
      <c r="A12718" s="255"/>
    </row>
    <row r="12719" customFormat="1" spans="1:1">
      <c r="A12719" s="255"/>
    </row>
    <row r="12720" customFormat="1" spans="1:1">
      <c r="A12720" s="255"/>
    </row>
    <row r="12721" customFormat="1" spans="1:1">
      <c r="A12721" s="255"/>
    </row>
    <row r="12722" customFormat="1" spans="1:1">
      <c r="A12722" s="255"/>
    </row>
    <row r="12723" customFormat="1" spans="1:1">
      <c r="A12723" s="255"/>
    </row>
    <row r="12724" customFormat="1" spans="1:1">
      <c r="A12724" s="255"/>
    </row>
    <row r="12725" customFormat="1" spans="1:1">
      <c r="A12725" s="255"/>
    </row>
    <row r="12726" customFormat="1" spans="1:1">
      <c r="A12726" s="255"/>
    </row>
    <row r="12727" customFormat="1" spans="1:1">
      <c r="A12727" s="255"/>
    </row>
    <row r="12728" customFormat="1" spans="1:1">
      <c r="A12728" s="255"/>
    </row>
    <row r="12729" customFormat="1" spans="1:1">
      <c r="A12729" s="255"/>
    </row>
    <row r="12730" customFormat="1" spans="1:1">
      <c r="A12730" s="255"/>
    </row>
    <row r="12731" customFormat="1" spans="1:1">
      <c r="A12731" s="255"/>
    </row>
    <row r="12732" customFormat="1" spans="1:1">
      <c r="A12732" s="255"/>
    </row>
    <row r="12733" customFormat="1" spans="1:1">
      <c r="A12733" s="255"/>
    </row>
    <row r="12734" customFormat="1" spans="1:1">
      <c r="A12734" s="255"/>
    </row>
    <row r="12735" customFormat="1" spans="1:1">
      <c r="A12735" s="255"/>
    </row>
    <row r="12736" customFormat="1" spans="1:1">
      <c r="A12736" s="255"/>
    </row>
    <row r="12737" customFormat="1" spans="1:1">
      <c r="A12737" s="255"/>
    </row>
    <row r="12738" customFormat="1" spans="1:1">
      <c r="A12738" s="255"/>
    </row>
    <row r="12739" customFormat="1" spans="1:1">
      <c r="A12739" s="255"/>
    </row>
    <row r="12740" customFormat="1" spans="1:1">
      <c r="A12740" s="255"/>
    </row>
    <row r="12741" customFormat="1" spans="1:1">
      <c r="A12741" s="255"/>
    </row>
    <row r="12742" customFormat="1" spans="1:1">
      <c r="A12742" s="255"/>
    </row>
    <row r="12743" customFormat="1" spans="1:1">
      <c r="A12743" s="255"/>
    </row>
    <row r="12744" customFormat="1" spans="1:1">
      <c r="A12744" s="255"/>
    </row>
    <row r="12745" customFormat="1" spans="1:1">
      <c r="A12745" s="255"/>
    </row>
    <row r="12746" customFormat="1" spans="1:1">
      <c r="A12746" s="255"/>
    </row>
    <row r="12747" customFormat="1" spans="1:1">
      <c r="A12747" s="255"/>
    </row>
    <row r="12748" customFormat="1" spans="1:1">
      <c r="A12748" s="255"/>
    </row>
    <row r="12749" customFormat="1" spans="1:1">
      <c r="A12749" s="255"/>
    </row>
    <row r="12750" customFormat="1" spans="1:1">
      <c r="A12750" s="255"/>
    </row>
    <row r="12751" customFormat="1" spans="1:1">
      <c r="A12751" s="255"/>
    </row>
    <row r="12752" customFormat="1" spans="1:1">
      <c r="A12752" s="255"/>
    </row>
    <row r="12753" customFormat="1" spans="1:1">
      <c r="A12753" s="255"/>
    </row>
    <row r="12754" customFormat="1" spans="1:1">
      <c r="A12754" s="255"/>
    </row>
    <row r="12755" customFormat="1" spans="1:1">
      <c r="A12755" s="255"/>
    </row>
    <row r="12756" customFormat="1" spans="1:1">
      <c r="A12756" s="255"/>
    </row>
    <row r="12757" customFormat="1" spans="1:1">
      <c r="A12757" s="255"/>
    </row>
    <row r="12758" customFormat="1" spans="1:1">
      <c r="A12758" s="255"/>
    </row>
    <row r="12759" customFormat="1" spans="1:1">
      <c r="A12759" s="255"/>
    </row>
    <row r="12760" customFormat="1" spans="1:1">
      <c r="A12760" s="255"/>
    </row>
    <row r="12761" customFormat="1" spans="1:1">
      <c r="A12761" s="255"/>
    </row>
    <row r="12762" customFormat="1" spans="1:1">
      <c r="A12762" s="255"/>
    </row>
    <row r="12763" customFormat="1" spans="1:1">
      <c r="A12763" s="255"/>
    </row>
    <row r="12764" customFormat="1" spans="1:1">
      <c r="A12764" s="255"/>
    </row>
    <row r="12765" customFormat="1" spans="1:1">
      <c r="A12765" s="255"/>
    </row>
    <row r="12766" customFormat="1" spans="1:1">
      <c r="A12766" s="255"/>
    </row>
    <row r="12767" customFormat="1" spans="1:1">
      <c r="A12767" s="255"/>
    </row>
    <row r="12768" customFormat="1" spans="1:1">
      <c r="A12768" s="255"/>
    </row>
    <row r="12769" customFormat="1" spans="1:1">
      <c r="A12769" s="255"/>
    </row>
    <row r="12770" customFormat="1" spans="1:1">
      <c r="A12770" s="255"/>
    </row>
    <row r="12771" customFormat="1" spans="1:1">
      <c r="A12771" s="255"/>
    </row>
    <row r="12772" customFormat="1" spans="1:1">
      <c r="A12772" s="255"/>
    </row>
    <row r="12773" customFormat="1" spans="1:1">
      <c r="A12773" s="255"/>
    </row>
    <row r="12774" customFormat="1" spans="1:1">
      <c r="A12774" s="255"/>
    </row>
    <row r="12775" customFormat="1" spans="1:1">
      <c r="A12775" s="255"/>
    </row>
    <row r="12776" customFormat="1" spans="1:1">
      <c r="A12776" s="255"/>
    </row>
    <row r="12777" customFormat="1" spans="1:1">
      <c r="A12777" s="255"/>
    </row>
    <row r="12778" customFormat="1" spans="1:1">
      <c r="A12778" s="255"/>
    </row>
    <row r="12779" customFormat="1" spans="1:1">
      <c r="A12779" s="255"/>
    </row>
    <row r="12780" customFormat="1" spans="1:1">
      <c r="A12780" s="255"/>
    </row>
    <row r="12781" customFormat="1" spans="1:1">
      <c r="A12781" s="255"/>
    </row>
    <row r="12782" customFormat="1" spans="1:1">
      <c r="A12782" s="255"/>
    </row>
    <row r="12783" customFormat="1" spans="1:1">
      <c r="A12783" s="255"/>
    </row>
    <row r="12784" customFormat="1" spans="1:1">
      <c r="A12784" s="255"/>
    </row>
    <row r="12785" customFormat="1" spans="1:1">
      <c r="A12785" s="255"/>
    </row>
    <row r="12786" customFormat="1" spans="1:1">
      <c r="A12786" s="255"/>
    </row>
    <row r="12787" customFormat="1" spans="1:1">
      <c r="A12787" s="255"/>
    </row>
    <row r="12788" customFormat="1" spans="1:1">
      <c r="A12788" s="255"/>
    </row>
    <row r="12789" customFormat="1" spans="1:1">
      <c r="A12789" s="255"/>
    </row>
    <row r="12790" customFormat="1" spans="1:1">
      <c r="A12790" s="255"/>
    </row>
    <row r="12791" customFormat="1" spans="1:1">
      <c r="A12791" s="255"/>
    </row>
    <row r="12792" customFormat="1" spans="1:1">
      <c r="A12792" s="255"/>
    </row>
    <row r="12793" customFormat="1" spans="1:1">
      <c r="A12793" s="255"/>
    </row>
    <row r="12794" customFormat="1" spans="1:1">
      <c r="A12794" s="255"/>
    </row>
    <row r="12795" customFormat="1" spans="1:1">
      <c r="A12795" s="255"/>
    </row>
    <row r="12796" customFormat="1" spans="1:1">
      <c r="A12796" s="255"/>
    </row>
    <row r="12797" customFormat="1" spans="1:1">
      <c r="A12797" s="255"/>
    </row>
    <row r="12798" customFormat="1" spans="1:1">
      <c r="A12798" s="255"/>
    </row>
    <row r="12799" customFormat="1" spans="1:1">
      <c r="A12799" s="255"/>
    </row>
    <row r="12800" customFormat="1" spans="1:1">
      <c r="A12800" s="255"/>
    </row>
    <row r="12801" customFormat="1" spans="1:1">
      <c r="A12801" s="255"/>
    </row>
    <row r="12802" customFormat="1" spans="1:1">
      <c r="A12802" s="255"/>
    </row>
    <row r="12803" customFormat="1" spans="1:1">
      <c r="A12803" s="255"/>
    </row>
    <row r="12804" customFormat="1" spans="1:1">
      <c r="A12804" s="255"/>
    </row>
    <row r="12805" customFormat="1" spans="1:1">
      <c r="A12805" s="255"/>
    </row>
    <row r="12806" customFormat="1" spans="1:1">
      <c r="A12806" s="255"/>
    </row>
    <row r="12807" customFormat="1" spans="1:1">
      <c r="A12807" s="255"/>
    </row>
    <row r="12808" customFormat="1" spans="1:1">
      <c r="A12808" s="255"/>
    </row>
    <row r="12809" customFormat="1" spans="1:1">
      <c r="A12809" s="255"/>
    </row>
    <row r="12810" customFormat="1" spans="1:1">
      <c r="A12810" s="255"/>
    </row>
    <row r="12811" customFormat="1" spans="1:1">
      <c r="A12811" s="255"/>
    </row>
    <row r="12812" customFormat="1" spans="1:1">
      <c r="A12812" s="255"/>
    </row>
    <row r="12813" customFormat="1" spans="1:1">
      <c r="A12813" s="255"/>
    </row>
    <row r="12814" customFormat="1" spans="1:1">
      <c r="A12814" s="255"/>
    </row>
    <row r="12815" customFormat="1" spans="1:1">
      <c r="A12815" s="255"/>
    </row>
    <row r="12816" customFormat="1" spans="1:1">
      <c r="A12816" s="255"/>
    </row>
    <row r="12817" customFormat="1" spans="1:1">
      <c r="A12817" s="255"/>
    </row>
    <row r="12818" customFormat="1" spans="1:1">
      <c r="A12818" s="255"/>
    </row>
    <row r="12819" customFormat="1" spans="1:1">
      <c r="A12819" s="255"/>
    </row>
    <row r="12820" customFormat="1" spans="1:1">
      <c r="A12820" s="255"/>
    </row>
    <row r="12821" customFormat="1" spans="1:1">
      <c r="A12821" s="255"/>
    </row>
    <row r="12822" customFormat="1" spans="1:1">
      <c r="A12822" s="255"/>
    </row>
    <row r="12823" customFormat="1" spans="1:1">
      <c r="A12823" s="255"/>
    </row>
    <row r="12824" customFormat="1" spans="1:1">
      <c r="A12824" s="255"/>
    </row>
    <row r="12825" customFormat="1" spans="1:1">
      <c r="A12825" s="255"/>
    </row>
    <row r="12826" customFormat="1" spans="1:1">
      <c r="A12826" s="255"/>
    </row>
    <row r="12827" customFormat="1" spans="1:1">
      <c r="A12827" s="255"/>
    </row>
    <row r="12828" customFormat="1" spans="1:1">
      <c r="A12828" s="255"/>
    </row>
    <row r="12829" customFormat="1" spans="1:1">
      <c r="A12829" s="255"/>
    </row>
    <row r="12830" customFormat="1" spans="1:1">
      <c r="A12830" s="255"/>
    </row>
    <row r="12831" customFormat="1" spans="1:1">
      <c r="A12831" s="255"/>
    </row>
    <row r="12832" customFormat="1" spans="1:1">
      <c r="A12832" s="255"/>
    </row>
    <row r="12833" customFormat="1" spans="1:1">
      <c r="A12833" s="255"/>
    </row>
    <row r="12834" customFormat="1" spans="1:1">
      <c r="A12834" s="255"/>
    </row>
    <row r="12835" customFormat="1" spans="1:1">
      <c r="A12835" s="255"/>
    </row>
    <row r="12836" customFormat="1" spans="1:1">
      <c r="A12836" s="255"/>
    </row>
    <row r="12837" customFormat="1" spans="1:1">
      <c r="A12837" s="255"/>
    </row>
    <row r="12838" customFormat="1" spans="1:1">
      <c r="A12838" s="255"/>
    </row>
    <row r="12839" customFormat="1" spans="1:1">
      <c r="A12839" s="255"/>
    </row>
    <row r="12840" customFormat="1" spans="1:1">
      <c r="A12840" s="255"/>
    </row>
    <row r="12841" customFormat="1" spans="1:1">
      <c r="A12841" s="255"/>
    </row>
    <row r="12842" customFormat="1" spans="1:1">
      <c r="A12842" s="255"/>
    </row>
    <row r="12843" customFormat="1" spans="1:1">
      <c r="A12843" s="255"/>
    </row>
    <row r="12844" customFormat="1" spans="1:1">
      <c r="A12844" s="255"/>
    </row>
    <row r="12845" customFormat="1" spans="1:1">
      <c r="A12845" s="255"/>
    </row>
    <row r="12846" customFormat="1" spans="1:1">
      <c r="A12846" s="255"/>
    </row>
    <row r="12847" customFormat="1" spans="1:1">
      <c r="A12847" s="255"/>
    </row>
    <row r="12848" customFormat="1" spans="1:1">
      <c r="A12848" s="255"/>
    </row>
    <row r="12849" customFormat="1" spans="1:1">
      <c r="A12849" s="255"/>
    </row>
    <row r="12850" customFormat="1" spans="1:1">
      <c r="A12850" s="255"/>
    </row>
    <row r="12851" customFormat="1" spans="1:1">
      <c r="A12851" s="255"/>
    </row>
    <row r="12852" customFormat="1" spans="1:1">
      <c r="A12852" s="255"/>
    </row>
    <row r="12853" customFormat="1" spans="1:1">
      <c r="A12853" s="255"/>
    </row>
    <row r="12854" customFormat="1" spans="1:1">
      <c r="A12854" s="255"/>
    </row>
    <row r="12855" customFormat="1" spans="1:1">
      <c r="A12855" s="255"/>
    </row>
    <row r="12856" customFormat="1" spans="1:1">
      <c r="A12856" s="255"/>
    </row>
    <row r="12857" customFormat="1" spans="1:1">
      <c r="A12857" s="255"/>
    </row>
    <row r="12858" customFormat="1" spans="1:1">
      <c r="A12858" s="255"/>
    </row>
    <row r="12859" customFormat="1" spans="1:1">
      <c r="A12859" s="255"/>
    </row>
    <row r="12860" customFormat="1" spans="1:1">
      <c r="A12860" s="255"/>
    </row>
    <row r="12861" customFormat="1" spans="1:1">
      <c r="A12861" s="255"/>
    </row>
    <row r="12862" customFormat="1" spans="1:1">
      <c r="A12862" s="255"/>
    </row>
    <row r="12863" customFormat="1" spans="1:1">
      <c r="A12863" s="255"/>
    </row>
    <row r="12864" customFormat="1" spans="1:1">
      <c r="A12864" s="255"/>
    </row>
    <row r="12865" customFormat="1" spans="1:1">
      <c r="A12865" s="255"/>
    </row>
    <row r="12866" customFormat="1" spans="1:1">
      <c r="A12866" s="255"/>
    </row>
    <row r="12867" customFormat="1" spans="1:1">
      <c r="A12867" s="255"/>
    </row>
    <row r="12868" customFormat="1" spans="1:1">
      <c r="A12868" s="255"/>
    </row>
    <row r="12869" customFormat="1" spans="1:1">
      <c r="A12869" s="255"/>
    </row>
    <row r="12870" customFormat="1" spans="1:1">
      <c r="A12870" s="255"/>
    </row>
    <row r="12871" customFormat="1" spans="1:1">
      <c r="A12871" s="255"/>
    </row>
    <row r="12872" customFormat="1" spans="1:1">
      <c r="A12872" s="255"/>
    </row>
    <row r="12873" customFormat="1" spans="1:1">
      <c r="A12873" s="255"/>
    </row>
    <row r="12874" customFormat="1" spans="1:1">
      <c r="A12874" s="255"/>
    </row>
    <row r="12875" customFormat="1" spans="1:1">
      <c r="A12875" s="255"/>
    </row>
    <row r="12876" customFormat="1" spans="1:1">
      <c r="A12876" s="255"/>
    </row>
    <row r="12877" customFormat="1" spans="1:1">
      <c r="A12877" s="255"/>
    </row>
    <row r="12878" customFormat="1" spans="1:1">
      <c r="A12878" s="255"/>
    </row>
    <row r="12879" customFormat="1" spans="1:1">
      <c r="A12879" s="255"/>
    </row>
    <row r="12880" customFormat="1" spans="1:1">
      <c r="A12880" s="255"/>
    </row>
    <row r="12881" customFormat="1" spans="1:1">
      <c r="A12881" s="255"/>
    </row>
    <row r="12882" customFormat="1" spans="1:1">
      <c r="A12882" s="255"/>
    </row>
    <row r="12883" customFormat="1" spans="1:1">
      <c r="A12883" s="255"/>
    </row>
    <row r="12884" customFormat="1" spans="1:1">
      <c r="A12884" s="255"/>
    </row>
    <row r="12885" customFormat="1" spans="1:1">
      <c r="A12885" s="255"/>
    </row>
    <row r="12886" customFormat="1" spans="1:1">
      <c r="A12886" s="255"/>
    </row>
    <row r="12887" customFormat="1" spans="1:1">
      <c r="A12887" s="255"/>
    </row>
    <row r="12888" customFormat="1" spans="1:1">
      <c r="A12888" s="255"/>
    </row>
    <row r="12889" customFormat="1" spans="1:1">
      <c r="A12889" s="255"/>
    </row>
    <row r="12890" customFormat="1" spans="1:1">
      <c r="A12890" s="255"/>
    </row>
    <row r="12891" customFormat="1" spans="1:1">
      <c r="A12891" s="255"/>
    </row>
    <row r="12892" customFormat="1" spans="1:1">
      <c r="A12892" s="255"/>
    </row>
    <row r="12893" customFormat="1" spans="1:1">
      <c r="A12893" s="255"/>
    </row>
    <row r="12894" customFormat="1" spans="1:1">
      <c r="A12894" s="255"/>
    </row>
    <row r="12895" customFormat="1" spans="1:1">
      <c r="A12895" s="255"/>
    </row>
    <row r="12896" customFormat="1" spans="1:1">
      <c r="A12896" s="255"/>
    </row>
    <row r="12897" customFormat="1" spans="1:1">
      <c r="A12897" s="255"/>
    </row>
    <row r="12898" customFormat="1" spans="1:1">
      <c r="A12898" s="255"/>
    </row>
    <row r="12899" customFormat="1" spans="1:1">
      <c r="A12899" s="255"/>
    </row>
    <row r="12900" customFormat="1" spans="1:1">
      <c r="A12900" s="255"/>
    </row>
    <row r="12901" customFormat="1" spans="1:1">
      <c r="A12901" s="255"/>
    </row>
    <row r="12902" customFormat="1" spans="1:1">
      <c r="A12902" s="255"/>
    </row>
    <row r="12903" customFormat="1" spans="1:1">
      <c r="A12903" s="255"/>
    </row>
    <row r="12904" customFormat="1" spans="1:1">
      <c r="A12904" s="255"/>
    </row>
    <row r="12905" customFormat="1" spans="1:1">
      <c r="A12905" s="255"/>
    </row>
    <row r="12906" customFormat="1" spans="1:1">
      <c r="A12906" s="255"/>
    </row>
    <row r="12907" customFormat="1" spans="1:1">
      <c r="A12907" s="255"/>
    </row>
    <row r="12908" customFormat="1" spans="1:1">
      <c r="A12908" s="255"/>
    </row>
    <row r="12909" customFormat="1" spans="1:1">
      <c r="A12909" s="255"/>
    </row>
    <row r="12910" customFormat="1" spans="1:1">
      <c r="A12910" s="255"/>
    </row>
    <row r="12911" customFormat="1" spans="1:1">
      <c r="A12911" s="255"/>
    </row>
    <row r="12912" customFormat="1" spans="1:1">
      <c r="A12912" s="255"/>
    </row>
    <row r="12913" customFormat="1" spans="1:1">
      <c r="A12913" s="255"/>
    </row>
    <row r="12914" customFormat="1" spans="1:1">
      <c r="A12914" s="255"/>
    </row>
    <row r="12915" customFormat="1" spans="1:1">
      <c r="A12915" s="255"/>
    </row>
    <row r="12916" customFormat="1" spans="1:1">
      <c r="A12916" s="255"/>
    </row>
    <row r="12917" customFormat="1" spans="1:1">
      <c r="A12917" s="255"/>
    </row>
    <row r="12918" customFormat="1" spans="1:1">
      <c r="A12918" s="255"/>
    </row>
    <row r="12919" customFormat="1" spans="1:1">
      <c r="A12919" s="255"/>
    </row>
    <row r="12920" customFormat="1" spans="1:1">
      <c r="A12920" s="255"/>
    </row>
    <row r="12921" customFormat="1" spans="1:1">
      <c r="A12921" s="255"/>
    </row>
    <row r="12922" customFormat="1" spans="1:1">
      <c r="A12922" s="255"/>
    </row>
    <row r="12923" customFormat="1" spans="1:1">
      <c r="A12923" s="255"/>
    </row>
    <row r="12924" customFormat="1" spans="1:1">
      <c r="A12924" s="255"/>
    </row>
    <row r="12925" customFormat="1" spans="1:1">
      <c r="A12925" s="255"/>
    </row>
    <row r="12926" customFormat="1" spans="1:1">
      <c r="A12926" s="255"/>
    </row>
    <row r="12927" customFormat="1" spans="1:1">
      <c r="A12927" s="255"/>
    </row>
    <row r="12928" customFormat="1" spans="1:1">
      <c r="A12928" s="255"/>
    </row>
    <row r="12929" customFormat="1" spans="1:1">
      <c r="A12929" s="255"/>
    </row>
    <row r="12930" customFormat="1" spans="1:1">
      <c r="A12930" s="255"/>
    </row>
    <row r="12931" customFormat="1" spans="1:1">
      <c r="A12931" s="255"/>
    </row>
    <row r="12932" customFormat="1" spans="1:1">
      <c r="A12932" s="255"/>
    </row>
    <row r="12933" customFormat="1" spans="1:1">
      <c r="A12933" s="255"/>
    </row>
    <row r="12934" customFormat="1" spans="1:1">
      <c r="A12934" s="255"/>
    </row>
    <row r="12935" customFormat="1" spans="1:1">
      <c r="A12935" s="255"/>
    </row>
    <row r="12936" customFormat="1" spans="1:1">
      <c r="A12936" s="255"/>
    </row>
    <row r="12937" customFormat="1" spans="1:1">
      <c r="A12937" s="255"/>
    </row>
    <row r="12938" customFormat="1" spans="1:1">
      <c r="A12938" s="255"/>
    </row>
    <row r="12939" customFormat="1" spans="1:1">
      <c r="A12939" s="255"/>
    </row>
    <row r="12940" customFormat="1" spans="1:1">
      <c r="A12940" s="255"/>
    </row>
    <row r="12941" customFormat="1" spans="1:1">
      <c r="A12941" s="255"/>
    </row>
    <row r="12942" customFormat="1" spans="1:1">
      <c r="A12942" s="255"/>
    </row>
    <row r="12943" customFormat="1" spans="1:1">
      <c r="A12943" s="255"/>
    </row>
    <row r="12944" customFormat="1" spans="1:1">
      <c r="A12944" s="255"/>
    </row>
    <row r="12945" customFormat="1" spans="1:1">
      <c r="A12945" s="255"/>
    </row>
    <row r="12946" customFormat="1" spans="1:1">
      <c r="A12946" s="255"/>
    </row>
    <row r="12947" customFormat="1" spans="1:1">
      <c r="A12947" s="255"/>
    </row>
    <row r="12948" customFormat="1" spans="1:1">
      <c r="A12948" s="255"/>
    </row>
    <row r="12949" customFormat="1" spans="1:1">
      <c r="A12949" s="255"/>
    </row>
    <row r="12950" customFormat="1" spans="1:1">
      <c r="A12950" s="255"/>
    </row>
    <row r="12951" customFormat="1" spans="1:1">
      <c r="A12951" s="255"/>
    </row>
    <row r="12952" customFormat="1" spans="1:1">
      <c r="A12952" s="255"/>
    </row>
    <row r="12953" customFormat="1" spans="1:1">
      <c r="A12953" s="255"/>
    </row>
    <row r="12954" customFormat="1" spans="1:1">
      <c r="A12954" s="255"/>
    </row>
    <row r="12955" customFormat="1" spans="1:1">
      <c r="A12955" s="255"/>
    </row>
    <row r="12956" customFormat="1" spans="1:1">
      <c r="A12956" s="255"/>
    </row>
    <row r="12957" customFormat="1" spans="1:1">
      <c r="A12957" s="255"/>
    </row>
    <row r="12958" customFormat="1" spans="1:1">
      <c r="A12958" s="255"/>
    </row>
    <row r="12959" customFormat="1" spans="1:1">
      <c r="A12959" s="255"/>
    </row>
    <row r="12960" customFormat="1" spans="1:1">
      <c r="A12960" s="255"/>
    </row>
    <row r="12961" customFormat="1" spans="1:1">
      <c r="A12961" s="255"/>
    </row>
    <row r="12962" customFormat="1" spans="1:1">
      <c r="A12962" s="255"/>
    </row>
    <row r="12963" customFormat="1" spans="1:1">
      <c r="A12963" s="255"/>
    </row>
    <row r="12964" customFormat="1" spans="1:1">
      <c r="A12964" s="255"/>
    </row>
    <row r="12965" customFormat="1" spans="1:1">
      <c r="A12965" s="255"/>
    </row>
    <row r="12966" customFormat="1" spans="1:1">
      <c r="A12966" s="255"/>
    </row>
    <row r="12967" customFormat="1" spans="1:1">
      <c r="A12967" s="255"/>
    </row>
    <row r="12968" customFormat="1" spans="1:1">
      <c r="A12968" s="255"/>
    </row>
    <row r="12969" customFormat="1" spans="1:1">
      <c r="A12969" s="255"/>
    </row>
    <row r="12970" customFormat="1" spans="1:1">
      <c r="A12970" s="255"/>
    </row>
    <row r="12971" customFormat="1" spans="1:1">
      <c r="A12971" s="255"/>
    </row>
    <row r="12972" customFormat="1" spans="1:1">
      <c r="A12972" s="255"/>
    </row>
    <row r="12973" customFormat="1" spans="1:1">
      <c r="A12973" s="255"/>
    </row>
    <row r="12974" customFormat="1" spans="1:1">
      <c r="A12974" s="255"/>
    </row>
    <row r="12975" customFormat="1" spans="1:1">
      <c r="A12975" s="255"/>
    </row>
    <row r="12976" customFormat="1" spans="1:1">
      <c r="A12976" s="255"/>
    </row>
    <row r="12977" customFormat="1" spans="1:1">
      <c r="A12977" s="255"/>
    </row>
    <row r="12978" customFormat="1" spans="1:1">
      <c r="A12978" s="255"/>
    </row>
    <row r="12979" customFormat="1" spans="1:1">
      <c r="A12979" s="255"/>
    </row>
    <row r="12980" customFormat="1" spans="1:1">
      <c r="A12980" s="255"/>
    </row>
    <row r="12981" customFormat="1" spans="1:1">
      <c r="A12981" s="255"/>
    </row>
    <row r="12982" customFormat="1" spans="1:1">
      <c r="A12982" s="255"/>
    </row>
    <row r="12983" customFormat="1" spans="1:1">
      <c r="A12983" s="255"/>
    </row>
    <row r="12984" customFormat="1" spans="1:1">
      <c r="A12984" s="255"/>
    </row>
    <row r="12985" customFormat="1" spans="1:1">
      <c r="A12985" s="255"/>
    </row>
    <row r="12986" customFormat="1" spans="1:1">
      <c r="A12986" s="255"/>
    </row>
    <row r="12987" customFormat="1" spans="1:1">
      <c r="A12987" s="255"/>
    </row>
    <row r="12988" customFormat="1" spans="1:1">
      <c r="A12988" s="255"/>
    </row>
    <row r="12989" customFormat="1" spans="1:1">
      <c r="A12989" s="255"/>
    </row>
    <row r="12990" customFormat="1" spans="1:1">
      <c r="A12990" s="255"/>
    </row>
    <row r="12991" customFormat="1" spans="1:1">
      <c r="A12991" s="255"/>
    </row>
    <row r="12992" customFormat="1" spans="1:1">
      <c r="A12992" s="255"/>
    </row>
    <row r="12993" customFormat="1" spans="1:1">
      <c r="A12993" s="255"/>
    </row>
    <row r="12994" customFormat="1" spans="1:1">
      <c r="A12994" s="255"/>
    </row>
    <row r="12995" customFormat="1" spans="1:1">
      <c r="A12995" s="255"/>
    </row>
    <row r="12996" customFormat="1" spans="1:1">
      <c r="A12996" s="255"/>
    </row>
    <row r="12997" customFormat="1" spans="1:1">
      <c r="A12997" s="255"/>
    </row>
    <row r="12998" customFormat="1" spans="1:1">
      <c r="A12998" s="255"/>
    </row>
    <row r="12999" customFormat="1" spans="1:1">
      <c r="A12999" s="255"/>
    </row>
    <row r="13000" customFormat="1" spans="1:1">
      <c r="A13000" s="255"/>
    </row>
    <row r="13001" customFormat="1" spans="1:1">
      <c r="A13001" s="255"/>
    </row>
    <row r="13002" customFormat="1" spans="1:1">
      <c r="A13002" s="255"/>
    </row>
    <row r="13003" customFormat="1" spans="1:1">
      <c r="A13003" s="255"/>
    </row>
    <row r="13004" customFormat="1" spans="1:1">
      <c r="A13004" s="255"/>
    </row>
    <row r="13005" customFormat="1" spans="1:1">
      <c r="A13005" s="255"/>
    </row>
    <row r="13006" customFormat="1" spans="1:1">
      <c r="A13006" s="255"/>
    </row>
    <row r="13007" customFormat="1" spans="1:1">
      <c r="A13007" s="255"/>
    </row>
    <row r="13008" customFormat="1" spans="1:1">
      <c r="A13008" s="255"/>
    </row>
    <row r="13009" customFormat="1" spans="1:1">
      <c r="A13009" s="255"/>
    </row>
    <row r="13010" customFormat="1" spans="1:1">
      <c r="A13010" s="255"/>
    </row>
    <row r="13011" customFormat="1" spans="1:1">
      <c r="A13011" s="255"/>
    </row>
    <row r="13012" customFormat="1" spans="1:1">
      <c r="A13012" s="255"/>
    </row>
    <row r="13013" customFormat="1" spans="1:1">
      <c r="A13013" s="255"/>
    </row>
    <row r="13014" customFormat="1" spans="1:1">
      <c r="A13014" s="255"/>
    </row>
    <row r="13015" customFormat="1" spans="1:1">
      <c r="A13015" s="255"/>
    </row>
    <row r="13016" customFormat="1" spans="1:1">
      <c r="A13016" s="255"/>
    </row>
    <row r="13017" customFormat="1" spans="1:1">
      <c r="A13017" s="255"/>
    </row>
    <row r="13018" customFormat="1" spans="1:1">
      <c r="A13018" s="255"/>
    </row>
    <row r="13019" customFormat="1" spans="1:1">
      <c r="A13019" s="255"/>
    </row>
    <row r="13020" customFormat="1" spans="1:1">
      <c r="A13020" s="255"/>
    </row>
    <row r="13021" customFormat="1" spans="1:1">
      <c r="A13021" s="255"/>
    </row>
    <row r="13022" customFormat="1" spans="1:1">
      <c r="A13022" s="255"/>
    </row>
    <row r="13023" customFormat="1" spans="1:1">
      <c r="A13023" s="255"/>
    </row>
    <row r="13024" customFormat="1" spans="1:1">
      <c r="A13024" s="255"/>
    </row>
    <row r="13025" customFormat="1" spans="1:1">
      <c r="A13025" s="255"/>
    </row>
    <row r="13026" customFormat="1" spans="1:1">
      <c r="A13026" s="255"/>
    </row>
    <row r="13027" customFormat="1" spans="1:1">
      <c r="A13027" s="255"/>
    </row>
    <row r="13028" customFormat="1" spans="1:1">
      <c r="A13028" s="255"/>
    </row>
    <row r="13029" customFormat="1" spans="1:1">
      <c r="A13029" s="255"/>
    </row>
    <row r="13030" customFormat="1" spans="1:1">
      <c r="A13030" s="255"/>
    </row>
    <row r="13031" customFormat="1" spans="1:1">
      <c r="A13031" s="255"/>
    </row>
    <row r="13032" customFormat="1" spans="1:1">
      <c r="A13032" s="255"/>
    </row>
    <row r="13033" customFormat="1" spans="1:1">
      <c r="A13033" s="255"/>
    </row>
    <row r="13034" customFormat="1" spans="1:1">
      <c r="A13034" s="255"/>
    </row>
    <row r="13035" customFormat="1" spans="1:1">
      <c r="A13035" s="255"/>
    </row>
    <row r="13036" customFormat="1" spans="1:1">
      <c r="A13036" s="255"/>
    </row>
    <row r="13037" customFormat="1" spans="1:1">
      <c r="A13037" s="255"/>
    </row>
    <row r="13038" customFormat="1" spans="1:1">
      <c r="A13038" s="255"/>
    </row>
    <row r="13039" customFormat="1" spans="1:1">
      <c r="A13039" s="255"/>
    </row>
    <row r="13040" customFormat="1" spans="1:1">
      <c r="A13040" s="255"/>
    </row>
    <row r="13041" customFormat="1" spans="1:1">
      <c r="A13041" s="255"/>
    </row>
    <row r="13042" customFormat="1" spans="1:1">
      <c r="A13042" s="255"/>
    </row>
    <row r="13043" customFormat="1" spans="1:1">
      <c r="A13043" s="255"/>
    </row>
    <row r="13044" customFormat="1" spans="1:1">
      <c r="A13044" s="255"/>
    </row>
    <row r="13045" customFormat="1" spans="1:1">
      <c r="A13045" s="255"/>
    </row>
    <row r="13046" customFormat="1" spans="1:1">
      <c r="A13046" s="255"/>
    </row>
    <row r="13047" customFormat="1" spans="1:1">
      <c r="A13047" s="255"/>
    </row>
    <row r="13048" customFormat="1" spans="1:1">
      <c r="A13048" s="255"/>
    </row>
    <row r="13049" customFormat="1" spans="1:1">
      <c r="A13049" s="255"/>
    </row>
    <row r="13050" customFormat="1" spans="1:1">
      <c r="A13050" s="255"/>
    </row>
    <row r="13051" customFormat="1" spans="1:1">
      <c r="A13051" s="255"/>
    </row>
    <row r="13052" customFormat="1" spans="1:1">
      <c r="A13052" s="255"/>
    </row>
    <row r="13053" customFormat="1" spans="1:1">
      <c r="A13053" s="255"/>
    </row>
    <row r="13054" customFormat="1" spans="1:1">
      <c r="A13054" s="255"/>
    </row>
    <row r="13055" customFormat="1" spans="1:1">
      <c r="A13055" s="255"/>
    </row>
    <row r="13056" customFormat="1" spans="1:1">
      <c r="A13056" s="255"/>
    </row>
    <row r="13057" customFormat="1" spans="1:1">
      <c r="A13057" s="255"/>
    </row>
    <row r="13058" customFormat="1" spans="1:1">
      <c r="A13058" s="255"/>
    </row>
    <row r="13059" customFormat="1" spans="1:1">
      <c r="A13059" s="255"/>
    </row>
    <row r="13060" customFormat="1" spans="1:1">
      <c r="A13060" s="255"/>
    </row>
    <row r="13061" customFormat="1" spans="1:1">
      <c r="A13061" s="255"/>
    </row>
    <row r="13062" customFormat="1" spans="1:1">
      <c r="A13062" s="255"/>
    </row>
    <row r="13063" customFormat="1" spans="1:1">
      <c r="A13063" s="255"/>
    </row>
    <row r="13064" customFormat="1" spans="1:1">
      <c r="A13064" s="255"/>
    </row>
    <row r="13065" customFormat="1" spans="1:1">
      <c r="A13065" s="255"/>
    </row>
    <row r="13066" customFormat="1" spans="1:1">
      <c r="A13066" s="255"/>
    </row>
    <row r="13067" customFormat="1" spans="1:1">
      <c r="A13067" s="255"/>
    </row>
    <row r="13068" customFormat="1" spans="1:1">
      <c r="A13068" s="255"/>
    </row>
    <row r="13069" customFormat="1" spans="1:1">
      <c r="A13069" s="255"/>
    </row>
    <row r="13070" customFormat="1" spans="1:1">
      <c r="A13070" s="255"/>
    </row>
    <row r="13071" customFormat="1" spans="1:1">
      <c r="A13071" s="255"/>
    </row>
    <row r="13072" customFormat="1" spans="1:1">
      <c r="A13072" s="255"/>
    </row>
    <row r="13073" customFormat="1" spans="1:1">
      <c r="A13073" s="255"/>
    </row>
    <row r="13074" customFormat="1" spans="1:1">
      <c r="A13074" s="255"/>
    </row>
    <row r="13075" customFormat="1" spans="1:1">
      <c r="A13075" s="255"/>
    </row>
    <row r="13076" customFormat="1" spans="1:1">
      <c r="A13076" s="255"/>
    </row>
    <row r="13077" customFormat="1" spans="1:1">
      <c r="A13077" s="255"/>
    </row>
    <row r="13078" customFormat="1" spans="1:1">
      <c r="A13078" s="255"/>
    </row>
    <row r="13079" customFormat="1" spans="1:1">
      <c r="A13079" s="255"/>
    </row>
    <row r="13080" customFormat="1" spans="1:1">
      <c r="A13080" s="255"/>
    </row>
    <row r="13081" customFormat="1" spans="1:1">
      <c r="A13081" s="255"/>
    </row>
    <row r="13082" customFormat="1" spans="1:1">
      <c r="A13082" s="255"/>
    </row>
    <row r="13083" customFormat="1" spans="1:1">
      <c r="A13083" s="255"/>
    </row>
    <row r="13084" customFormat="1" spans="1:1">
      <c r="A13084" s="255"/>
    </row>
    <row r="13085" customFormat="1" spans="1:1">
      <c r="A13085" s="255"/>
    </row>
    <row r="13086" customFormat="1" spans="1:1">
      <c r="A13086" s="255"/>
    </row>
    <row r="13087" customFormat="1" spans="1:1">
      <c r="A13087" s="255"/>
    </row>
    <row r="13088" customFormat="1" spans="1:1">
      <c r="A13088" s="255"/>
    </row>
    <row r="13089" customFormat="1" spans="1:1">
      <c r="A13089" s="255"/>
    </row>
    <row r="13090" customFormat="1" spans="1:1">
      <c r="A13090" s="255"/>
    </row>
    <row r="13091" customFormat="1" spans="1:1">
      <c r="A13091" s="255"/>
    </row>
    <row r="13092" customFormat="1" spans="1:1">
      <c r="A13092" s="255"/>
    </row>
    <row r="13093" customFormat="1" spans="1:1">
      <c r="A13093" s="255"/>
    </row>
    <row r="13094" customFormat="1" spans="1:1">
      <c r="A13094" s="255"/>
    </row>
    <row r="13095" customFormat="1" spans="1:1">
      <c r="A13095" s="255"/>
    </row>
    <row r="13096" customFormat="1" spans="1:1">
      <c r="A13096" s="255"/>
    </row>
    <row r="13097" customFormat="1" spans="1:1">
      <c r="A13097" s="255"/>
    </row>
    <row r="13098" customFormat="1" spans="1:1">
      <c r="A13098" s="255"/>
    </row>
    <row r="13099" customFormat="1" spans="1:1">
      <c r="A13099" s="255"/>
    </row>
    <row r="13100" customFormat="1" spans="1:1">
      <c r="A13100" s="255"/>
    </row>
    <row r="13101" customFormat="1" spans="1:1">
      <c r="A13101" s="255"/>
    </row>
    <row r="13102" customFormat="1" spans="1:1">
      <c r="A13102" s="255"/>
    </row>
    <row r="13103" customFormat="1" spans="1:1">
      <c r="A13103" s="255"/>
    </row>
    <row r="13104" customFormat="1" spans="1:1">
      <c r="A13104" s="255"/>
    </row>
    <row r="13105" customFormat="1" spans="1:1">
      <c r="A13105" s="255"/>
    </row>
    <row r="13106" customFormat="1" spans="1:1">
      <c r="A13106" s="255"/>
    </row>
    <row r="13107" customFormat="1" spans="1:1">
      <c r="A13107" s="255"/>
    </row>
    <row r="13108" customFormat="1" spans="1:1">
      <c r="A13108" s="255"/>
    </row>
    <row r="13109" customFormat="1" spans="1:1">
      <c r="A13109" s="255"/>
    </row>
    <row r="13110" customFormat="1" spans="1:1">
      <c r="A13110" s="255"/>
    </row>
    <row r="13111" customFormat="1" spans="1:1">
      <c r="A13111" s="255"/>
    </row>
    <row r="13112" customFormat="1" spans="1:1">
      <c r="A13112" s="255"/>
    </row>
    <row r="13113" customFormat="1" spans="1:1">
      <c r="A13113" s="255"/>
    </row>
    <row r="13114" customFormat="1" spans="1:1">
      <c r="A13114" s="255"/>
    </row>
    <row r="13115" customFormat="1" spans="1:1">
      <c r="A13115" s="255"/>
    </row>
    <row r="13116" customFormat="1" spans="1:1">
      <c r="A13116" s="255"/>
    </row>
    <row r="13117" customFormat="1" spans="1:1">
      <c r="A13117" s="255"/>
    </row>
    <row r="13118" customFormat="1" spans="1:1">
      <c r="A13118" s="255"/>
    </row>
    <row r="13119" customFormat="1" spans="1:1">
      <c r="A13119" s="255"/>
    </row>
    <row r="13120" customFormat="1" spans="1:1">
      <c r="A13120" s="255"/>
    </row>
    <row r="13121" customFormat="1" spans="1:1">
      <c r="A13121" s="255"/>
    </row>
    <row r="13122" customFormat="1" spans="1:1">
      <c r="A13122" s="255"/>
    </row>
    <row r="13123" customFormat="1" spans="1:1">
      <c r="A13123" s="255"/>
    </row>
    <row r="13124" customFormat="1" spans="1:1">
      <c r="A13124" s="255"/>
    </row>
    <row r="13125" customFormat="1" spans="1:1">
      <c r="A13125" s="255"/>
    </row>
    <row r="13126" customFormat="1" spans="1:1">
      <c r="A13126" s="255"/>
    </row>
    <row r="13127" customFormat="1" spans="1:1">
      <c r="A13127" s="255"/>
    </row>
    <row r="13128" customFormat="1" spans="1:1">
      <c r="A13128" s="255"/>
    </row>
    <row r="13129" customFormat="1" spans="1:1">
      <c r="A13129" s="255"/>
    </row>
    <row r="13130" customFormat="1" spans="1:1">
      <c r="A13130" s="255"/>
    </row>
    <row r="13131" customFormat="1" spans="1:1">
      <c r="A13131" s="255"/>
    </row>
    <row r="13132" customFormat="1" spans="1:1">
      <c r="A13132" s="255"/>
    </row>
    <row r="13133" customFormat="1" spans="1:1">
      <c r="A13133" s="255"/>
    </row>
    <row r="13134" customFormat="1" spans="1:1">
      <c r="A13134" s="255"/>
    </row>
    <row r="13135" customFormat="1" spans="1:1">
      <c r="A13135" s="255"/>
    </row>
    <row r="13136" customFormat="1" spans="1:1">
      <c r="A13136" s="255"/>
    </row>
    <row r="13137" customFormat="1" spans="1:1">
      <c r="A13137" s="255"/>
    </row>
    <row r="13138" customFormat="1" spans="1:1">
      <c r="A13138" s="255"/>
    </row>
    <row r="13139" customFormat="1" spans="1:1">
      <c r="A13139" s="255"/>
    </row>
    <row r="13140" customFormat="1" spans="1:1">
      <c r="A13140" s="255"/>
    </row>
    <row r="13141" customFormat="1" spans="1:1">
      <c r="A13141" s="255"/>
    </row>
    <row r="13142" customFormat="1" spans="1:1">
      <c r="A13142" s="255"/>
    </row>
    <row r="13143" customFormat="1" spans="1:1">
      <c r="A13143" s="255"/>
    </row>
    <row r="13144" customFormat="1" spans="1:1">
      <c r="A13144" s="255"/>
    </row>
    <row r="13145" customFormat="1" spans="1:1">
      <c r="A13145" s="255"/>
    </row>
    <row r="13146" customFormat="1" spans="1:1">
      <c r="A13146" s="255"/>
    </row>
    <row r="13147" customFormat="1" spans="1:1">
      <c r="A13147" s="255"/>
    </row>
    <row r="13148" customFormat="1" spans="1:1">
      <c r="A13148" s="255"/>
    </row>
    <row r="13149" customFormat="1" spans="1:1">
      <c r="A13149" s="255"/>
    </row>
    <row r="13150" customFormat="1" spans="1:1">
      <c r="A13150" s="255"/>
    </row>
    <row r="13151" customFormat="1" spans="1:1">
      <c r="A13151" s="255"/>
    </row>
    <row r="13152" customFormat="1" spans="1:1">
      <c r="A13152" s="255"/>
    </row>
    <row r="13153" customFormat="1" spans="1:1">
      <c r="A13153" s="255"/>
    </row>
    <row r="13154" customFormat="1" spans="1:1">
      <c r="A13154" s="255"/>
    </row>
    <row r="13155" customFormat="1" spans="1:1">
      <c r="A13155" s="255"/>
    </row>
    <row r="13156" customFormat="1" spans="1:1">
      <c r="A13156" s="255"/>
    </row>
    <row r="13157" customFormat="1" spans="1:1">
      <c r="A13157" s="255"/>
    </row>
    <row r="13158" customFormat="1" spans="1:1">
      <c r="A13158" s="255"/>
    </row>
    <row r="13159" customFormat="1" spans="1:1">
      <c r="A13159" s="255"/>
    </row>
    <row r="13160" customFormat="1" spans="1:1">
      <c r="A13160" s="255"/>
    </row>
    <row r="13161" customFormat="1" spans="1:1">
      <c r="A13161" s="255"/>
    </row>
    <row r="13162" customFormat="1" spans="1:1">
      <c r="A13162" s="255"/>
    </row>
    <row r="13163" customFormat="1" spans="1:1">
      <c r="A13163" s="255"/>
    </row>
    <row r="13164" customFormat="1" spans="1:1">
      <c r="A13164" s="255"/>
    </row>
    <row r="13165" customFormat="1" spans="1:1">
      <c r="A13165" s="255"/>
    </row>
    <row r="13166" customFormat="1" spans="1:1">
      <c r="A13166" s="255"/>
    </row>
    <row r="13167" customFormat="1" spans="1:1">
      <c r="A13167" s="255"/>
    </row>
    <row r="13168" customFormat="1" spans="1:1">
      <c r="A13168" s="255"/>
    </row>
    <row r="13169" customFormat="1" spans="1:1">
      <c r="A13169" s="255"/>
    </row>
    <row r="13170" customFormat="1" spans="1:1">
      <c r="A13170" s="255"/>
    </row>
    <row r="13171" customFormat="1" spans="1:1">
      <c r="A13171" s="255"/>
    </row>
    <row r="13172" customFormat="1" spans="1:1">
      <c r="A13172" s="255"/>
    </row>
    <row r="13173" customFormat="1" spans="1:1">
      <c r="A13173" s="255"/>
    </row>
    <row r="13174" customFormat="1" spans="1:1">
      <c r="A13174" s="255"/>
    </row>
    <row r="13175" customFormat="1" spans="1:1">
      <c r="A13175" s="255"/>
    </row>
    <row r="13176" customFormat="1" spans="1:1">
      <c r="A13176" s="255"/>
    </row>
    <row r="13177" customFormat="1" spans="1:1">
      <c r="A13177" s="255"/>
    </row>
    <row r="13178" customFormat="1" spans="1:1">
      <c r="A13178" s="255"/>
    </row>
    <row r="13179" customFormat="1" spans="1:1">
      <c r="A13179" s="255"/>
    </row>
    <row r="13180" customFormat="1" spans="1:1">
      <c r="A13180" s="255"/>
    </row>
    <row r="13181" customFormat="1" spans="1:1">
      <c r="A13181" s="255"/>
    </row>
    <row r="13182" customFormat="1" spans="1:1">
      <c r="A13182" s="255"/>
    </row>
    <row r="13183" customFormat="1" spans="1:1">
      <c r="A13183" s="255"/>
    </row>
    <row r="13184" customFormat="1" spans="1:1">
      <c r="A13184" s="255"/>
    </row>
    <row r="13185" customFormat="1" spans="1:1">
      <c r="A13185" s="255"/>
    </row>
    <row r="13186" customFormat="1" spans="1:1">
      <c r="A13186" s="255"/>
    </row>
    <row r="13187" customFormat="1" spans="1:1">
      <c r="A13187" s="255"/>
    </row>
    <row r="13188" customFormat="1" spans="1:1">
      <c r="A13188" s="255"/>
    </row>
    <row r="13189" customFormat="1" spans="1:1">
      <c r="A13189" s="255"/>
    </row>
    <row r="13190" customFormat="1" spans="1:1">
      <c r="A13190" s="255"/>
    </row>
    <row r="13191" customFormat="1" spans="1:1">
      <c r="A13191" s="255"/>
    </row>
    <row r="13192" customFormat="1" spans="1:1">
      <c r="A13192" s="255"/>
    </row>
    <row r="13193" customFormat="1" spans="1:1">
      <c r="A13193" s="255"/>
    </row>
    <row r="13194" customFormat="1" spans="1:1">
      <c r="A13194" s="255"/>
    </row>
    <row r="13195" customFormat="1" spans="1:1">
      <c r="A13195" s="255"/>
    </row>
    <row r="13196" customFormat="1" spans="1:1">
      <c r="A13196" s="255"/>
    </row>
    <row r="13197" customFormat="1" spans="1:1">
      <c r="A13197" s="255"/>
    </row>
    <row r="13198" customFormat="1" spans="1:1">
      <c r="A13198" s="255"/>
    </row>
    <row r="13199" customFormat="1" spans="1:1">
      <c r="A13199" s="255"/>
    </row>
    <row r="13200" customFormat="1" spans="1:1">
      <c r="A13200" s="255"/>
    </row>
    <row r="13201" customFormat="1" spans="1:1">
      <c r="A13201" s="255"/>
    </row>
    <row r="13202" customFormat="1" spans="1:1">
      <c r="A13202" s="255"/>
    </row>
    <row r="13203" customFormat="1" spans="1:1">
      <c r="A13203" s="255"/>
    </row>
    <row r="13204" customFormat="1" spans="1:1">
      <c r="A13204" s="255"/>
    </row>
    <row r="13205" customFormat="1" spans="1:1">
      <c r="A13205" s="255"/>
    </row>
    <row r="13206" customFormat="1" spans="1:1">
      <c r="A13206" s="255"/>
    </row>
    <row r="13207" customFormat="1" spans="1:1">
      <c r="A13207" s="255"/>
    </row>
    <row r="13208" customFormat="1" spans="1:1">
      <c r="A13208" s="255"/>
    </row>
    <row r="13209" customFormat="1" spans="1:1">
      <c r="A13209" s="255"/>
    </row>
    <row r="13210" customFormat="1" spans="1:1">
      <c r="A13210" s="255"/>
    </row>
    <row r="13211" customFormat="1" spans="1:1">
      <c r="A13211" s="255"/>
    </row>
    <row r="13212" customFormat="1" spans="1:1">
      <c r="A13212" s="255"/>
    </row>
    <row r="13213" customFormat="1" spans="1:1">
      <c r="A13213" s="255"/>
    </row>
    <row r="13214" customFormat="1" spans="1:1">
      <c r="A13214" s="255"/>
    </row>
    <row r="13215" customFormat="1" spans="1:1">
      <c r="A13215" s="255"/>
    </row>
    <row r="13216" customFormat="1" spans="1:1">
      <c r="A13216" s="255"/>
    </row>
    <row r="13217" customFormat="1" spans="1:1">
      <c r="A13217" s="255"/>
    </row>
    <row r="13218" customFormat="1" spans="1:1">
      <c r="A13218" s="255"/>
    </row>
    <row r="13219" customFormat="1" spans="1:1">
      <c r="A13219" s="255"/>
    </row>
    <row r="13220" customFormat="1" spans="1:1">
      <c r="A13220" s="255"/>
    </row>
    <row r="13221" customFormat="1" spans="1:1">
      <c r="A13221" s="255"/>
    </row>
    <row r="13222" customFormat="1" spans="1:1">
      <c r="A13222" s="255"/>
    </row>
    <row r="13223" customFormat="1" spans="1:1">
      <c r="A13223" s="255"/>
    </row>
    <row r="13224" customFormat="1" spans="1:1">
      <c r="A13224" s="255"/>
    </row>
    <row r="13225" customFormat="1" spans="1:1">
      <c r="A13225" s="255"/>
    </row>
    <row r="13226" customFormat="1" spans="1:1">
      <c r="A13226" s="255"/>
    </row>
    <row r="13227" customFormat="1" spans="1:1">
      <c r="A13227" s="255"/>
    </row>
    <row r="13228" customFormat="1" spans="1:1">
      <c r="A13228" s="255"/>
    </row>
    <row r="13229" customFormat="1" spans="1:1">
      <c r="A13229" s="255"/>
    </row>
    <row r="13230" customFormat="1" spans="1:1">
      <c r="A13230" s="255"/>
    </row>
    <row r="13231" customFormat="1" spans="1:1">
      <c r="A13231" s="255"/>
    </row>
    <row r="13232" customFormat="1" spans="1:1">
      <c r="A13232" s="255"/>
    </row>
    <row r="13233" customFormat="1" spans="1:1">
      <c r="A13233" s="255"/>
    </row>
    <row r="13234" customFormat="1" spans="1:1">
      <c r="A13234" s="255"/>
    </row>
    <row r="13235" customFormat="1" spans="1:1">
      <c r="A13235" s="255"/>
    </row>
    <row r="13236" customFormat="1" spans="1:1">
      <c r="A13236" s="255"/>
    </row>
    <row r="13237" customFormat="1" spans="1:1">
      <c r="A13237" s="255"/>
    </row>
    <row r="13238" customFormat="1" spans="1:1">
      <c r="A13238" s="255"/>
    </row>
    <row r="13239" customFormat="1" spans="1:1">
      <c r="A13239" s="255"/>
    </row>
    <row r="13240" customFormat="1" spans="1:1">
      <c r="A13240" s="255"/>
    </row>
    <row r="13241" customFormat="1" spans="1:1">
      <c r="A13241" s="255"/>
    </row>
    <row r="13242" customFormat="1" spans="1:1">
      <c r="A13242" s="255"/>
    </row>
    <row r="13243" customFormat="1" spans="1:1">
      <c r="A13243" s="255"/>
    </row>
    <row r="13244" customFormat="1" spans="1:1">
      <c r="A13244" s="255"/>
    </row>
    <row r="13245" customFormat="1" spans="1:1">
      <c r="A13245" s="255"/>
    </row>
    <row r="13246" customFormat="1" spans="1:1">
      <c r="A13246" s="255"/>
    </row>
    <row r="13247" customFormat="1" spans="1:1">
      <c r="A13247" s="255"/>
    </row>
    <row r="13248" customFormat="1" spans="1:1">
      <c r="A13248" s="255"/>
    </row>
    <row r="13249" customFormat="1" spans="1:1">
      <c r="A13249" s="255"/>
    </row>
    <row r="13250" customFormat="1" spans="1:1">
      <c r="A13250" s="255"/>
    </row>
    <row r="13251" customFormat="1" spans="1:1">
      <c r="A13251" s="255"/>
    </row>
    <row r="13252" customFormat="1" spans="1:1">
      <c r="A13252" s="255"/>
    </row>
    <row r="13253" customFormat="1" spans="1:1">
      <c r="A13253" s="255"/>
    </row>
    <row r="13254" customFormat="1" spans="1:1">
      <c r="A13254" s="255"/>
    </row>
    <row r="13255" customFormat="1" spans="1:1">
      <c r="A13255" s="255"/>
    </row>
    <row r="13256" customFormat="1" spans="1:1">
      <c r="A13256" s="255"/>
    </row>
    <row r="13257" customFormat="1" spans="1:1">
      <c r="A13257" s="255"/>
    </row>
    <row r="13258" customFormat="1" spans="1:1">
      <c r="A13258" s="255"/>
    </row>
    <row r="13259" customFormat="1" spans="1:1">
      <c r="A13259" s="255"/>
    </row>
    <row r="13260" customFormat="1" spans="1:1">
      <c r="A13260" s="255"/>
    </row>
    <row r="13261" customFormat="1" spans="1:1">
      <c r="A13261" s="255"/>
    </row>
    <row r="13262" customFormat="1" spans="1:1">
      <c r="A13262" s="255"/>
    </row>
    <row r="13263" customFormat="1" spans="1:1">
      <c r="A13263" s="255"/>
    </row>
    <row r="13264" customFormat="1" spans="1:1">
      <c r="A13264" s="255"/>
    </row>
    <row r="13265" customFormat="1" spans="1:1">
      <c r="A13265" s="255"/>
    </row>
    <row r="13266" customFormat="1" spans="1:1">
      <c r="A13266" s="255"/>
    </row>
    <row r="13267" customFormat="1" spans="1:1">
      <c r="A13267" s="255"/>
    </row>
    <row r="13268" customFormat="1" spans="1:1">
      <c r="A13268" s="255"/>
    </row>
    <row r="13269" customFormat="1" spans="1:1">
      <c r="A13269" s="255"/>
    </row>
    <row r="13270" customFormat="1" spans="1:1">
      <c r="A13270" s="255"/>
    </row>
    <row r="13271" customFormat="1" spans="1:1">
      <c r="A13271" s="255"/>
    </row>
    <row r="13272" customFormat="1" spans="1:1">
      <c r="A13272" s="255"/>
    </row>
    <row r="13273" customFormat="1" spans="1:1">
      <c r="A13273" s="255"/>
    </row>
    <row r="13274" customFormat="1" spans="1:1">
      <c r="A13274" s="255"/>
    </row>
    <row r="13275" customFormat="1" spans="1:1">
      <c r="A13275" s="255"/>
    </row>
    <row r="13276" customFormat="1" spans="1:1">
      <c r="A13276" s="255"/>
    </row>
    <row r="13277" customFormat="1" spans="1:1">
      <c r="A13277" s="255"/>
    </row>
    <row r="13278" customFormat="1" spans="1:1">
      <c r="A13278" s="255"/>
    </row>
    <row r="13279" customFormat="1" spans="1:1">
      <c r="A13279" s="255"/>
    </row>
    <row r="13280" customFormat="1" spans="1:1">
      <c r="A13280" s="255"/>
    </row>
    <row r="13281" customFormat="1" spans="1:1">
      <c r="A13281" s="255"/>
    </row>
    <row r="13282" customFormat="1" spans="1:1">
      <c r="A13282" s="255"/>
    </row>
    <row r="13283" customFormat="1" spans="1:1">
      <c r="A13283" s="255"/>
    </row>
    <row r="13284" customFormat="1" spans="1:1">
      <c r="A13284" s="255"/>
    </row>
    <row r="13285" customFormat="1" spans="1:1">
      <c r="A13285" s="255"/>
    </row>
    <row r="13286" customFormat="1" spans="1:1">
      <c r="A13286" s="255"/>
    </row>
    <row r="13287" customFormat="1" spans="1:1">
      <c r="A13287" s="255"/>
    </row>
    <row r="13288" customFormat="1" spans="1:1">
      <c r="A13288" s="255"/>
    </row>
    <row r="13289" customFormat="1" spans="1:1">
      <c r="A13289" s="255"/>
    </row>
    <row r="13290" customFormat="1" spans="1:1">
      <c r="A13290" s="255"/>
    </row>
    <row r="13291" customFormat="1" spans="1:1">
      <c r="A13291" s="255"/>
    </row>
    <row r="13292" customFormat="1" spans="1:1">
      <c r="A13292" s="255"/>
    </row>
    <row r="13293" customFormat="1" spans="1:1">
      <c r="A13293" s="255"/>
    </row>
    <row r="13294" customFormat="1" spans="1:1">
      <c r="A13294" s="255"/>
    </row>
    <row r="13295" customFormat="1" spans="1:1">
      <c r="A13295" s="255"/>
    </row>
    <row r="13296" customFormat="1" spans="1:1">
      <c r="A13296" s="255"/>
    </row>
    <row r="13297" customFormat="1" spans="1:1">
      <c r="A13297" s="255"/>
    </row>
    <row r="13298" customFormat="1" spans="1:1">
      <c r="A13298" s="255"/>
    </row>
    <row r="13299" customFormat="1" spans="1:1">
      <c r="A13299" s="255"/>
    </row>
    <row r="13300" customFormat="1" spans="1:1">
      <c r="A13300" s="255"/>
    </row>
    <row r="13301" customFormat="1" spans="1:1">
      <c r="A13301" s="255"/>
    </row>
    <row r="13302" customFormat="1" spans="1:1">
      <c r="A13302" s="255"/>
    </row>
    <row r="13303" customFormat="1" spans="1:1">
      <c r="A13303" s="255"/>
    </row>
    <row r="13304" customFormat="1" spans="1:1">
      <c r="A13304" s="255"/>
    </row>
    <row r="13305" customFormat="1" spans="1:1">
      <c r="A13305" s="255"/>
    </row>
    <row r="13306" customFormat="1" spans="1:1">
      <c r="A13306" s="255"/>
    </row>
    <row r="13307" customFormat="1" spans="1:1">
      <c r="A13307" s="255"/>
    </row>
    <row r="13308" customFormat="1" spans="1:1">
      <c r="A13308" s="255"/>
    </row>
    <row r="13309" customFormat="1" spans="1:1">
      <c r="A13309" s="255"/>
    </row>
    <row r="13310" customFormat="1" spans="1:1">
      <c r="A13310" s="255"/>
    </row>
    <row r="13311" customFormat="1" spans="1:1">
      <c r="A13311" s="255"/>
    </row>
    <row r="13312" customFormat="1" spans="1:1">
      <c r="A13312" s="255"/>
    </row>
    <row r="13313" customFormat="1" spans="1:1">
      <c r="A13313" s="255"/>
    </row>
    <row r="13314" customFormat="1" spans="1:1">
      <c r="A13314" s="255"/>
    </row>
    <row r="13315" customFormat="1" spans="1:1">
      <c r="A13315" s="255"/>
    </row>
    <row r="13316" customFormat="1" spans="1:1">
      <c r="A13316" s="255"/>
    </row>
    <row r="13317" customFormat="1" spans="1:1">
      <c r="A13317" s="255"/>
    </row>
    <row r="13318" customFormat="1" spans="1:1">
      <c r="A13318" s="255"/>
    </row>
    <row r="13319" customFormat="1" spans="1:1">
      <c r="A13319" s="255"/>
    </row>
    <row r="13320" customFormat="1" spans="1:1">
      <c r="A13320" s="255"/>
    </row>
    <row r="13321" customFormat="1" spans="1:1">
      <c r="A13321" s="255"/>
    </row>
    <row r="13322" customFormat="1" spans="1:1">
      <c r="A13322" s="255"/>
    </row>
    <row r="13323" customFormat="1" spans="1:1">
      <c r="A13323" s="255"/>
    </row>
    <row r="13324" customFormat="1" spans="1:1">
      <c r="A13324" s="255"/>
    </row>
    <row r="13325" customFormat="1" spans="1:1">
      <c r="A13325" s="255"/>
    </row>
    <row r="13326" customFormat="1" spans="1:1">
      <c r="A13326" s="255"/>
    </row>
    <row r="13327" customFormat="1" spans="1:1">
      <c r="A13327" s="255"/>
    </row>
    <row r="13328" customFormat="1" spans="1:1">
      <c r="A13328" s="255"/>
    </row>
    <row r="13329" customFormat="1" spans="1:1">
      <c r="A13329" s="255"/>
    </row>
    <row r="13330" customFormat="1" spans="1:1">
      <c r="A13330" s="255"/>
    </row>
    <row r="13331" customFormat="1" spans="1:1">
      <c r="A13331" s="255"/>
    </row>
    <row r="13332" customFormat="1" spans="1:1">
      <c r="A13332" s="255"/>
    </row>
    <row r="13333" customFormat="1" spans="1:1">
      <c r="A13333" s="255"/>
    </row>
    <row r="13334" customFormat="1" spans="1:1">
      <c r="A13334" s="255"/>
    </row>
    <row r="13335" customFormat="1" spans="1:1">
      <c r="A13335" s="255"/>
    </row>
    <row r="13336" customFormat="1" spans="1:1">
      <c r="A13336" s="255"/>
    </row>
    <row r="13337" customFormat="1" spans="1:1">
      <c r="A13337" s="255"/>
    </row>
    <row r="13338" customFormat="1" spans="1:1">
      <c r="A13338" s="255"/>
    </row>
    <row r="13339" customFormat="1" spans="1:1">
      <c r="A13339" s="255"/>
    </row>
    <row r="13340" customFormat="1" spans="1:1">
      <c r="A13340" s="255"/>
    </row>
    <row r="13341" customFormat="1" spans="1:1">
      <c r="A13341" s="255"/>
    </row>
    <row r="13342" customFormat="1" spans="1:1">
      <c r="A13342" s="255"/>
    </row>
    <row r="13343" customFormat="1" spans="1:1">
      <c r="A13343" s="255"/>
    </row>
    <row r="13344" customFormat="1" spans="1:1">
      <c r="A13344" s="255"/>
    </row>
    <row r="13345" customFormat="1" spans="1:1">
      <c r="A13345" s="255"/>
    </row>
    <row r="13346" customFormat="1" spans="1:1">
      <c r="A13346" s="255"/>
    </row>
    <row r="13347" customFormat="1" spans="1:1">
      <c r="A13347" s="255"/>
    </row>
    <row r="13348" customFormat="1" spans="1:1">
      <c r="A13348" s="255"/>
    </row>
    <row r="13349" customFormat="1" spans="1:1">
      <c r="A13349" s="255"/>
    </row>
    <row r="13350" customFormat="1" spans="1:1">
      <c r="A13350" s="255"/>
    </row>
    <row r="13351" customFormat="1" spans="1:1">
      <c r="A13351" s="255"/>
    </row>
    <row r="13352" customFormat="1" spans="1:1">
      <c r="A13352" s="255"/>
    </row>
    <row r="13353" customFormat="1" spans="1:1">
      <c r="A13353" s="255"/>
    </row>
    <row r="13354" customFormat="1" spans="1:1">
      <c r="A13354" s="255"/>
    </row>
    <row r="13355" customFormat="1" spans="1:1">
      <c r="A13355" s="255"/>
    </row>
    <row r="13356" customFormat="1" spans="1:1">
      <c r="A13356" s="255"/>
    </row>
    <row r="13357" customFormat="1" spans="1:1">
      <c r="A13357" s="255"/>
    </row>
    <row r="13358" customFormat="1" spans="1:1">
      <c r="A13358" s="255"/>
    </row>
    <row r="13359" customFormat="1" spans="1:1">
      <c r="A13359" s="255"/>
    </row>
    <row r="13360" customFormat="1" spans="1:1">
      <c r="A13360" s="255"/>
    </row>
    <row r="13361" customFormat="1" spans="1:1">
      <c r="A13361" s="255"/>
    </row>
    <row r="13362" customFormat="1" spans="1:1">
      <c r="A13362" s="255"/>
    </row>
    <row r="13363" customFormat="1" spans="1:1">
      <c r="A13363" s="255"/>
    </row>
    <row r="13364" customFormat="1" spans="1:1">
      <c r="A13364" s="255"/>
    </row>
    <row r="13365" customFormat="1" spans="1:1">
      <c r="A13365" s="255"/>
    </row>
    <row r="13366" customFormat="1" spans="1:1">
      <c r="A13366" s="255"/>
    </row>
    <row r="13367" customFormat="1" spans="1:1">
      <c r="A13367" s="255"/>
    </row>
    <row r="13368" customFormat="1" spans="1:1">
      <c r="A13368" s="255"/>
    </row>
    <row r="13369" customFormat="1" spans="1:1">
      <c r="A13369" s="255"/>
    </row>
    <row r="13370" customFormat="1" spans="1:1">
      <c r="A13370" s="255"/>
    </row>
    <row r="13371" customFormat="1" spans="1:1">
      <c r="A13371" s="255"/>
    </row>
    <row r="13372" customFormat="1" spans="1:1">
      <c r="A13372" s="255"/>
    </row>
    <row r="13373" customFormat="1" spans="1:1">
      <c r="A13373" s="255"/>
    </row>
    <row r="13374" customFormat="1" spans="1:1">
      <c r="A13374" s="255"/>
    </row>
    <row r="13375" customFormat="1" spans="1:1">
      <c r="A13375" s="255"/>
    </row>
    <row r="13376" customFormat="1" spans="1:1">
      <c r="A13376" s="255"/>
    </row>
    <row r="13377" customFormat="1" spans="1:1">
      <c r="A13377" s="255"/>
    </row>
    <row r="13378" customFormat="1" spans="1:1">
      <c r="A13378" s="255"/>
    </row>
    <row r="13379" customFormat="1" spans="1:1">
      <c r="A13379" s="255"/>
    </row>
    <row r="13380" customFormat="1" spans="1:1">
      <c r="A13380" s="255"/>
    </row>
    <row r="13381" customFormat="1" spans="1:1">
      <c r="A13381" s="255"/>
    </row>
    <row r="13382" customFormat="1" spans="1:1">
      <c r="A13382" s="255"/>
    </row>
    <row r="13383" customFormat="1" spans="1:1">
      <c r="A13383" s="255"/>
    </row>
    <row r="13384" customFormat="1" spans="1:1">
      <c r="A13384" s="255"/>
    </row>
    <row r="13385" customFormat="1" spans="1:1">
      <c r="A13385" s="255"/>
    </row>
    <row r="13386" customFormat="1" spans="1:1">
      <c r="A13386" s="255"/>
    </row>
    <row r="13387" customFormat="1" spans="1:1">
      <c r="A13387" s="255"/>
    </row>
    <row r="13388" customFormat="1" spans="1:1">
      <c r="A13388" s="255"/>
    </row>
    <row r="13389" customFormat="1" spans="1:1">
      <c r="A13389" s="255"/>
    </row>
    <row r="13390" customFormat="1" spans="1:1">
      <c r="A13390" s="255"/>
    </row>
    <row r="13391" customFormat="1" spans="1:1">
      <c r="A13391" s="255"/>
    </row>
    <row r="13392" customFormat="1" spans="1:1">
      <c r="A13392" s="255"/>
    </row>
    <row r="13393" customFormat="1" spans="1:1">
      <c r="A13393" s="255"/>
    </row>
    <row r="13394" customFormat="1" spans="1:1">
      <c r="A13394" s="255"/>
    </row>
    <row r="13395" customFormat="1" spans="1:1">
      <c r="A13395" s="255"/>
    </row>
    <row r="13396" customFormat="1" spans="1:1">
      <c r="A13396" s="255"/>
    </row>
    <row r="13397" customFormat="1" spans="1:1">
      <c r="A13397" s="255"/>
    </row>
    <row r="13398" customFormat="1" spans="1:1">
      <c r="A13398" s="255"/>
    </row>
    <row r="13399" customFormat="1" spans="1:1">
      <c r="A13399" s="255"/>
    </row>
    <row r="13400" customFormat="1" spans="1:1">
      <c r="A13400" s="255"/>
    </row>
    <row r="13401" customFormat="1" spans="1:1">
      <c r="A13401" s="255"/>
    </row>
    <row r="13402" customFormat="1" spans="1:1">
      <c r="A13402" s="255"/>
    </row>
    <row r="13403" customFormat="1" spans="1:1">
      <c r="A13403" s="255"/>
    </row>
    <row r="13404" customFormat="1" spans="1:1">
      <c r="A13404" s="255"/>
    </row>
    <row r="13405" customFormat="1" spans="1:1">
      <c r="A13405" s="255"/>
    </row>
    <row r="13406" customFormat="1" spans="1:1">
      <c r="A13406" s="255"/>
    </row>
    <row r="13407" customFormat="1" spans="1:1">
      <c r="A13407" s="255"/>
    </row>
    <row r="13408" customFormat="1" spans="1:1">
      <c r="A13408" s="255"/>
    </row>
    <row r="13409" customFormat="1" spans="1:1">
      <c r="A13409" s="255"/>
    </row>
    <row r="13410" customFormat="1" spans="1:1">
      <c r="A13410" s="255"/>
    </row>
    <row r="13411" customFormat="1" spans="1:1">
      <c r="A13411" s="255"/>
    </row>
    <row r="13412" customFormat="1" spans="1:1">
      <c r="A13412" s="255"/>
    </row>
    <row r="13413" customFormat="1" spans="1:1">
      <c r="A13413" s="255"/>
    </row>
    <row r="13414" customFormat="1" spans="1:1">
      <c r="A13414" s="255"/>
    </row>
    <row r="13415" customFormat="1" spans="1:1">
      <c r="A13415" s="255"/>
    </row>
    <row r="13416" customFormat="1" spans="1:1">
      <c r="A13416" s="255"/>
    </row>
    <row r="13417" customFormat="1" spans="1:1">
      <c r="A13417" s="255"/>
    </row>
    <row r="13418" customFormat="1" spans="1:1">
      <c r="A13418" s="255"/>
    </row>
    <row r="13419" customFormat="1" spans="1:1">
      <c r="A13419" s="255"/>
    </row>
    <row r="13420" customFormat="1" spans="1:1">
      <c r="A13420" s="255"/>
    </row>
    <row r="13421" customFormat="1" spans="1:1">
      <c r="A13421" s="255"/>
    </row>
    <row r="13422" customFormat="1" spans="1:1">
      <c r="A13422" s="255"/>
    </row>
    <row r="13423" customFormat="1" spans="1:1">
      <c r="A13423" s="255"/>
    </row>
    <row r="13424" customFormat="1" spans="1:1">
      <c r="A13424" s="255"/>
    </row>
    <row r="13425" customFormat="1" spans="1:1">
      <c r="A13425" s="255"/>
    </row>
    <row r="13426" customFormat="1" spans="1:1">
      <c r="A13426" s="255"/>
    </row>
    <row r="13427" customFormat="1" spans="1:1">
      <c r="A13427" s="255"/>
    </row>
    <row r="13428" customFormat="1" spans="1:1">
      <c r="A13428" s="255"/>
    </row>
    <row r="13429" customFormat="1" spans="1:1">
      <c r="A13429" s="255"/>
    </row>
    <row r="13430" customFormat="1" spans="1:1">
      <c r="A13430" s="255"/>
    </row>
    <row r="13431" customFormat="1" spans="1:1">
      <c r="A13431" s="255"/>
    </row>
    <row r="13432" customFormat="1" spans="1:1">
      <c r="A13432" s="255"/>
    </row>
    <row r="13433" customFormat="1" spans="1:1">
      <c r="A13433" s="255"/>
    </row>
    <row r="13434" customFormat="1" spans="1:1">
      <c r="A13434" s="255"/>
    </row>
    <row r="13435" customFormat="1" spans="1:1">
      <c r="A13435" s="255"/>
    </row>
    <row r="13436" customFormat="1" spans="1:1">
      <c r="A13436" s="255"/>
    </row>
    <row r="13437" customFormat="1" spans="1:1">
      <c r="A13437" s="255"/>
    </row>
    <row r="13438" customFormat="1" spans="1:1">
      <c r="A13438" s="255"/>
    </row>
    <row r="13439" customFormat="1" spans="1:1">
      <c r="A13439" s="255"/>
    </row>
    <row r="13440" customFormat="1" spans="1:1">
      <c r="A13440" s="255"/>
    </row>
    <row r="13441" customFormat="1" spans="1:1">
      <c r="A13441" s="255"/>
    </row>
    <row r="13442" customFormat="1" spans="1:1">
      <c r="A13442" s="255"/>
    </row>
    <row r="13443" customFormat="1" spans="1:1">
      <c r="A13443" s="255"/>
    </row>
    <row r="13444" customFormat="1" spans="1:1">
      <c r="A13444" s="255"/>
    </row>
    <row r="13445" customFormat="1" spans="1:1">
      <c r="A13445" s="255"/>
    </row>
    <row r="13446" customFormat="1" spans="1:1">
      <c r="A13446" s="255"/>
    </row>
    <row r="13447" customFormat="1" spans="1:1">
      <c r="A13447" s="255"/>
    </row>
    <row r="13448" customFormat="1" spans="1:1">
      <c r="A13448" s="255"/>
    </row>
    <row r="13449" customFormat="1" spans="1:1">
      <c r="A13449" s="255"/>
    </row>
    <row r="13450" customFormat="1" spans="1:1">
      <c r="A13450" s="255"/>
    </row>
    <row r="13451" customFormat="1" spans="1:1">
      <c r="A13451" s="255"/>
    </row>
    <row r="13452" customFormat="1" spans="1:1">
      <c r="A13452" s="255"/>
    </row>
    <row r="13453" customFormat="1" spans="1:1">
      <c r="A13453" s="255"/>
    </row>
    <row r="13454" customFormat="1" spans="1:1">
      <c r="A13454" s="255"/>
    </row>
    <row r="13455" customFormat="1" spans="1:1">
      <c r="A13455" s="255"/>
    </row>
    <row r="13456" customFormat="1" spans="1:1">
      <c r="A13456" s="255"/>
    </row>
    <row r="13457" customFormat="1" spans="1:1">
      <c r="A13457" s="255"/>
    </row>
    <row r="13458" customFormat="1" spans="1:1">
      <c r="A13458" s="255"/>
    </row>
    <row r="13459" customFormat="1" spans="1:1">
      <c r="A13459" s="255"/>
    </row>
    <row r="13460" customFormat="1" spans="1:1">
      <c r="A13460" s="255"/>
    </row>
    <row r="13461" customFormat="1" spans="1:1">
      <c r="A13461" s="255"/>
    </row>
    <row r="13462" customFormat="1" spans="1:1">
      <c r="A13462" s="255"/>
    </row>
    <row r="13463" customFormat="1" spans="1:1">
      <c r="A13463" s="255"/>
    </row>
    <row r="13464" customFormat="1" spans="1:1">
      <c r="A13464" s="255"/>
    </row>
    <row r="13465" customFormat="1" spans="1:1">
      <c r="A13465" s="255"/>
    </row>
    <row r="13466" customFormat="1" spans="1:1">
      <c r="A13466" s="255"/>
    </row>
    <row r="13467" customFormat="1" spans="1:1">
      <c r="A13467" s="255"/>
    </row>
    <row r="13468" customFormat="1" spans="1:1">
      <c r="A13468" s="255"/>
    </row>
    <row r="13469" customFormat="1" spans="1:1">
      <c r="A13469" s="255"/>
    </row>
    <row r="13470" customFormat="1" spans="1:1">
      <c r="A13470" s="255"/>
    </row>
    <row r="13471" customFormat="1" spans="1:1">
      <c r="A13471" s="255"/>
    </row>
    <row r="13472" customFormat="1" spans="1:1">
      <c r="A13472" s="255"/>
    </row>
    <row r="13473" customFormat="1" spans="1:1">
      <c r="A13473" s="255"/>
    </row>
    <row r="13474" customFormat="1" spans="1:1">
      <c r="A13474" s="255"/>
    </row>
    <row r="13475" customFormat="1" spans="1:1">
      <c r="A13475" s="255"/>
    </row>
    <row r="13476" customFormat="1" spans="1:1">
      <c r="A13476" s="255"/>
    </row>
    <row r="13477" customFormat="1" spans="1:1">
      <c r="A13477" s="255"/>
    </row>
    <row r="13478" customFormat="1" spans="1:1">
      <c r="A13478" s="255"/>
    </row>
    <row r="13479" customFormat="1" spans="1:1">
      <c r="A13479" s="255"/>
    </row>
    <row r="13480" customFormat="1" spans="1:1">
      <c r="A13480" s="255"/>
    </row>
    <row r="13481" customFormat="1" spans="1:1">
      <c r="A13481" s="255"/>
    </row>
    <row r="13482" customFormat="1" spans="1:1">
      <c r="A13482" s="255"/>
    </row>
    <row r="13483" customFormat="1" spans="1:1">
      <c r="A13483" s="255"/>
    </row>
    <row r="13484" customFormat="1" spans="1:1">
      <c r="A13484" s="255"/>
    </row>
    <row r="13485" customFormat="1" spans="1:1">
      <c r="A13485" s="255"/>
    </row>
    <row r="13486" customFormat="1" spans="1:1">
      <c r="A13486" s="255"/>
    </row>
    <row r="13487" customFormat="1" spans="1:1">
      <c r="A13487" s="255"/>
    </row>
    <row r="13488" customFormat="1" spans="1:1">
      <c r="A13488" s="255"/>
    </row>
    <row r="13489" customFormat="1" spans="1:1">
      <c r="A13489" s="255"/>
    </row>
    <row r="13490" customFormat="1" spans="1:1">
      <c r="A13490" s="255"/>
    </row>
    <row r="13491" customFormat="1" spans="1:1">
      <c r="A13491" s="255"/>
    </row>
    <row r="13492" customFormat="1" spans="1:1">
      <c r="A13492" s="255"/>
    </row>
    <row r="13493" customFormat="1" spans="1:1">
      <c r="A13493" s="255"/>
    </row>
    <row r="13494" customFormat="1" spans="1:1">
      <c r="A13494" s="255"/>
    </row>
    <row r="13495" customFormat="1" spans="1:1">
      <c r="A13495" s="255"/>
    </row>
    <row r="13496" customFormat="1" spans="1:1">
      <c r="A13496" s="255"/>
    </row>
    <row r="13497" customFormat="1" spans="1:1">
      <c r="A13497" s="255"/>
    </row>
    <row r="13498" customFormat="1" spans="1:1">
      <c r="A13498" s="255"/>
    </row>
    <row r="13499" customFormat="1" spans="1:1">
      <c r="A13499" s="255"/>
    </row>
    <row r="13500" customFormat="1" spans="1:1">
      <c r="A13500" s="255"/>
    </row>
    <row r="13501" customFormat="1" spans="1:1">
      <c r="A13501" s="255"/>
    </row>
    <row r="13502" customFormat="1" spans="1:1">
      <c r="A13502" s="255"/>
    </row>
    <row r="13503" customFormat="1" spans="1:1">
      <c r="A13503" s="255"/>
    </row>
    <row r="13504" customFormat="1" spans="1:1">
      <c r="A13504" s="255"/>
    </row>
    <row r="13505" customFormat="1" spans="1:1">
      <c r="A13505" s="255"/>
    </row>
    <row r="13506" customFormat="1" spans="1:1">
      <c r="A13506" s="255"/>
    </row>
    <row r="13507" customFormat="1" spans="1:1">
      <c r="A13507" s="255"/>
    </row>
    <row r="13508" customFormat="1" spans="1:1">
      <c r="A13508" s="255"/>
    </row>
    <row r="13509" customFormat="1" spans="1:1">
      <c r="A13509" s="255"/>
    </row>
    <row r="13510" customFormat="1" spans="1:1">
      <c r="A13510" s="255"/>
    </row>
    <row r="13511" customFormat="1" spans="1:1">
      <c r="A13511" s="255"/>
    </row>
    <row r="13512" customFormat="1" spans="1:1">
      <c r="A13512" s="255"/>
    </row>
    <row r="13513" customFormat="1" spans="1:1">
      <c r="A13513" s="255"/>
    </row>
    <row r="13514" customFormat="1" spans="1:1">
      <c r="A13514" s="255"/>
    </row>
    <row r="13515" customFormat="1" spans="1:1">
      <c r="A13515" s="255"/>
    </row>
    <row r="13516" customFormat="1" spans="1:1">
      <c r="A13516" s="255"/>
    </row>
    <row r="13517" customFormat="1" spans="1:1">
      <c r="A13517" s="255"/>
    </row>
    <row r="13518" customFormat="1" spans="1:1">
      <c r="A13518" s="255"/>
    </row>
    <row r="13519" customFormat="1" spans="1:1">
      <c r="A13519" s="255"/>
    </row>
    <row r="13520" customFormat="1" spans="1:1">
      <c r="A13520" s="255"/>
    </row>
    <row r="13521" customFormat="1" spans="1:1">
      <c r="A13521" s="255"/>
    </row>
    <row r="13522" customFormat="1" spans="1:1">
      <c r="A13522" s="255"/>
    </row>
    <row r="13523" customFormat="1" spans="1:1">
      <c r="A13523" s="255"/>
    </row>
    <row r="13524" customFormat="1" spans="1:1">
      <c r="A13524" s="255"/>
    </row>
    <row r="13525" customFormat="1" spans="1:1">
      <c r="A13525" s="255"/>
    </row>
    <row r="13526" customFormat="1" spans="1:1">
      <c r="A13526" s="255"/>
    </row>
    <row r="13527" customFormat="1" spans="1:1">
      <c r="A13527" s="255"/>
    </row>
    <row r="13528" customFormat="1" spans="1:1">
      <c r="A13528" s="255"/>
    </row>
    <row r="13529" customFormat="1" spans="1:1">
      <c r="A13529" s="255"/>
    </row>
    <row r="13530" customFormat="1" spans="1:1">
      <c r="A13530" s="255"/>
    </row>
    <row r="13531" customFormat="1" spans="1:1">
      <c r="A13531" s="255"/>
    </row>
    <row r="13532" customFormat="1" spans="1:1">
      <c r="A13532" s="255"/>
    </row>
    <row r="13533" customFormat="1" spans="1:1">
      <c r="A13533" s="255"/>
    </row>
    <row r="13534" customFormat="1" spans="1:1">
      <c r="A13534" s="255"/>
    </row>
    <row r="13535" customFormat="1" spans="1:1">
      <c r="A13535" s="255"/>
    </row>
    <row r="13536" customFormat="1" spans="1:1">
      <c r="A13536" s="255"/>
    </row>
    <row r="13537" customFormat="1" spans="1:1">
      <c r="A13537" s="255"/>
    </row>
    <row r="13538" customFormat="1" spans="1:1">
      <c r="A13538" s="255"/>
    </row>
    <row r="13539" customFormat="1" spans="1:1">
      <c r="A13539" s="255"/>
    </row>
    <row r="13540" customFormat="1" spans="1:1">
      <c r="A13540" s="255"/>
    </row>
    <row r="13541" customFormat="1" spans="1:1">
      <c r="A13541" s="255"/>
    </row>
    <row r="13542" customFormat="1" spans="1:1">
      <c r="A13542" s="255"/>
    </row>
    <row r="13543" customFormat="1" spans="1:1">
      <c r="A13543" s="255"/>
    </row>
    <row r="13544" customFormat="1" spans="1:1">
      <c r="A13544" s="255"/>
    </row>
    <row r="13545" customFormat="1" spans="1:1">
      <c r="A13545" s="255"/>
    </row>
    <row r="13546" customFormat="1" spans="1:1">
      <c r="A13546" s="255"/>
    </row>
    <row r="13547" customFormat="1" spans="1:1">
      <c r="A13547" s="255"/>
    </row>
    <row r="13548" customFormat="1" spans="1:1">
      <c r="A13548" s="255"/>
    </row>
    <row r="13549" customFormat="1" spans="1:1">
      <c r="A13549" s="255"/>
    </row>
    <row r="13550" customFormat="1" spans="1:1">
      <c r="A13550" s="255"/>
    </row>
    <row r="13551" customFormat="1" spans="1:1">
      <c r="A13551" s="255"/>
    </row>
    <row r="13552" customFormat="1" spans="1:1">
      <c r="A13552" s="255"/>
    </row>
    <row r="13553" customFormat="1" spans="1:1">
      <c r="A13553" s="255"/>
    </row>
    <row r="13554" customFormat="1" spans="1:1">
      <c r="A13554" s="255"/>
    </row>
    <row r="13555" customFormat="1" spans="1:1">
      <c r="A13555" s="255"/>
    </row>
    <row r="13556" customFormat="1" spans="1:1">
      <c r="A13556" s="255"/>
    </row>
    <row r="13557" customFormat="1" spans="1:1">
      <c r="A13557" s="255"/>
    </row>
    <row r="13558" customFormat="1" spans="1:1">
      <c r="A13558" s="255"/>
    </row>
    <row r="13559" customFormat="1" spans="1:1">
      <c r="A13559" s="255"/>
    </row>
    <row r="13560" customFormat="1" spans="1:1">
      <c r="A13560" s="255"/>
    </row>
    <row r="13561" customFormat="1" spans="1:1">
      <c r="A13561" s="255"/>
    </row>
    <row r="13562" customFormat="1" spans="1:1">
      <c r="A13562" s="255"/>
    </row>
    <row r="13563" customFormat="1" spans="1:1">
      <c r="A13563" s="255"/>
    </row>
    <row r="13564" customFormat="1" spans="1:1">
      <c r="A13564" s="255"/>
    </row>
    <row r="13565" customFormat="1" spans="1:1">
      <c r="A13565" s="255"/>
    </row>
    <row r="13566" customFormat="1" spans="1:1">
      <c r="A13566" s="255"/>
    </row>
    <row r="13567" customFormat="1" spans="1:1">
      <c r="A13567" s="255"/>
    </row>
    <row r="13568" customFormat="1" spans="1:1">
      <c r="A13568" s="255"/>
    </row>
    <row r="13569" customFormat="1" spans="1:1">
      <c r="A13569" s="255"/>
    </row>
    <row r="13570" customFormat="1" spans="1:1">
      <c r="A13570" s="255"/>
    </row>
    <row r="13571" customFormat="1" spans="1:1">
      <c r="A13571" s="255"/>
    </row>
    <row r="13572" customFormat="1" spans="1:1">
      <c r="A13572" s="255"/>
    </row>
    <row r="13573" customFormat="1" spans="1:1">
      <c r="A13573" s="255"/>
    </row>
    <row r="13574" customFormat="1" spans="1:1">
      <c r="A13574" s="255"/>
    </row>
    <row r="13575" customFormat="1" spans="1:1">
      <c r="A13575" s="255"/>
    </row>
    <row r="13576" customFormat="1" spans="1:1">
      <c r="A13576" s="255"/>
    </row>
    <row r="13577" customFormat="1" spans="1:1">
      <c r="A13577" s="255"/>
    </row>
    <row r="13578" customFormat="1" spans="1:1">
      <c r="A13578" s="255"/>
    </row>
    <row r="13579" customFormat="1" spans="1:1">
      <c r="A13579" s="255"/>
    </row>
    <row r="13580" customFormat="1" spans="1:1">
      <c r="A13580" s="255"/>
    </row>
    <row r="13581" customFormat="1" spans="1:1">
      <c r="A13581" s="255"/>
    </row>
    <row r="13582" customFormat="1" spans="1:1">
      <c r="A13582" s="255"/>
    </row>
    <row r="13583" customFormat="1" spans="1:1">
      <c r="A13583" s="255"/>
    </row>
    <row r="13584" customFormat="1" spans="1:1">
      <c r="A13584" s="255"/>
    </row>
    <row r="13585" customFormat="1" spans="1:1">
      <c r="A13585" s="255"/>
    </row>
    <row r="13586" customFormat="1" spans="1:1">
      <c r="A13586" s="255"/>
    </row>
    <row r="13587" customFormat="1" spans="1:1">
      <c r="A13587" s="255"/>
    </row>
    <row r="13588" customFormat="1" spans="1:1">
      <c r="A13588" s="255"/>
    </row>
    <row r="13589" customFormat="1" spans="1:1">
      <c r="A13589" s="255"/>
    </row>
    <row r="13590" customFormat="1" spans="1:1">
      <c r="A13590" s="255"/>
    </row>
    <row r="13591" customFormat="1" spans="1:1">
      <c r="A13591" s="255"/>
    </row>
    <row r="13592" customFormat="1" spans="1:1">
      <c r="A13592" s="255"/>
    </row>
    <row r="13593" customFormat="1" spans="1:1">
      <c r="A13593" s="255"/>
    </row>
    <row r="13594" customFormat="1" spans="1:1">
      <c r="A13594" s="255"/>
    </row>
    <row r="13595" customFormat="1" spans="1:1">
      <c r="A13595" s="255"/>
    </row>
    <row r="13596" customFormat="1" spans="1:1">
      <c r="A13596" s="255"/>
    </row>
    <row r="13597" customFormat="1" spans="1:1">
      <c r="A13597" s="255"/>
    </row>
    <row r="13598" customFormat="1" spans="1:1">
      <c r="A13598" s="255"/>
    </row>
    <row r="13599" customFormat="1" spans="1:1">
      <c r="A13599" s="255"/>
    </row>
    <row r="13600" customFormat="1" spans="1:1">
      <c r="A13600" s="255"/>
    </row>
    <row r="13601" customFormat="1" spans="1:1">
      <c r="A13601" s="255"/>
    </row>
    <row r="13602" customFormat="1" spans="1:1">
      <c r="A13602" s="255"/>
    </row>
    <row r="13603" customFormat="1" spans="1:1">
      <c r="A13603" s="255"/>
    </row>
    <row r="13604" customFormat="1" spans="1:1">
      <c r="A13604" s="255"/>
    </row>
    <row r="13605" customFormat="1" spans="1:1">
      <c r="A13605" s="255"/>
    </row>
    <row r="13606" customFormat="1" spans="1:1">
      <c r="A13606" s="255"/>
    </row>
    <row r="13607" customFormat="1" spans="1:1">
      <c r="A13607" s="255"/>
    </row>
    <row r="13608" customFormat="1" spans="1:1">
      <c r="A13608" s="255"/>
    </row>
    <row r="13609" customFormat="1" spans="1:1">
      <c r="A13609" s="255"/>
    </row>
    <row r="13610" customFormat="1" spans="1:1">
      <c r="A13610" s="255"/>
    </row>
    <row r="13611" customFormat="1" spans="1:1">
      <c r="A13611" s="255"/>
    </row>
    <row r="13612" customFormat="1" spans="1:1">
      <c r="A13612" s="255"/>
    </row>
    <row r="13613" customFormat="1" spans="1:1">
      <c r="A13613" s="255"/>
    </row>
    <row r="13614" customFormat="1" spans="1:1">
      <c r="A13614" s="255"/>
    </row>
    <row r="13615" customFormat="1" spans="1:1">
      <c r="A13615" s="255"/>
    </row>
    <row r="13616" customFormat="1" spans="1:1">
      <c r="A13616" s="255"/>
    </row>
    <row r="13617" customFormat="1" spans="1:1">
      <c r="A13617" s="255"/>
    </row>
    <row r="13618" customFormat="1" spans="1:1">
      <c r="A13618" s="255"/>
    </row>
    <row r="13619" customFormat="1" spans="1:1">
      <c r="A13619" s="255"/>
    </row>
    <row r="13620" customFormat="1" spans="1:1">
      <c r="A13620" s="255"/>
    </row>
    <row r="13621" customFormat="1" spans="1:1">
      <c r="A13621" s="255"/>
    </row>
    <row r="13622" customFormat="1" spans="1:1">
      <c r="A13622" s="255"/>
    </row>
    <row r="13623" customFormat="1" spans="1:1">
      <c r="A13623" s="255"/>
    </row>
    <row r="13624" customFormat="1" spans="1:1">
      <c r="A13624" s="255"/>
    </row>
    <row r="13625" customFormat="1" spans="1:1">
      <c r="A13625" s="255"/>
    </row>
    <row r="13626" customFormat="1" spans="1:1">
      <c r="A13626" s="255"/>
    </row>
    <row r="13627" customFormat="1" spans="1:1">
      <c r="A13627" s="255"/>
    </row>
    <row r="13628" customFormat="1" spans="1:1">
      <c r="A13628" s="255"/>
    </row>
    <row r="13629" customFormat="1" spans="1:1">
      <c r="A13629" s="255"/>
    </row>
    <row r="13630" customFormat="1" spans="1:1">
      <c r="A13630" s="255"/>
    </row>
    <row r="13631" customFormat="1" spans="1:1">
      <c r="A13631" s="255"/>
    </row>
    <row r="13632" customFormat="1" spans="1:1">
      <c r="A13632" s="255"/>
    </row>
    <row r="13633" customFormat="1" spans="1:1">
      <c r="A13633" s="255"/>
    </row>
    <row r="13634" customFormat="1" spans="1:1">
      <c r="A13634" s="255"/>
    </row>
    <row r="13635" customFormat="1" spans="1:1">
      <c r="A13635" s="255"/>
    </row>
    <row r="13636" customFormat="1" spans="1:1">
      <c r="A13636" s="255"/>
    </row>
    <row r="13637" customFormat="1" spans="1:1">
      <c r="A13637" s="255"/>
    </row>
    <row r="13638" customFormat="1" spans="1:1">
      <c r="A13638" s="255"/>
    </row>
    <row r="13639" customFormat="1" spans="1:1">
      <c r="A13639" s="255"/>
    </row>
    <row r="13640" customFormat="1" spans="1:1">
      <c r="A13640" s="255"/>
    </row>
    <row r="13641" customFormat="1" spans="1:1">
      <c r="A13641" s="255"/>
    </row>
    <row r="13642" customFormat="1" spans="1:1">
      <c r="A13642" s="255"/>
    </row>
    <row r="13643" customFormat="1" spans="1:1">
      <c r="A13643" s="255"/>
    </row>
    <row r="13644" customFormat="1" spans="1:1">
      <c r="A13644" s="255"/>
    </row>
    <row r="13645" customFormat="1" spans="1:1">
      <c r="A13645" s="255"/>
    </row>
    <row r="13646" customFormat="1" spans="1:1">
      <c r="A13646" s="255"/>
    </row>
    <row r="13647" customFormat="1" spans="1:1">
      <c r="A13647" s="255"/>
    </row>
    <row r="13648" customFormat="1" spans="1:1">
      <c r="A13648" s="255"/>
    </row>
    <row r="13649" customFormat="1" spans="1:1">
      <c r="A13649" s="255"/>
    </row>
    <row r="13650" customFormat="1" spans="1:1">
      <c r="A13650" s="255"/>
    </row>
    <row r="13651" customFormat="1" spans="1:1">
      <c r="A13651" s="255"/>
    </row>
    <row r="13652" customFormat="1" spans="1:1">
      <c r="A13652" s="255"/>
    </row>
    <row r="13653" customFormat="1" spans="1:1">
      <c r="A13653" s="255"/>
    </row>
    <row r="13654" customFormat="1" spans="1:1">
      <c r="A13654" s="255"/>
    </row>
    <row r="13655" customFormat="1" spans="1:1">
      <c r="A13655" s="255"/>
    </row>
    <row r="13656" customFormat="1" spans="1:1">
      <c r="A13656" s="255"/>
    </row>
    <row r="13657" customFormat="1" spans="1:1">
      <c r="A13657" s="255"/>
    </row>
    <row r="13658" customFormat="1" spans="1:1">
      <c r="A13658" s="255"/>
    </row>
    <row r="13659" customFormat="1" spans="1:1">
      <c r="A13659" s="255"/>
    </row>
    <row r="13660" customFormat="1" spans="1:1">
      <c r="A13660" s="255"/>
    </row>
    <row r="13661" customFormat="1" spans="1:1">
      <c r="A13661" s="255"/>
    </row>
    <row r="13662" customFormat="1" spans="1:1">
      <c r="A13662" s="255"/>
    </row>
    <row r="13663" customFormat="1" spans="1:1">
      <c r="A13663" s="255"/>
    </row>
    <row r="13664" customFormat="1" spans="1:1">
      <c r="A13664" s="255"/>
    </row>
    <row r="13665" customFormat="1" spans="1:1">
      <c r="A13665" s="255"/>
    </row>
    <row r="13666" customFormat="1" spans="1:1">
      <c r="A13666" s="255"/>
    </row>
    <row r="13667" customFormat="1" spans="1:1">
      <c r="A13667" s="255"/>
    </row>
    <row r="13668" customFormat="1" spans="1:1">
      <c r="A13668" s="255"/>
    </row>
    <row r="13669" customFormat="1" spans="1:1">
      <c r="A13669" s="255"/>
    </row>
    <row r="13670" customFormat="1" spans="1:1">
      <c r="A13670" s="255"/>
    </row>
    <row r="13671" customFormat="1" spans="1:1">
      <c r="A13671" s="255"/>
    </row>
    <row r="13672" customFormat="1" spans="1:1">
      <c r="A13672" s="255"/>
    </row>
    <row r="13673" customFormat="1" spans="1:1">
      <c r="A13673" s="255"/>
    </row>
    <row r="13674" customFormat="1" spans="1:1">
      <c r="A13674" s="255"/>
    </row>
    <row r="13675" customFormat="1" spans="1:1">
      <c r="A13675" s="255"/>
    </row>
    <row r="13676" customFormat="1" spans="1:1">
      <c r="A13676" s="255"/>
    </row>
    <row r="13677" customFormat="1" spans="1:1">
      <c r="A13677" s="255"/>
    </row>
    <row r="13678" customFormat="1" spans="1:1">
      <c r="A13678" s="255"/>
    </row>
    <row r="13679" customFormat="1" spans="1:1">
      <c r="A13679" s="255"/>
    </row>
    <row r="13680" customFormat="1" spans="1:1">
      <c r="A13680" s="255"/>
    </row>
    <row r="13681" customFormat="1" spans="1:1">
      <c r="A13681" s="255"/>
    </row>
    <row r="13682" customFormat="1" spans="1:1">
      <c r="A13682" s="255"/>
    </row>
    <row r="13683" customFormat="1" spans="1:1">
      <c r="A13683" s="255"/>
    </row>
    <row r="13684" customFormat="1" spans="1:1">
      <c r="A13684" s="255"/>
    </row>
    <row r="13685" customFormat="1" spans="1:1">
      <c r="A13685" s="255"/>
    </row>
    <row r="13686" customFormat="1" spans="1:1">
      <c r="A13686" s="255"/>
    </row>
    <row r="13687" customFormat="1" spans="1:1">
      <c r="A13687" s="255"/>
    </row>
    <row r="13688" customFormat="1" spans="1:1">
      <c r="A13688" s="255"/>
    </row>
    <row r="13689" customFormat="1" spans="1:1">
      <c r="A13689" s="255"/>
    </row>
    <row r="13690" customFormat="1" spans="1:1">
      <c r="A13690" s="255"/>
    </row>
    <row r="13691" customFormat="1" spans="1:1">
      <c r="A13691" s="255"/>
    </row>
    <row r="13692" customFormat="1" spans="1:1">
      <c r="A13692" s="255"/>
    </row>
    <row r="13693" customFormat="1" spans="1:1">
      <c r="A13693" s="255"/>
    </row>
    <row r="13694" customFormat="1" spans="1:1">
      <c r="A13694" s="255"/>
    </row>
    <row r="13695" customFormat="1" spans="1:1">
      <c r="A13695" s="255"/>
    </row>
    <row r="13696" customFormat="1" spans="1:1">
      <c r="A13696" s="255"/>
    </row>
    <row r="13697" customFormat="1" spans="1:1">
      <c r="A13697" s="255"/>
    </row>
    <row r="13698" customFormat="1" spans="1:1">
      <c r="A13698" s="255"/>
    </row>
    <row r="13699" customFormat="1" spans="1:1">
      <c r="A13699" s="255"/>
    </row>
    <row r="13700" customFormat="1" spans="1:1">
      <c r="A13700" s="255"/>
    </row>
    <row r="13701" customFormat="1" spans="1:1">
      <c r="A13701" s="255"/>
    </row>
    <row r="13702" customFormat="1" spans="1:1">
      <c r="A13702" s="255"/>
    </row>
    <row r="13703" customFormat="1" spans="1:1">
      <c r="A13703" s="255"/>
    </row>
    <row r="13704" customFormat="1" spans="1:1">
      <c r="A13704" s="255"/>
    </row>
    <row r="13705" customFormat="1" spans="1:1">
      <c r="A13705" s="255"/>
    </row>
    <row r="13706" customFormat="1" spans="1:1">
      <c r="A13706" s="255"/>
    </row>
    <row r="13707" customFormat="1" spans="1:1">
      <c r="A13707" s="255"/>
    </row>
    <row r="13708" customFormat="1" spans="1:1">
      <c r="A13708" s="255"/>
    </row>
    <row r="13709" customFormat="1" spans="1:1">
      <c r="A13709" s="255"/>
    </row>
    <row r="13710" customFormat="1" spans="1:1">
      <c r="A13710" s="255"/>
    </row>
    <row r="13711" customFormat="1" spans="1:1">
      <c r="A13711" s="255"/>
    </row>
    <row r="13712" customFormat="1" spans="1:1">
      <c r="A13712" s="255"/>
    </row>
    <row r="13713" customFormat="1" spans="1:1">
      <c r="A13713" s="255"/>
    </row>
    <row r="13714" customFormat="1" spans="1:1">
      <c r="A13714" s="255"/>
    </row>
    <row r="13715" customFormat="1" spans="1:1">
      <c r="A13715" s="255"/>
    </row>
    <row r="13716" customFormat="1" spans="1:1">
      <c r="A13716" s="255"/>
    </row>
    <row r="13717" customFormat="1" spans="1:1">
      <c r="A13717" s="255"/>
    </row>
    <row r="13718" customFormat="1" spans="1:1">
      <c r="A13718" s="255"/>
    </row>
    <row r="13719" customFormat="1" spans="1:1">
      <c r="A13719" s="255"/>
    </row>
    <row r="13720" customFormat="1" spans="1:1">
      <c r="A13720" s="255"/>
    </row>
    <row r="13721" customFormat="1" spans="1:1">
      <c r="A13721" s="255"/>
    </row>
    <row r="13722" customFormat="1" spans="1:1">
      <c r="A13722" s="255"/>
    </row>
    <row r="13723" customFormat="1" spans="1:1">
      <c r="A13723" s="255"/>
    </row>
    <row r="13724" customFormat="1" spans="1:1">
      <c r="A13724" s="255"/>
    </row>
    <row r="13725" customFormat="1" spans="1:1">
      <c r="A13725" s="255"/>
    </row>
    <row r="13726" customFormat="1" spans="1:1">
      <c r="A13726" s="255"/>
    </row>
    <row r="13727" customFormat="1" spans="1:1">
      <c r="A13727" s="255"/>
    </row>
    <row r="13728" customFormat="1" spans="1:1">
      <c r="A13728" s="255"/>
    </row>
    <row r="13729" customFormat="1" spans="1:1">
      <c r="A13729" s="255"/>
    </row>
    <row r="13730" customFormat="1" spans="1:1">
      <c r="A13730" s="255"/>
    </row>
    <row r="13731" customFormat="1" spans="1:1">
      <c r="A13731" s="255"/>
    </row>
    <row r="13732" customFormat="1" spans="1:1">
      <c r="A13732" s="255"/>
    </row>
    <row r="13733" customFormat="1" spans="1:1">
      <c r="A13733" s="255"/>
    </row>
    <row r="13734" customFormat="1" spans="1:1">
      <c r="A13734" s="255"/>
    </row>
    <row r="13735" customFormat="1" spans="1:1">
      <c r="A13735" s="255"/>
    </row>
    <row r="13736" customFormat="1" spans="1:1">
      <c r="A13736" s="255"/>
    </row>
    <row r="13737" customFormat="1" spans="1:1">
      <c r="A13737" s="255"/>
    </row>
    <row r="13738" customFormat="1" spans="1:1">
      <c r="A13738" s="255"/>
    </row>
    <row r="13739" customFormat="1" spans="1:1">
      <c r="A13739" s="255"/>
    </row>
    <row r="13740" customFormat="1" spans="1:1">
      <c r="A13740" s="255"/>
    </row>
    <row r="13741" customFormat="1" spans="1:1">
      <c r="A13741" s="255"/>
    </row>
    <row r="13742" customFormat="1" spans="1:1">
      <c r="A13742" s="255"/>
    </row>
    <row r="13743" customFormat="1" spans="1:1">
      <c r="A13743" s="255"/>
    </row>
    <row r="13744" customFormat="1" spans="1:1">
      <c r="A13744" s="255"/>
    </row>
    <row r="13745" customFormat="1" spans="1:1">
      <c r="A13745" s="255"/>
    </row>
    <row r="13746" customFormat="1" spans="1:1">
      <c r="A13746" s="255"/>
    </row>
    <row r="13747" customFormat="1" spans="1:1">
      <c r="A13747" s="255"/>
    </row>
    <row r="13748" customFormat="1" spans="1:1">
      <c r="A13748" s="255"/>
    </row>
    <row r="13749" customFormat="1" spans="1:1">
      <c r="A13749" s="255"/>
    </row>
    <row r="13750" customFormat="1" spans="1:1">
      <c r="A13750" s="255"/>
    </row>
    <row r="13751" customFormat="1" spans="1:1">
      <c r="A13751" s="255"/>
    </row>
    <row r="13752" customFormat="1" spans="1:1">
      <c r="A13752" s="255"/>
    </row>
    <row r="13753" customFormat="1" spans="1:1">
      <c r="A13753" s="255"/>
    </row>
    <row r="13754" customFormat="1" spans="1:1">
      <c r="A13754" s="255"/>
    </row>
    <row r="13755" customFormat="1" spans="1:1">
      <c r="A13755" s="255"/>
    </row>
    <row r="13756" customFormat="1" spans="1:1">
      <c r="A13756" s="255"/>
    </row>
    <row r="13757" customFormat="1" spans="1:1">
      <c r="A13757" s="255"/>
    </row>
    <row r="13758" customFormat="1" spans="1:1">
      <c r="A13758" s="255"/>
    </row>
    <row r="13759" customFormat="1" spans="1:1">
      <c r="A13759" s="255"/>
    </row>
    <row r="13760" customFormat="1" spans="1:1">
      <c r="A13760" s="255"/>
    </row>
    <row r="13761" customFormat="1" spans="1:1">
      <c r="A13761" s="255"/>
    </row>
    <row r="13762" customFormat="1" spans="1:1">
      <c r="A13762" s="255"/>
    </row>
    <row r="13763" customFormat="1" spans="1:1">
      <c r="A13763" s="255"/>
    </row>
    <row r="13764" customFormat="1" spans="1:1">
      <c r="A13764" s="255"/>
    </row>
    <row r="13765" customFormat="1" spans="1:1">
      <c r="A13765" s="255"/>
    </row>
    <row r="13766" customFormat="1" spans="1:1">
      <c r="A13766" s="255"/>
    </row>
    <row r="13767" customFormat="1" spans="1:1">
      <c r="A13767" s="255"/>
    </row>
    <row r="13768" customFormat="1" spans="1:1">
      <c r="A13768" s="255"/>
    </row>
    <row r="13769" customFormat="1" spans="1:1">
      <c r="A13769" s="255"/>
    </row>
    <row r="13770" customFormat="1" spans="1:1">
      <c r="A13770" s="255"/>
    </row>
    <row r="13771" customFormat="1" spans="1:1">
      <c r="A13771" s="255"/>
    </row>
    <row r="13772" customFormat="1" spans="1:1">
      <c r="A13772" s="255"/>
    </row>
    <row r="13773" customFormat="1" spans="1:1">
      <c r="A13773" s="255"/>
    </row>
    <row r="13774" customFormat="1" spans="1:1">
      <c r="A13774" s="255"/>
    </row>
    <row r="13775" customFormat="1" spans="1:1">
      <c r="A13775" s="255"/>
    </row>
    <row r="13776" customFormat="1" spans="1:1">
      <c r="A13776" s="255"/>
    </row>
    <row r="13777" customFormat="1" spans="1:1">
      <c r="A13777" s="255"/>
    </row>
    <row r="13778" customFormat="1" spans="1:1">
      <c r="A13778" s="255"/>
    </row>
    <row r="13779" customFormat="1" spans="1:1">
      <c r="A13779" s="255"/>
    </row>
    <row r="13780" customFormat="1" spans="1:1">
      <c r="A13780" s="255"/>
    </row>
    <row r="13781" customFormat="1" spans="1:1">
      <c r="A13781" s="255"/>
    </row>
    <row r="13782" customFormat="1" spans="1:1">
      <c r="A13782" s="255"/>
    </row>
    <row r="13783" customFormat="1" spans="1:1">
      <c r="A13783" s="255"/>
    </row>
    <row r="13784" customFormat="1" spans="1:1">
      <c r="A13784" s="255"/>
    </row>
    <row r="13785" customFormat="1" spans="1:1">
      <c r="A13785" s="255"/>
    </row>
    <row r="13786" customFormat="1" spans="1:1">
      <c r="A13786" s="255"/>
    </row>
    <row r="13787" customFormat="1" spans="1:1">
      <c r="A13787" s="255"/>
    </row>
    <row r="13788" customFormat="1" spans="1:1">
      <c r="A13788" s="255"/>
    </row>
    <row r="13789" customFormat="1" spans="1:1">
      <c r="A13789" s="255"/>
    </row>
    <row r="13790" customFormat="1" spans="1:1">
      <c r="A13790" s="255"/>
    </row>
    <row r="13791" customFormat="1" spans="1:1">
      <c r="A13791" s="255"/>
    </row>
    <row r="13792" customFormat="1" spans="1:1">
      <c r="A13792" s="255"/>
    </row>
    <row r="13793" customFormat="1" spans="1:1">
      <c r="A13793" s="255"/>
    </row>
    <row r="13794" customFormat="1" spans="1:1">
      <c r="A13794" s="255"/>
    </row>
    <row r="13795" customFormat="1" spans="1:1">
      <c r="A13795" s="255"/>
    </row>
    <row r="13796" customFormat="1" spans="1:1">
      <c r="A13796" s="255"/>
    </row>
    <row r="13797" customFormat="1" spans="1:1">
      <c r="A13797" s="255"/>
    </row>
    <row r="13798" customFormat="1" spans="1:1">
      <c r="A13798" s="255"/>
    </row>
    <row r="13799" customFormat="1" spans="1:1">
      <c r="A13799" s="255"/>
    </row>
    <row r="13800" customFormat="1" spans="1:1">
      <c r="A13800" s="255"/>
    </row>
    <row r="13801" customFormat="1" spans="1:1">
      <c r="A13801" s="255"/>
    </row>
    <row r="13802" customFormat="1" spans="1:1">
      <c r="A13802" s="255"/>
    </row>
    <row r="13803" customFormat="1" spans="1:1">
      <c r="A13803" s="255"/>
    </row>
    <row r="13804" customFormat="1" spans="1:1">
      <c r="A13804" s="255"/>
    </row>
    <row r="13805" customFormat="1" spans="1:1">
      <c r="A13805" s="255"/>
    </row>
    <row r="13806" customFormat="1" spans="1:1">
      <c r="A13806" s="255"/>
    </row>
    <row r="13807" customFormat="1" spans="1:1">
      <c r="A13807" s="255"/>
    </row>
    <row r="13808" customFormat="1" spans="1:1">
      <c r="A13808" s="255"/>
    </row>
    <row r="13809" customFormat="1" spans="1:1">
      <c r="A13809" s="255"/>
    </row>
    <row r="13810" customFormat="1" spans="1:1">
      <c r="A13810" s="255"/>
    </row>
    <row r="13811" customFormat="1" spans="1:1">
      <c r="A13811" s="255"/>
    </row>
    <row r="13812" customFormat="1" spans="1:1">
      <c r="A13812" s="255"/>
    </row>
    <row r="13813" customFormat="1" spans="1:1">
      <c r="A13813" s="255"/>
    </row>
    <row r="13814" customFormat="1" spans="1:1">
      <c r="A13814" s="255"/>
    </row>
    <row r="13815" customFormat="1" spans="1:1">
      <c r="A13815" s="255"/>
    </row>
    <row r="13816" customFormat="1" spans="1:1">
      <c r="A13816" s="255"/>
    </row>
    <row r="13817" customFormat="1" spans="1:1">
      <c r="A13817" s="255"/>
    </row>
    <row r="13818" customFormat="1" spans="1:1">
      <c r="A13818" s="255"/>
    </row>
    <row r="13819" customFormat="1" spans="1:1">
      <c r="A13819" s="255"/>
    </row>
    <row r="13820" customFormat="1" spans="1:1">
      <c r="A13820" s="255"/>
    </row>
    <row r="13821" customFormat="1" spans="1:1">
      <c r="A13821" s="255"/>
    </row>
    <row r="13822" customFormat="1" spans="1:1">
      <c r="A13822" s="255"/>
    </row>
    <row r="13823" customFormat="1" spans="1:1">
      <c r="A13823" s="255"/>
    </row>
    <row r="13824" customFormat="1" spans="1:1">
      <c r="A13824" s="255"/>
    </row>
    <row r="13825" customFormat="1" spans="1:1">
      <c r="A13825" s="255"/>
    </row>
    <row r="13826" customFormat="1" spans="1:1">
      <c r="A13826" s="255"/>
    </row>
    <row r="13827" customFormat="1" spans="1:1">
      <c r="A13827" s="255"/>
    </row>
    <row r="13828" customFormat="1" spans="1:1">
      <c r="A13828" s="255"/>
    </row>
    <row r="13829" customFormat="1" spans="1:1">
      <c r="A13829" s="255"/>
    </row>
    <row r="13830" customFormat="1" spans="1:1">
      <c r="A13830" s="255"/>
    </row>
    <row r="13831" customFormat="1" spans="1:1">
      <c r="A13831" s="255"/>
    </row>
    <row r="13832" customFormat="1" spans="1:1">
      <c r="A13832" s="255"/>
    </row>
    <row r="13833" customFormat="1" spans="1:1">
      <c r="A13833" s="255"/>
    </row>
    <row r="13834" customFormat="1" spans="1:1">
      <c r="A13834" s="255"/>
    </row>
    <row r="13835" customFormat="1" spans="1:1">
      <c r="A13835" s="255"/>
    </row>
    <row r="13836" customFormat="1" spans="1:1">
      <c r="A13836" s="255"/>
    </row>
    <row r="13837" customFormat="1" spans="1:1">
      <c r="A13837" s="255"/>
    </row>
    <row r="13838" customFormat="1" spans="1:1">
      <c r="A13838" s="255"/>
    </row>
    <row r="13839" customFormat="1" spans="1:1">
      <c r="A13839" s="255"/>
    </row>
    <row r="13840" customFormat="1" spans="1:1">
      <c r="A13840" s="255"/>
    </row>
    <row r="13841" customFormat="1" spans="1:1">
      <c r="A13841" s="255"/>
    </row>
    <row r="13842" customFormat="1" spans="1:1">
      <c r="A13842" s="255"/>
    </row>
    <row r="13843" customFormat="1" spans="1:1">
      <c r="A13843" s="255"/>
    </row>
    <row r="13844" customFormat="1" spans="1:1">
      <c r="A13844" s="255"/>
    </row>
    <row r="13845" customFormat="1" spans="1:1">
      <c r="A13845" s="255"/>
    </row>
    <row r="13846" customFormat="1" spans="1:1">
      <c r="A13846" s="255"/>
    </row>
    <row r="13847" customFormat="1" spans="1:1">
      <c r="A13847" s="255"/>
    </row>
    <row r="13848" customFormat="1" spans="1:1">
      <c r="A13848" s="255"/>
    </row>
    <row r="13849" customFormat="1" spans="1:1">
      <c r="A13849" s="255"/>
    </row>
    <row r="13850" customFormat="1" spans="1:1">
      <c r="A13850" s="255"/>
    </row>
    <row r="13851" customFormat="1" spans="1:1">
      <c r="A13851" s="255"/>
    </row>
    <row r="13852" customFormat="1" spans="1:1">
      <c r="A13852" s="255"/>
    </row>
    <row r="13853" customFormat="1" spans="1:1">
      <c r="A13853" s="255"/>
    </row>
    <row r="13854" customFormat="1" spans="1:1">
      <c r="A13854" s="255"/>
    </row>
    <row r="13855" customFormat="1" spans="1:1">
      <c r="A13855" s="255"/>
    </row>
    <row r="13856" customFormat="1" spans="1:1">
      <c r="A13856" s="255"/>
    </row>
    <row r="13857" customFormat="1" spans="1:1">
      <c r="A13857" s="255"/>
    </row>
    <row r="13858" customFormat="1" spans="1:1">
      <c r="A13858" s="255"/>
    </row>
    <row r="13859" customFormat="1" spans="1:1">
      <c r="A13859" s="255"/>
    </row>
    <row r="13860" customFormat="1" spans="1:1">
      <c r="A13860" s="255"/>
    </row>
    <row r="13861" customFormat="1" spans="1:1">
      <c r="A13861" s="255"/>
    </row>
    <row r="13862" customFormat="1" spans="1:1">
      <c r="A13862" s="255"/>
    </row>
    <row r="13863" customFormat="1" spans="1:1">
      <c r="A13863" s="255"/>
    </row>
    <row r="13864" customFormat="1" spans="1:1">
      <c r="A13864" s="255"/>
    </row>
    <row r="13865" customFormat="1" spans="1:1">
      <c r="A13865" s="255"/>
    </row>
    <row r="13866" customFormat="1" spans="1:1">
      <c r="A13866" s="255"/>
    </row>
    <row r="13867" customFormat="1" spans="1:1">
      <c r="A13867" s="255"/>
    </row>
    <row r="13868" customFormat="1" spans="1:1">
      <c r="A13868" s="255"/>
    </row>
    <row r="13869" customFormat="1" spans="1:1">
      <c r="A13869" s="255"/>
    </row>
    <row r="13870" customFormat="1" spans="1:1">
      <c r="A13870" s="255"/>
    </row>
    <row r="13871" customFormat="1" spans="1:1">
      <c r="A13871" s="255"/>
    </row>
    <row r="13872" customFormat="1" spans="1:1">
      <c r="A13872" s="255"/>
    </row>
    <row r="13873" customFormat="1" spans="1:1">
      <c r="A13873" s="255"/>
    </row>
    <row r="13874" customFormat="1" spans="1:1">
      <c r="A13874" s="255"/>
    </row>
    <row r="13875" customFormat="1" spans="1:1">
      <c r="A13875" s="255"/>
    </row>
    <row r="13876" customFormat="1" spans="1:1">
      <c r="A13876" s="255"/>
    </row>
    <row r="13877" customFormat="1" spans="1:1">
      <c r="A13877" s="255"/>
    </row>
    <row r="13878" customFormat="1" spans="1:1">
      <c r="A13878" s="255"/>
    </row>
    <row r="13879" customFormat="1" spans="1:1">
      <c r="A13879" s="255"/>
    </row>
    <row r="13880" customFormat="1" spans="1:1">
      <c r="A13880" s="255"/>
    </row>
    <row r="13881" customFormat="1" spans="1:1">
      <c r="A13881" s="255"/>
    </row>
    <row r="13882" customFormat="1" spans="1:1">
      <c r="A13882" s="255"/>
    </row>
    <row r="13883" customFormat="1" spans="1:1">
      <c r="A13883" s="255"/>
    </row>
    <row r="13884" customFormat="1" spans="1:1">
      <c r="A13884" s="255"/>
    </row>
    <row r="13885" customFormat="1" spans="1:1">
      <c r="A13885" s="255"/>
    </row>
    <row r="13886" customFormat="1" spans="1:1">
      <c r="A13886" s="255"/>
    </row>
    <row r="13887" customFormat="1" spans="1:1">
      <c r="A13887" s="255"/>
    </row>
    <row r="13888" customFormat="1" spans="1:1">
      <c r="A13888" s="255"/>
    </row>
    <row r="13889" customFormat="1" spans="1:1">
      <c r="A13889" s="255"/>
    </row>
    <row r="13890" customFormat="1" spans="1:1">
      <c r="A13890" s="255"/>
    </row>
    <row r="13891" customFormat="1" spans="1:1">
      <c r="A13891" s="255"/>
    </row>
    <row r="13892" customFormat="1" spans="1:1">
      <c r="A13892" s="255"/>
    </row>
    <row r="13893" customFormat="1" spans="1:1">
      <c r="A13893" s="255"/>
    </row>
    <row r="13894" customFormat="1" spans="1:1">
      <c r="A13894" s="255"/>
    </row>
    <row r="13895" customFormat="1" spans="1:1">
      <c r="A13895" s="255"/>
    </row>
    <row r="13896" customFormat="1" spans="1:1">
      <c r="A13896" s="255"/>
    </row>
    <row r="13897" customFormat="1" spans="1:1">
      <c r="A13897" s="255"/>
    </row>
    <row r="13898" customFormat="1" spans="1:1">
      <c r="A13898" s="255"/>
    </row>
    <row r="13899" customFormat="1" spans="1:1">
      <c r="A13899" s="255"/>
    </row>
    <row r="13900" customFormat="1" spans="1:1">
      <c r="A13900" s="255"/>
    </row>
    <row r="13901" customFormat="1" spans="1:1">
      <c r="A13901" s="255"/>
    </row>
    <row r="13902" customFormat="1" spans="1:1">
      <c r="A13902" s="255"/>
    </row>
    <row r="13903" customFormat="1" spans="1:1">
      <c r="A13903" s="255"/>
    </row>
    <row r="13904" customFormat="1" spans="1:1">
      <c r="A13904" s="255"/>
    </row>
    <row r="13905" customFormat="1" spans="1:1">
      <c r="A13905" s="255"/>
    </row>
    <row r="13906" customFormat="1" spans="1:1">
      <c r="A13906" s="255"/>
    </row>
    <row r="13907" customFormat="1" spans="1:1">
      <c r="A13907" s="255"/>
    </row>
    <row r="13908" customFormat="1" spans="1:1">
      <c r="A13908" s="255"/>
    </row>
    <row r="13909" customFormat="1" spans="1:1">
      <c r="A13909" s="255"/>
    </row>
    <row r="13910" customFormat="1" spans="1:1">
      <c r="A13910" s="255"/>
    </row>
    <row r="13911" customFormat="1" spans="1:1">
      <c r="A13911" s="255"/>
    </row>
    <row r="13912" customFormat="1" spans="1:1">
      <c r="A13912" s="255"/>
    </row>
    <row r="13913" customFormat="1" spans="1:1">
      <c r="A13913" s="255"/>
    </row>
    <row r="13914" customFormat="1" spans="1:1">
      <c r="A13914" s="255"/>
    </row>
    <row r="13915" customFormat="1" spans="1:1">
      <c r="A13915" s="255"/>
    </row>
    <row r="13916" customFormat="1" spans="1:1">
      <c r="A13916" s="255"/>
    </row>
    <row r="13917" customFormat="1" spans="1:1">
      <c r="A13917" s="255"/>
    </row>
    <row r="13918" customFormat="1" spans="1:1">
      <c r="A13918" s="255"/>
    </row>
    <row r="13919" customFormat="1" spans="1:1">
      <c r="A13919" s="255"/>
    </row>
    <row r="13920" customFormat="1" spans="1:1">
      <c r="A13920" s="255"/>
    </row>
    <row r="13921" customFormat="1" spans="1:1">
      <c r="A13921" s="255"/>
    </row>
    <row r="13922" customFormat="1" spans="1:1">
      <c r="A13922" s="255"/>
    </row>
    <row r="13923" customFormat="1" spans="1:1">
      <c r="A13923" s="255"/>
    </row>
    <row r="13924" customFormat="1" spans="1:1">
      <c r="A13924" s="255"/>
    </row>
    <row r="13925" customFormat="1" spans="1:1">
      <c r="A13925" s="255"/>
    </row>
    <row r="13926" customFormat="1" spans="1:1">
      <c r="A13926" s="255"/>
    </row>
    <row r="13927" customFormat="1" spans="1:1">
      <c r="A13927" s="255"/>
    </row>
    <row r="13928" customFormat="1" spans="1:1">
      <c r="A13928" s="255"/>
    </row>
    <row r="13929" customFormat="1" spans="1:1">
      <c r="A13929" s="255"/>
    </row>
    <row r="13930" customFormat="1" spans="1:1">
      <c r="A13930" s="255"/>
    </row>
    <row r="13931" customFormat="1" spans="1:1">
      <c r="A13931" s="255"/>
    </row>
    <row r="13932" customFormat="1" spans="1:1">
      <c r="A13932" s="255"/>
    </row>
    <row r="13933" customFormat="1" spans="1:1">
      <c r="A13933" s="255"/>
    </row>
    <row r="13934" customFormat="1" spans="1:1">
      <c r="A13934" s="255"/>
    </row>
    <row r="13935" customFormat="1" spans="1:1">
      <c r="A13935" s="255"/>
    </row>
    <row r="13936" customFormat="1" spans="1:1">
      <c r="A13936" s="255"/>
    </row>
    <row r="13937" customFormat="1" spans="1:1">
      <c r="A13937" s="255"/>
    </row>
    <row r="13938" customFormat="1" spans="1:1">
      <c r="A13938" s="255"/>
    </row>
    <row r="13939" customFormat="1" spans="1:1">
      <c r="A13939" s="255"/>
    </row>
    <row r="13940" customFormat="1" spans="1:1">
      <c r="A13940" s="255"/>
    </row>
    <row r="13941" customFormat="1" spans="1:1">
      <c r="A13941" s="255"/>
    </row>
    <row r="13942" customFormat="1" spans="1:1">
      <c r="A13942" s="255"/>
    </row>
    <row r="13943" customFormat="1" spans="1:1">
      <c r="A13943" s="255"/>
    </row>
    <row r="13944" customFormat="1" spans="1:1">
      <c r="A13944" s="255"/>
    </row>
    <row r="13945" customFormat="1" spans="1:1">
      <c r="A13945" s="255"/>
    </row>
    <row r="13946" customFormat="1" spans="1:1">
      <c r="A13946" s="255"/>
    </row>
    <row r="13947" customFormat="1" spans="1:1">
      <c r="A13947" s="255"/>
    </row>
    <row r="13948" customFormat="1" spans="1:1">
      <c r="A13948" s="255"/>
    </row>
    <row r="13949" customFormat="1" spans="1:1">
      <c r="A13949" s="255"/>
    </row>
    <row r="13950" customFormat="1" spans="1:1">
      <c r="A13950" s="255"/>
    </row>
    <row r="13951" customFormat="1" spans="1:1">
      <c r="A13951" s="255"/>
    </row>
    <row r="13952" customFormat="1" spans="1:1">
      <c r="A13952" s="255"/>
    </row>
    <row r="13953" customFormat="1" spans="1:1">
      <c r="A13953" s="255"/>
    </row>
    <row r="13954" customFormat="1" spans="1:1">
      <c r="A13954" s="255"/>
    </row>
    <row r="13955" customFormat="1" spans="1:1">
      <c r="A13955" s="255"/>
    </row>
    <row r="13956" customFormat="1" spans="1:1">
      <c r="A13956" s="255"/>
    </row>
    <row r="13957" customFormat="1" spans="1:1">
      <c r="A13957" s="255"/>
    </row>
    <row r="13958" customFormat="1" spans="1:1">
      <c r="A13958" s="255"/>
    </row>
    <row r="13959" customFormat="1" spans="1:1">
      <c r="A13959" s="255"/>
    </row>
    <row r="13960" customFormat="1" spans="1:1">
      <c r="A13960" s="255"/>
    </row>
    <row r="13961" customFormat="1" spans="1:1">
      <c r="A13961" s="255"/>
    </row>
    <row r="13962" customFormat="1" spans="1:1">
      <c r="A13962" s="255"/>
    </row>
    <row r="13963" customFormat="1" spans="1:1">
      <c r="A13963" s="255"/>
    </row>
    <row r="13964" customFormat="1" spans="1:1">
      <c r="A13964" s="255"/>
    </row>
    <row r="13965" customFormat="1" spans="1:1">
      <c r="A13965" s="255"/>
    </row>
    <row r="13966" customFormat="1" spans="1:1">
      <c r="A13966" s="255"/>
    </row>
    <row r="13967" customFormat="1" spans="1:1">
      <c r="A13967" s="255"/>
    </row>
    <row r="13968" customFormat="1" spans="1:1">
      <c r="A13968" s="255"/>
    </row>
    <row r="13969" customFormat="1" spans="1:1">
      <c r="A13969" s="255"/>
    </row>
    <row r="13970" customFormat="1" spans="1:1">
      <c r="A13970" s="255"/>
    </row>
    <row r="13971" customFormat="1" spans="1:1">
      <c r="A13971" s="255"/>
    </row>
    <row r="13972" customFormat="1" spans="1:1">
      <c r="A13972" s="255"/>
    </row>
    <row r="13973" customFormat="1" spans="1:1">
      <c r="A13973" s="255"/>
    </row>
    <row r="13974" customFormat="1" spans="1:1">
      <c r="A13974" s="255"/>
    </row>
    <row r="13975" customFormat="1" spans="1:1">
      <c r="A13975" s="255"/>
    </row>
    <row r="13976" customFormat="1" spans="1:1">
      <c r="A13976" s="255"/>
    </row>
    <row r="13977" customFormat="1" spans="1:1">
      <c r="A13977" s="255"/>
    </row>
    <row r="13978" customFormat="1" spans="1:1">
      <c r="A13978" s="255"/>
    </row>
    <row r="13979" customFormat="1" spans="1:1">
      <c r="A13979" s="255"/>
    </row>
    <row r="13980" customFormat="1" spans="1:1">
      <c r="A13980" s="255"/>
    </row>
    <row r="13981" customFormat="1" spans="1:1">
      <c r="A13981" s="255"/>
    </row>
    <row r="13982" customFormat="1" spans="1:1">
      <c r="A13982" s="255"/>
    </row>
    <row r="13983" customFormat="1" spans="1:1">
      <c r="A13983" s="255"/>
    </row>
    <row r="13984" customFormat="1" spans="1:1">
      <c r="A13984" s="255"/>
    </row>
    <row r="13985" customFormat="1" spans="1:1">
      <c r="A13985" s="255"/>
    </row>
    <row r="13986" customFormat="1" spans="1:1">
      <c r="A13986" s="255"/>
    </row>
    <row r="13987" customFormat="1" spans="1:1">
      <c r="A13987" s="255"/>
    </row>
    <row r="13988" customFormat="1" spans="1:1">
      <c r="A13988" s="255"/>
    </row>
    <row r="13989" customFormat="1" spans="1:1">
      <c r="A13989" s="255"/>
    </row>
    <row r="13990" customFormat="1" spans="1:1">
      <c r="A13990" s="255"/>
    </row>
    <row r="13991" customFormat="1" spans="1:1">
      <c r="A13991" s="255"/>
    </row>
    <row r="13992" customFormat="1" spans="1:1">
      <c r="A13992" s="255"/>
    </row>
    <row r="13993" customFormat="1" spans="1:1">
      <c r="A13993" s="255"/>
    </row>
    <row r="13994" customFormat="1" spans="1:1">
      <c r="A13994" s="255"/>
    </row>
    <row r="13995" customFormat="1" spans="1:1">
      <c r="A13995" s="255"/>
    </row>
    <row r="13996" customFormat="1" spans="1:1">
      <c r="A13996" s="255"/>
    </row>
    <row r="13997" customFormat="1" spans="1:1">
      <c r="A13997" s="255"/>
    </row>
    <row r="13998" customFormat="1" spans="1:1">
      <c r="A13998" s="255"/>
    </row>
    <row r="13999" customFormat="1" spans="1:1">
      <c r="A13999" s="255"/>
    </row>
    <row r="14000" customFormat="1" spans="1:1">
      <c r="A14000" s="255"/>
    </row>
    <row r="14001" customFormat="1" spans="1:1">
      <c r="A14001" s="255"/>
    </row>
    <row r="14002" customFormat="1" spans="1:1">
      <c r="A14002" s="255"/>
    </row>
    <row r="14003" customFormat="1" spans="1:1">
      <c r="A14003" s="255"/>
    </row>
    <row r="14004" customFormat="1" spans="1:1">
      <c r="A14004" s="255"/>
    </row>
    <row r="14005" customFormat="1" spans="1:1">
      <c r="A14005" s="255"/>
    </row>
    <row r="14006" customFormat="1" spans="1:1">
      <c r="A14006" s="255"/>
    </row>
    <row r="14007" customFormat="1" spans="1:1">
      <c r="A14007" s="255"/>
    </row>
    <row r="14008" customFormat="1" spans="1:1">
      <c r="A14008" s="255"/>
    </row>
    <row r="14009" customFormat="1" spans="1:1">
      <c r="A14009" s="255"/>
    </row>
    <row r="14010" customFormat="1" spans="1:1">
      <c r="A14010" s="255"/>
    </row>
    <row r="14011" customFormat="1" spans="1:1">
      <c r="A14011" s="255"/>
    </row>
    <row r="14012" customFormat="1" spans="1:1">
      <c r="A14012" s="255"/>
    </row>
    <row r="14013" customFormat="1" spans="1:1">
      <c r="A14013" s="255"/>
    </row>
    <row r="14014" customFormat="1" spans="1:1">
      <c r="A14014" s="255"/>
    </row>
    <row r="14015" customFormat="1" spans="1:1">
      <c r="A14015" s="255"/>
    </row>
    <row r="14016" customFormat="1" spans="1:1">
      <c r="A14016" s="255"/>
    </row>
    <row r="14017" customFormat="1" spans="1:1">
      <c r="A14017" s="255"/>
    </row>
    <row r="14018" customFormat="1" spans="1:1">
      <c r="A14018" s="255"/>
    </row>
    <row r="14019" customFormat="1" spans="1:1">
      <c r="A14019" s="255"/>
    </row>
    <row r="14020" customFormat="1" spans="1:1">
      <c r="A14020" s="255"/>
    </row>
    <row r="14021" customFormat="1" spans="1:1">
      <c r="A14021" s="255"/>
    </row>
    <row r="14022" customFormat="1" spans="1:1">
      <c r="A14022" s="255"/>
    </row>
    <row r="14023" customFormat="1" spans="1:1">
      <c r="A14023" s="255"/>
    </row>
    <row r="14024" customFormat="1" spans="1:1">
      <c r="A14024" s="255"/>
    </row>
    <row r="14025" customFormat="1" spans="1:1">
      <c r="A14025" s="255"/>
    </row>
    <row r="14026" customFormat="1" spans="1:1">
      <c r="A14026" s="255"/>
    </row>
    <row r="14027" customFormat="1" spans="1:1">
      <c r="A14027" s="255"/>
    </row>
    <row r="14028" customFormat="1" spans="1:1">
      <c r="A14028" s="255"/>
    </row>
    <row r="14029" customFormat="1" spans="1:1">
      <c r="A14029" s="255"/>
    </row>
    <row r="14030" customFormat="1" spans="1:1">
      <c r="A14030" s="255"/>
    </row>
    <row r="14031" customFormat="1" spans="1:1">
      <c r="A14031" s="255"/>
    </row>
    <row r="14032" customFormat="1" spans="1:1">
      <c r="A14032" s="255"/>
    </row>
    <row r="14033" customFormat="1" spans="1:1">
      <c r="A14033" s="255"/>
    </row>
    <row r="14034" customFormat="1" spans="1:1">
      <c r="A14034" s="255"/>
    </row>
    <row r="14035" customFormat="1" spans="1:1">
      <c r="A14035" s="255"/>
    </row>
    <row r="14036" customFormat="1" spans="1:1">
      <c r="A14036" s="255"/>
    </row>
    <row r="14037" customFormat="1" spans="1:1">
      <c r="A14037" s="255"/>
    </row>
    <row r="14038" customFormat="1" spans="1:1">
      <c r="A14038" s="255"/>
    </row>
    <row r="14039" customFormat="1" spans="1:1">
      <c r="A14039" s="255"/>
    </row>
    <row r="14040" customFormat="1" spans="1:1">
      <c r="A14040" s="255"/>
    </row>
    <row r="14041" customFormat="1" spans="1:1">
      <c r="A14041" s="255"/>
    </row>
    <row r="14042" customFormat="1" spans="1:1">
      <c r="A14042" s="255"/>
    </row>
    <row r="14043" customFormat="1" spans="1:1">
      <c r="A14043" s="255"/>
    </row>
    <row r="14044" customFormat="1" spans="1:1">
      <c r="A14044" s="255"/>
    </row>
    <row r="14045" customFormat="1" spans="1:1">
      <c r="A14045" s="255"/>
    </row>
    <row r="14046" customFormat="1" spans="1:1">
      <c r="A14046" s="255"/>
    </row>
    <row r="14047" customFormat="1" spans="1:1">
      <c r="A14047" s="255"/>
    </row>
    <row r="14048" customFormat="1" spans="1:1">
      <c r="A14048" s="255"/>
    </row>
    <row r="14049" customFormat="1" spans="1:1">
      <c r="A14049" s="255"/>
    </row>
    <row r="14050" customFormat="1" spans="1:1">
      <c r="A14050" s="255"/>
    </row>
    <row r="14051" customFormat="1" spans="1:1">
      <c r="A14051" s="255"/>
    </row>
    <row r="14052" customFormat="1" spans="1:1">
      <c r="A14052" s="255"/>
    </row>
    <row r="14053" customFormat="1" spans="1:1">
      <c r="A14053" s="255"/>
    </row>
    <row r="14054" customFormat="1" spans="1:1">
      <c r="A14054" s="255"/>
    </row>
    <row r="14055" customFormat="1" spans="1:1">
      <c r="A14055" s="255"/>
    </row>
    <row r="14056" customFormat="1" spans="1:1">
      <c r="A14056" s="255"/>
    </row>
    <row r="14057" customFormat="1" spans="1:1">
      <c r="A14057" s="255"/>
    </row>
    <row r="14058" customFormat="1" spans="1:1">
      <c r="A14058" s="255"/>
    </row>
    <row r="14059" customFormat="1" spans="1:1">
      <c r="A14059" s="255"/>
    </row>
    <row r="14060" customFormat="1" spans="1:1">
      <c r="A14060" s="255"/>
    </row>
    <row r="14061" customFormat="1" spans="1:1">
      <c r="A14061" s="255"/>
    </row>
    <row r="14062" customFormat="1" spans="1:1">
      <c r="A14062" s="255"/>
    </row>
    <row r="14063" customFormat="1" spans="1:1">
      <c r="A14063" s="255"/>
    </row>
    <row r="14064" customFormat="1" spans="1:1">
      <c r="A14064" s="255"/>
    </row>
    <row r="14065" customFormat="1" spans="1:1">
      <c r="A14065" s="255"/>
    </row>
    <row r="14066" customFormat="1" spans="1:1">
      <c r="A14066" s="255"/>
    </row>
    <row r="14067" customFormat="1" spans="1:1">
      <c r="A14067" s="255"/>
    </row>
    <row r="14068" customFormat="1" spans="1:1">
      <c r="A14068" s="255"/>
    </row>
    <row r="14069" customFormat="1" spans="1:1">
      <c r="A14069" s="255"/>
    </row>
    <row r="14070" customFormat="1" spans="1:1">
      <c r="A14070" s="255"/>
    </row>
    <row r="14071" customFormat="1" spans="1:1">
      <c r="A14071" s="255"/>
    </row>
    <row r="14072" customFormat="1" spans="1:1">
      <c r="A14072" s="255"/>
    </row>
    <row r="14073" customFormat="1" spans="1:1">
      <c r="A14073" s="255"/>
    </row>
    <row r="14074" customFormat="1" spans="1:1">
      <c r="A14074" s="255"/>
    </row>
    <row r="14075" customFormat="1" spans="1:1">
      <c r="A14075" s="255"/>
    </row>
    <row r="14076" customFormat="1" spans="1:1">
      <c r="A14076" s="255"/>
    </row>
    <row r="14077" customFormat="1" spans="1:1">
      <c r="A14077" s="255"/>
    </row>
    <row r="14078" customFormat="1" spans="1:1">
      <c r="A14078" s="255"/>
    </row>
    <row r="14079" customFormat="1" spans="1:1">
      <c r="A14079" s="255"/>
    </row>
    <row r="14080" customFormat="1" spans="1:1">
      <c r="A14080" s="255"/>
    </row>
    <row r="14081" customFormat="1" spans="1:1">
      <c r="A14081" s="255"/>
    </row>
    <row r="14082" customFormat="1" spans="1:1">
      <c r="A14082" s="255"/>
    </row>
    <row r="14083" customFormat="1" spans="1:1">
      <c r="A14083" s="255"/>
    </row>
    <row r="14084" customFormat="1" spans="1:1">
      <c r="A14084" s="255"/>
    </row>
    <row r="14085" customFormat="1" spans="1:1">
      <c r="A14085" s="255"/>
    </row>
    <row r="14086" customFormat="1" spans="1:1">
      <c r="A14086" s="255"/>
    </row>
    <row r="14087" customFormat="1" spans="1:1">
      <c r="A14087" s="255"/>
    </row>
    <row r="14088" customFormat="1" spans="1:1">
      <c r="A14088" s="255"/>
    </row>
    <row r="14089" customFormat="1" spans="1:1">
      <c r="A14089" s="255"/>
    </row>
    <row r="14090" customFormat="1" spans="1:1">
      <c r="A14090" s="255"/>
    </row>
    <row r="14091" customFormat="1" spans="1:1">
      <c r="A14091" s="255"/>
    </row>
    <row r="14092" customFormat="1" spans="1:1">
      <c r="A14092" s="255"/>
    </row>
    <row r="14093" customFormat="1" spans="1:1">
      <c r="A14093" s="255"/>
    </row>
    <row r="14094" customFormat="1" spans="1:1">
      <c r="A14094" s="255"/>
    </row>
    <row r="14095" customFormat="1" spans="1:1">
      <c r="A14095" s="255"/>
    </row>
    <row r="14096" customFormat="1" spans="1:1">
      <c r="A14096" s="255"/>
    </row>
    <row r="14097" customFormat="1" spans="1:1">
      <c r="A14097" s="255"/>
    </row>
    <row r="14098" customFormat="1" spans="1:1">
      <c r="A14098" s="255"/>
    </row>
    <row r="14099" customFormat="1" spans="1:1">
      <c r="A14099" s="255"/>
    </row>
    <row r="14100" customFormat="1" spans="1:1">
      <c r="A14100" s="255"/>
    </row>
    <row r="14101" customFormat="1" spans="1:1">
      <c r="A14101" s="255"/>
    </row>
    <row r="14102" customFormat="1" spans="1:1">
      <c r="A14102" s="255"/>
    </row>
    <row r="14103" customFormat="1" spans="1:1">
      <c r="A14103" s="255"/>
    </row>
    <row r="14104" customFormat="1" spans="1:1">
      <c r="A14104" s="255"/>
    </row>
    <row r="14105" customFormat="1" spans="1:1">
      <c r="A14105" s="255"/>
    </row>
    <row r="14106" customFormat="1" spans="1:1">
      <c r="A14106" s="255"/>
    </row>
    <row r="14107" customFormat="1" spans="1:1">
      <c r="A14107" s="255"/>
    </row>
    <row r="14108" customFormat="1" spans="1:1">
      <c r="A14108" s="255"/>
    </row>
    <row r="14109" customFormat="1" spans="1:1">
      <c r="A14109" s="255"/>
    </row>
    <row r="14110" customFormat="1" spans="1:1">
      <c r="A14110" s="255"/>
    </row>
    <row r="14111" customFormat="1" spans="1:1">
      <c r="A14111" s="255"/>
    </row>
    <row r="14112" customFormat="1" spans="1:1">
      <c r="A14112" s="255"/>
    </row>
    <row r="14113" customFormat="1" spans="1:1">
      <c r="A14113" s="255"/>
    </row>
    <row r="14114" customFormat="1" spans="1:1">
      <c r="A14114" s="255"/>
    </row>
    <row r="14115" customFormat="1" spans="1:1">
      <c r="A14115" s="255"/>
    </row>
    <row r="14116" customFormat="1" spans="1:1">
      <c r="A14116" s="255"/>
    </row>
    <row r="14117" customFormat="1" spans="1:1">
      <c r="A14117" s="255"/>
    </row>
    <row r="14118" customFormat="1" spans="1:1">
      <c r="A14118" s="255"/>
    </row>
    <row r="14119" customFormat="1" spans="1:1">
      <c r="A14119" s="255"/>
    </row>
    <row r="14120" customFormat="1" spans="1:1">
      <c r="A14120" s="255"/>
    </row>
    <row r="14121" customFormat="1" spans="1:1">
      <c r="A14121" s="255"/>
    </row>
    <row r="14122" customFormat="1" spans="1:1">
      <c r="A14122" s="255"/>
    </row>
    <row r="14123" customFormat="1" spans="1:1">
      <c r="A14123" s="255"/>
    </row>
    <row r="14124" customFormat="1" spans="1:1">
      <c r="A14124" s="255"/>
    </row>
    <row r="14125" customFormat="1" spans="1:1">
      <c r="A14125" s="255"/>
    </row>
    <row r="14126" customFormat="1" spans="1:1">
      <c r="A14126" s="255"/>
    </row>
    <row r="14127" customFormat="1" spans="1:1">
      <c r="A14127" s="255"/>
    </row>
    <row r="14128" customFormat="1" spans="1:1">
      <c r="A14128" s="255"/>
    </row>
    <row r="14129" customFormat="1" spans="1:1">
      <c r="A14129" s="255"/>
    </row>
    <row r="14130" customFormat="1" spans="1:1">
      <c r="A14130" s="255"/>
    </row>
    <row r="14131" customFormat="1" spans="1:1">
      <c r="A14131" s="255"/>
    </row>
    <row r="14132" customFormat="1" spans="1:1">
      <c r="A14132" s="255"/>
    </row>
    <row r="14133" customFormat="1" spans="1:1">
      <c r="A14133" s="255"/>
    </row>
    <row r="14134" customFormat="1" spans="1:1">
      <c r="A14134" s="255"/>
    </row>
    <row r="14135" customFormat="1" spans="1:1">
      <c r="A14135" s="255"/>
    </row>
    <row r="14136" customFormat="1" spans="1:1">
      <c r="A14136" s="255"/>
    </row>
    <row r="14137" customFormat="1" spans="1:1">
      <c r="A14137" s="255"/>
    </row>
    <row r="14138" customFormat="1" spans="1:1">
      <c r="A14138" s="255"/>
    </row>
    <row r="14139" customFormat="1" spans="1:1">
      <c r="A14139" s="255"/>
    </row>
    <row r="14140" customFormat="1" spans="1:1">
      <c r="A14140" s="255"/>
    </row>
    <row r="14141" customFormat="1" spans="1:1">
      <c r="A14141" s="255"/>
    </row>
    <row r="14142" customFormat="1" spans="1:1">
      <c r="A14142" s="255"/>
    </row>
    <row r="14143" customFormat="1" spans="1:1">
      <c r="A14143" s="255"/>
    </row>
    <row r="14144" customFormat="1" spans="1:1">
      <c r="A14144" s="255"/>
    </row>
    <row r="14145" customFormat="1" spans="1:1">
      <c r="A14145" s="255"/>
    </row>
    <row r="14146" customFormat="1" spans="1:1">
      <c r="A14146" s="255"/>
    </row>
    <row r="14147" customFormat="1" spans="1:1">
      <c r="A14147" s="255"/>
    </row>
    <row r="14148" customFormat="1" spans="1:1">
      <c r="A14148" s="255"/>
    </row>
    <row r="14149" customFormat="1" spans="1:1">
      <c r="A14149" s="255"/>
    </row>
    <row r="14150" customFormat="1" spans="1:1">
      <c r="A14150" s="255"/>
    </row>
    <row r="14151" customFormat="1" spans="1:1">
      <c r="A14151" s="255"/>
    </row>
    <row r="14152" customFormat="1" spans="1:1">
      <c r="A14152" s="255"/>
    </row>
    <row r="14153" customFormat="1" spans="1:1">
      <c r="A14153" s="255"/>
    </row>
    <row r="14154" customFormat="1" spans="1:1">
      <c r="A14154" s="255"/>
    </row>
    <row r="14155" customFormat="1" spans="1:1">
      <c r="A14155" s="255"/>
    </row>
    <row r="14156" customFormat="1" spans="1:1">
      <c r="A14156" s="255"/>
    </row>
    <row r="14157" customFormat="1" spans="1:1">
      <c r="A14157" s="255"/>
    </row>
    <row r="14158" customFormat="1" spans="1:1">
      <c r="A14158" s="255"/>
    </row>
    <row r="14159" customFormat="1" spans="1:1">
      <c r="A14159" s="255"/>
    </row>
    <row r="14160" customFormat="1" spans="1:1">
      <c r="A14160" s="255"/>
    </row>
    <row r="14161" customFormat="1" spans="1:1">
      <c r="A14161" s="255"/>
    </row>
    <row r="14162" customFormat="1" spans="1:1">
      <c r="A14162" s="255"/>
    </row>
    <row r="14163" customFormat="1" spans="1:1">
      <c r="A14163" s="255"/>
    </row>
    <row r="14164" customFormat="1" spans="1:1">
      <c r="A14164" s="255"/>
    </row>
    <row r="14165" customFormat="1" spans="1:1">
      <c r="A14165" s="255"/>
    </row>
    <row r="14166" customFormat="1" spans="1:1">
      <c r="A14166" s="255"/>
    </row>
    <row r="14167" customFormat="1" spans="1:1">
      <c r="A14167" s="255"/>
    </row>
    <row r="14168" customFormat="1" spans="1:1">
      <c r="A14168" s="255"/>
    </row>
    <row r="14169" customFormat="1" spans="1:1">
      <c r="A14169" s="255"/>
    </row>
    <row r="14170" customFormat="1" spans="1:1">
      <c r="A14170" s="255"/>
    </row>
    <row r="14171" customFormat="1" spans="1:1">
      <c r="A14171" s="255"/>
    </row>
    <row r="14172" customFormat="1" spans="1:1">
      <c r="A14172" s="255"/>
    </row>
    <row r="14173" customFormat="1" spans="1:1">
      <c r="A14173" s="255"/>
    </row>
    <row r="14174" customFormat="1" spans="1:1">
      <c r="A14174" s="255"/>
    </row>
    <row r="14175" customFormat="1" spans="1:1">
      <c r="A14175" s="255"/>
    </row>
    <row r="14176" customFormat="1" spans="1:1">
      <c r="A14176" s="255"/>
    </row>
    <row r="14177" customFormat="1" spans="1:1">
      <c r="A14177" s="255"/>
    </row>
    <row r="14178" customFormat="1" spans="1:1">
      <c r="A14178" s="255"/>
    </row>
    <row r="14179" customFormat="1" spans="1:1">
      <c r="A14179" s="255"/>
    </row>
    <row r="14180" customFormat="1" spans="1:1">
      <c r="A14180" s="255"/>
    </row>
    <row r="14181" customFormat="1" spans="1:1">
      <c r="A14181" s="255"/>
    </row>
    <row r="14182" customFormat="1" spans="1:1">
      <c r="A14182" s="255"/>
    </row>
    <row r="14183" customFormat="1" spans="1:1">
      <c r="A14183" s="255"/>
    </row>
    <row r="14184" customFormat="1" spans="1:1">
      <c r="A14184" s="255"/>
    </row>
    <row r="14185" customFormat="1" spans="1:1">
      <c r="A14185" s="255"/>
    </row>
    <row r="14186" customFormat="1" spans="1:1">
      <c r="A14186" s="255"/>
    </row>
    <row r="14187" customFormat="1" spans="1:1">
      <c r="A14187" s="255"/>
    </row>
    <row r="14188" customFormat="1" spans="1:1">
      <c r="A14188" s="255"/>
    </row>
    <row r="14189" customFormat="1" spans="1:1">
      <c r="A14189" s="255"/>
    </row>
    <row r="14190" customFormat="1" spans="1:1">
      <c r="A14190" s="255"/>
    </row>
    <row r="14191" customFormat="1" spans="1:1">
      <c r="A14191" s="255"/>
    </row>
    <row r="14192" customFormat="1" spans="1:1">
      <c r="A14192" s="255"/>
    </row>
    <row r="14193" customFormat="1" spans="1:1">
      <c r="A14193" s="255"/>
    </row>
    <row r="14194" customFormat="1" spans="1:1">
      <c r="A14194" s="255"/>
    </row>
    <row r="14195" customFormat="1" spans="1:1">
      <c r="A14195" s="255"/>
    </row>
    <row r="14196" customFormat="1" spans="1:1">
      <c r="A14196" s="255"/>
    </row>
    <row r="14197" customFormat="1" spans="1:1">
      <c r="A14197" s="255"/>
    </row>
    <row r="14198" customFormat="1" spans="1:1">
      <c r="A14198" s="255"/>
    </row>
    <row r="14199" customFormat="1" spans="1:1">
      <c r="A14199" s="255"/>
    </row>
    <row r="14200" customFormat="1" spans="1:1">
      <c r="A14200" s="255"/>
    </row>
    <row r="14201" customFormat="1" spans="1:1">
      <c r="A14201" s="255"/>
    </row>
    <row r="14202" customFormat="1" spans="1:1">
      <c r="A14202" s="255"/>
    </row>
    <row r="14203" customFormat="1" spans="1:1">
      <c r="A14203" s="255"/>
    </row>
    <row r="14204" customFormat="1" spans="1:1">
      <c r="A14204" s="255"/>
    </row>
    <row r="14205" customFormat="1" spans="1:1">
      <c r="A14205" s="255"/>
    </row>
    <row r="14206" customFormat="1" spans="1:1">
      <c r="A14206" s="255"/>
    </row>
    <row r="14207" customFormat="1" spans="1:1">
      <c r="A14207" s="255"/>
    </row>
    <row r="14208" customFormat="1" spans="1:1">
      <c r="A14208" s="255"/>
    </row>
    <row r="14209" customFormat="1" spans="1:1">
      <c r="A14209" s="255"/>
    </row>
    <row r="14210" customFormat="1" spans="1:1">
      <c r="A14210" s="255"/>
    </row>
    <row r="14211" customFormat="1" spans="1:1">
      <c r="A14211" s="255"/>
    </row>
    <row r="14212" customFormat="1" spans="1:1">
      <c r="A14212" s="255"/>
    </row>
    <row r="14213" customFormat="1" spans="1:1">
      <c r="A14213" s="255"/>
    </row>
    <row r="14214" customFormat="1" spans="1:1">
      <c r="A14214" s="255"/>
    </row>
    <row r="14215" customFormat="1" spans="1:1">
      <c r="A14215" s="255"/>
    </row>
    <row r="14216" customFormat="1" spans="1:1">
      <c r="A14216" s="255"/>
    </row>
    <row r="14217" customFormat="1" spans="1:1">
      <c r="A14217" s="255"/>
    </row>
    <row r="14218" customFormat="1" spans="1:1">
      <c r="A14218" s="255"/>
    </row>
    <row r="14219" customFormat="1" spans="1:1">
      <c r="A14219" s="255"/>
    </row>
    <row r="14220" customFormat="1" spans="1:1">
      <c r="A14220" s="255"/>
    </row>
    <row r="14221" customFormat="1" spans="1:1">
      <c r="A14221" s="255"/>
    </row>
    <row r="14222" customFormat="1" spans="1:1">
      <c r="A14222" s="255"/>
    </row>
    <row r="14223" customFormat="1" spans="1:1">
      <c r="A14223" s="255"/>
    </row>
    <row r="14224" customFormat="1" spans="1:1">
      <c r="A14224" s="255"/>
    </row>
    <row r="14225" customFormat="1" spans="1:1">
      <c r="A14225" s="255"/>
    </row>
    <row r="14226" customFormat="1" spans="1:1">
      <c r="A14226" s="255"/>
    </row>
    <row r="14227" customFormat="1" spans="1:1">
      <c r="A14227" s="255"/>
    </row>
    <row r="14228" customFormat="1" spans="1:1">
      <c r="A14228" s="255"/>
    </row>
    <row r="14229" customFormat="1" spans="1:1">
      <c r="A14229" s="255"/>
    </row>
    <row r="14230" customFormat="1" spans="1:1">
      <c r="A14230" s="255"/>
    </row>
    <row r="14231" customFormat="1" spans="1:1">
      <c r="A14231" s="255"/>
    </row>
    <row r="14232" customFormat="1" spans="1:1">
      <c r="A14232" s="255"/>
    </row>
    <row r="14233" customFormat="1" spans="1:1">
      <c r="A14233" s="255"/>
    </row>
    <row r="14234" customFormat="1" spans="1:1">
      <c r="A14234" s="255"/>
    </row>
    <row r="14235" customFormat="1" spans="1:1">
      <c r="A14235" s="255"/>
    </row>
    <row r="14236" customFormat="1" spans="1:1">
      <c r="A14236" s="255"/>
    </row>
    <row r="14237" customFormat="1" spans="1:1">
      <c r="A14237" s="255"/>
    </row>
    <row r="14238" customFormat="1" spans="1:1">
      <c r="A14238" s="255"/>
    </row>
    <row r="14239" customFormat="1" spans="1:1">
      <c r="A14239" s="255"/>
    </row>
    <row r="14240" customFormat="1" spans="1:1">
      <c r="A14240" s="255"/>
    </row>
    <row r="14241" customFormat="1" spans="1:1">
      <c r="A14241" s="255"/>
    </row>
    <row r="14242" customFormat="1" spans="1:1">
      <c r="A14242" s="255"/>
    </row>
    <row r="14243" customFormat="1" spans="1:1">
      <c r="A14243" s="255"/>
    </row>
    <row r="14244" customFormat="1" spans="1:1">
      <c r="A14244" s="255"/>
    </row>
    <row r="14245" customFormat="1" spans="1:1">
      <c r="A14245" s="255"/>
    </row>
    <row r="14246" customFormat="1" spans="1:1">
      <c r="A14246" s="255"/>
    </row>
    <row r="14247" customFormat="1" spans="1:1">
      <c r="A14247" s="255"/>
    </row>
    <row r="14248" customFormat="1" spans="1:1">
      <c r="A14248" s="255"/>
    </row>
    <row r="14249" customFormat="1" spans="1:1">
      <c r="A14249" s="255"/>
    </row>
    <row r="14250" customFormat="1" spans="1:1">
      <c r="A14250" s="255"/>
    </row>
    <row r="14251" customFormat="1" spans="1:1">
      <c r="A14251" s="255"/>
    </row>
    <row r="14252" customFormat="1" spans="1:1">
      <c r="A14252" s="255"/>
    </row>
    <row r="14253" customFormat="1" spans="1:1">
      <c r="A14253" s="255"/>
    </row>
    <row r="14254" customFormat="1" spans="1:1">
      <c r="A14254" s="255"/>
    </row>
    <row r="14255" customFormat="1" spans="1:1">
      <c r="A14255" s="255"/>
    </row>
    <row r="14256" customFormat="1" spans="1:1">
      <c r="A14256" s="255"/>
    </row>
    <row r="14257" customFormat="1" spans="1:1">
      <c r="A14257" s="255"/>
    </row>
    <row r="14258" customFormat="1" spans="1:1">
      <c r="A14258" s="255"/>
    </row>
    <row r="14259" customFormat="1" spans="1:1">
      <c r="A14259" s="255"/>
    </row>
    <row r="14260" customFormat="1" spans="1:1">
      <c r="A14260" s="255"/>
    </row>
    <row r="14261" customFormat="1" spans="1:1">
      <c r="A14261" s="255"/>
    </row>
    <row r="14262" customFormat="1" spans="1:1">
      <c r="A14262" s="255"/>
    </row>
    <row r="14263" customFormat="1" spans="1:1">
      <c r="A14263" s="255"/>
    </row>
    <row r="14264" customFormat="1" spans="1:1">
      <c r="A14264" s="255"/>
    </row>
    <row r="14265" customFormat="1" spans="1:1">
      <c r="A14265" s="255"/>
    </row>
    <row r="14266" customFormat="1" spans="1:1">
      <c r="A14266" s="255"/>
    </row>
    <row r="14267" customFormat="1" spans="1:1">
      <c r="A14267" s="255"/>
    </row>
    <row r="14268" customFormat="1" spans="1:1">
      <c r="A14268" s="255"/>
    </row>
    <row r="14269" customFormat="1" spans="1:1">
      <c r="A14269" s="255"/>
    </row>
    <row r="14270" customFormat="1" spans="1:1">
      <c r="A14270" s="255"/>
    </row>
    <row r="14271" customFormat="1" spans="1:1">
      <c r="A14271" s="255"/>
    </row>
    <row r="14272" customFormat="1" spans="1:1">
      <c r="A14272" s="255"/>
    </row>
    <row r="14273" customFormat="1" spans="1:1">
      <c r="A14273" s="255"/>
    </row>
    <row r="14274" customFormat="1" spans="1:1">
      <c r="A14274" s="255"/>
    </row>
    <row r="14275" customFormat="1" spans="1:1">
      <c r="A14275" s="255"/>
    </row>
    <row r="14276" customFormat="1" spans="1:1">
      <c r="A14276" s="255"/>
    </row>
    <row r="14277" customFormat="1" spans="1:1">
      <c r="A14277" s="255"/>
    </row>
    <row r="14278" customFormat="1" spans="1:1">
      <c r="A14278" s="255"/>
    </row>
    <row r="14279" customFormat="1" spans="1:1">
      <c r="A14279" s="255"/>
    </row>
    <row r="14280" customFormat="1" spans="1:1">
      <c r="A14280" s="255"/>
    </row>
    <row r="14281" customFormat="1" spans="1:1">
      <c r="A14281" s="255"/>
    </row>
    <row r="14282" customFormat="1" spans="1:1">
      <c r="A14282" s="255"/>
    </row>
    <row r="14283" customFormat="1" spans="1:1">
      <c r="A14283" s="255"/>
    </row>
    <row r="14284" customFormat="1" spans="1:1">
      <c r="A14284" s="255"/>
    </row>
    <row r="14285" customFormat="1" spans="1:1">
      <c r="A14285" s="255"/>
    </row>
    <row r="14286" customFormat="1" spans="1:1">
      <c r="A14286" s="255"/>
    </row>
    <row r="14287" customFormat="1" spans="1:1">
      <c r="A14287" s="255"/>
    </row>
    <row r="14288" customFormat="1" spans="1:1">
      <c r="A14288" s="255"/>
    </row>
    <row r="14289" customFormat="1" spans="1:1">
      <c r="A14289" s="255"/>
    </row>
    <row r="14290" customFormat="1" spans="1:1">
      <c r="A14290" s="255"/>
    </row>
    <row r="14291" customFormat="1" spans="1:1">
      <c r="A14291" s="255"/>
    </row>
    <row r="14292" customFormat="1" spans="1:1">
      <c r="A14292" s="255"/>
    </row>
    <row r="14293" customFormat="1" spans="1:1">
      <c r="A14293" s="255"/>
    </row>
    <row r="14294" customFormat="1" spans="1:1">
      <c r="A14294" s="255"/>
    </row>
    <row r="14295" customFormat="1" spans="1:1">
      <c r="A14295" s="255"/>
    </row>
    <row r="14296" customFormat="1" spans="1:1">
      <c r="A14296" s="255"/>
    </row>
    <row r="14297" customFormat="1" spans="1:1">
      <c r="A14297" s="255"/>
    </row>
    <row r="14298" customFormat="1" spans="1:1">
      <c r="A14298" s="255"/>
    </row>
    <row r="14299" customFormat="1" spans="1:1">
      <c r="A14299" s="255"/>
    </row>
    <row r="14300" customFormat="1" spans="1:1">
      <c r="A14300" s="255"/>
    </row>
    <row r="14301" customFormat="1" spans="1:1">
      <c r="A14301" s="255"/>
    </row>
    <row r="14302" customFormat="1" spans="1:1">
      <c r="A14302" s="255"/>
    </row>
    <row r="14303" customFormat="1" spans="1:1">
      <c r="A14303" s="255"/>
    </row>
    <row r="14304" customFormat="1" spans="1:1">
      <c r="A14304" s="255"/>
    </row>
    <row r="14305" customFormat="1" spans="1:1">
      <c r="A14305" s="255"/>
    </row>
    <row r="14306" customFormat="1" spans="1:1">
      <c r="A14306" s="255"/>
    </row>
    <row r="14307" customFormat="1" spans="1:1">
      <c r="A14307" s="255"/>
    </row>
    <row r="14308" customFormat="1" spans="1:1">
      <c r="A14308" s="255"/>
    </row>
    <row r="14309" customFormat="1" spans="1:1">
      <c r="A14309" s="255"/>
    </row>
    <row r="14310" customFormat="1" spans="1:1">
      <c r="A14310" s="255"/>
    </row>
    <row r="14311" customFormat="1" spans="1:1">
      <c r="A14311" s="255"/>
    </row>
    <row r="14312" customFormat="1" spans="1:1">
      <c r="A14312" s="255"/>
    </row>
    <row r="14313" customFormat="1" spans="1:1">
      <c r="A14313" s="255"/>
    </row>
    <row r="14314" customFormat="1" spans="1:1">
      <c r="A14314" s="255"/>
    </row>
    <row r="14315" customFormat="1" spans="1:1">
      <c r="A14315" s="255"/>
    </row>
    <row r="14316" customFormat="1" spans="1:1">
      <c r="A14316" s="255"/>
    </row>
    <row r="14317" customFormat="1" spans="1:1">
      <c r="A14317" s="255"/>
    </row>
    <row r="14318" customFormat="1" spans="1:1">
      <c r="A14318" s="255"/>
    </row>
    <row r="14319" customFormat="1" spans="1:1">
      <c r="A14319" s="255"/>
    </row>
    <row r="14320" customFormat="1" spans="1:1">
      <c r="A14320" s="255"/>
    </row>
    <row r="14321" customFormat="1" spans="1:1">
      <c r="A14321" s="255"/>
    </row>
    <row r="14322" customFormat="1" spans="1:1">
      <c r="A14322" s="255"/>
    </row>
    <row r="14323" customFormat="1" spans="1:1">
      <c r="A14323" s="255"/>
    </row>
    <row r="14324" customFormat="1" spans="1:1">
      <c r="A14324" s="255"/>
    </row>
    <row r="14325" customFormat="1" spans="1:1">
      <c r="A14325" s="255"/>
    </row>
    <row r="14326" customFormat="1" spans="1:1">
      <c r="A14326" s="255"/>
    </row>
    <row r="14327" customFormat="1" spans="1:1">
      <c r="A14327" s="255"/>
    </row>
    <row r="14328" customFormat="1" spans="1:1">
      <c r="A14328" s="255"/>
    </row>
    <row r="14329" customFormat="1" spans="1:1">
      <c r="A14329" s="255"/>
    </row>
    <row r="14330" customFormat="1" spans="1:1">
      <c r="A14330" s="255"/>
    </row>
    <row r="14331" customFormat="1" spans="1:1">
      <c r="A14331" s="255"/>
    </row>
    <row r="14332" customFormat="1" spans="1:1">
      <c r="A14332" s="255"/>
    </row>
    <row r="14333" customFormat="1" spans="1:1">
      <c r="A14333" s="255"/>
    </row>
    <row r="14334" customFormat="1" spans="1:1">
      <c r="A14334" s="255"/>
    </row>
    <row r="14335" customFormat="1" spans="1:1">
      <c r="A14335" s="255"/>
    </row>
    <row r="14336" customFormat="1" spans="1:1">
      <c r="A14336" s="255"/>
    </row>
    <row r="14337" customFormat="1" spans="1:1">
      <c r="A14337" s="255"/>
    </row>
    <row r="14338" customFormat="1" spans="1:1">
      <c r="A14338" s="255"/>
    </row>
    <row r="14339" customFormat="1" spans="1:1">
      <c r="A14339" s="255"/>
    </row>
    <row r="14340" customFormat="1" spans="1:1">
      <c r="A14340" s="255"/>
    </row>
    <row r="14341" customFormat="1" spans="1:1">
      <c r="A14341" s="255"/>
    </row>
    <row r="14342" customFormat="1" spans="1:1">
      <c r="A14342" s="255"/>
    </row>
    <row r="14343" customFormat="1" spans="1:1">
      <c r="A14343" s="255"/>
    </row>
    <row r="14344" customFormat="1" spans="1:1">
      <c r="A14344" s="255"/>
    </row>
    <row r="14345" customFormat="1" spans="1:1">
      <c r="A14345" s="255"/>
    </row>
    <row r="14346" customFormat="1" spans="1:1">
      <c r="A14346" s="255"/>
    </row>
    <row r="14347" customFormat="1" spans="1:1">
      <c r="A14347" s="255"/>
    </row>
    <row r="14348" customFormat="1" spans="1:1">
      <c r="A14348" s="255"/>
    </row>
    <row r="14349" customFormat="1" spans="1:1">
      <c r="A14349" s="255"/>
    </row>
    <row r="14350" customFormat="1" spans="1:1">
      <c r="A14350" s="255"/>
    </row>
    <row r="14351" customFormat="1" spans="1:1">
      <c r="A14351" s="255"/>
    </row>
    <row r="14352" customFormat="1" spans="1:1">
      <c r="A14352" s="255"/>
    </row>
    <row r="14353" customFormat="1" spans="1:1">
      <c r="A14353" s="255"/>
    </row>
    <row r="14354" customFormat="1" spans="1:1">
      <c r="A14354" s="255"/>
    </row>
    <row r="14355" customFormat="1" spans="1:1">
      <c r="A14355" s="255"/>
    </row>
    <row r="14356" customFormat="1" spans="1:1">
      <c r="A14356" s="255"/>
    </row>
    <row r="14357" customFormat="1" spans="1:1">
      <c r="A14357" s="255"/>
    </row>
    <row r="14358" customFormat="1" spans="1:1">
      <c r="A14358" s="255"/>
    </row>
    <row r="14359" customFormat="1" spans="1:1">
      <c r="A14359" s="255"/>
    </row>
    <row r="14360" customFormat="1" spans="1:1">
      <c r="A14360" s="255"/>
    </row>
    <row r="14361" customFormat="1" spans="1:1">
      <c r="A14361" s="255"/>
    </row>
    <row r="14362" customFormat="1" spans="1:1">
      <c r="A14362" s="255"/>
    </row>
    <row r="14363" customFormat="1" spans="1:1">
      <c r="A14363" s="255"/>
    </row>
    <row r="14364" customFormat="1" spans="1:1">
      <c r="A14364" s="255"/>
    </row>
    <row r="14365" customFormat="1" spans="1:1">
      <c r="A14365" s="255"/>
    </row>
    <row r="14366" customFormat="1" spans="1:1">
      <c r="A14366" s="255"/>
    </row>
    <row r="14367" customFormat="1" spans="1:1">
      <c r="A14367" s="255"/>
    </row>
    <row r="14368" customFormat="1" spans="1:1">
      <c r="A14368" s="255"/>
    </row>
    <row r="14369" customFormat="1" spans="1:1">
      <c r="A14369" s="255"/>
    </row>
    <row r="14370" customFormat="1" spans="1:1">
      <c r="A14370" s="255"/>
    </row>
    <row r="14371" customFormat="1" spans="1:1">
      <c r="A14371" s="255"/>
    </row>
    <row r="14372" customFormat="1" spans="1:1">
      <c r="A14372" s="255"/>
    </row>
    <row r="14373" customFormat="1" spans="1:1">
      <c r="A14373" s="255"/>
    </row>
    <row r="14374" customFormat="1" spans="1:1">
      <c r="A14374" s="255"/>
    </row>
    <row r="14375" customFormat="1" spans="1:1">
      <c r="A14375" s="255"/>
    </row>
    <row r="14376" customFormat="1" spans="1:1">
      <c r="A14376" s="255"/>
    </row>
    <row r="14377" customFormat="1" spans="1:1">
      <c r="A14377" s="255"/>
    </row>
    <row r="14378" customFormat="1" spans="1:1">
      <c r="A14378" s="255"/>
    </row>
    <row r="14379" customFormat="1" spans="1:1">
      <c r="A14379" s="255"/>
    </row>
    <row r="14380" customFormat="1" spans="1:1">
      <c r="A14380" s="255"/>
    </row>
    <row r="14381" customFormat="1" spans="1:1">
      <c r="A14381" s="255"/>
    </row>
    <row r="14382" customFormat="1" spans="1:1">
      <c r="A14382" s="255"/>
    </row>
    <row r="14383" customFormat="1" spans="1:1">
      <c r="A14383" s="255"/>
    </row>
    <row r="14384" customFormat="1" spans="1:1">
      <c r="A14384" s="255"/>
    </row>
    <row r="14385" customFormat="1" spans="1:1">
      <c r="A14385" s="255"/>
    </row>
    <row r="14386" customFormat="1" spans="1:1">
      <c r="A14386" s="255"/>
    </row>
    <row r="14387" customFormat="1" spans="1:1">
      <c r="A14387" s="255"/>
    </row>
    <row r="14388" customFormat="1" spans="1:1">
      <c r="A14388" s="255"/>
    </row>
    <row r="14389" customFormat="1" spans="1:1">
      <c r="A14389" s="255"/>
    </row>
    <row r="14390" customFormat="1" spans="1:1">
      <c r="A14390" s="255"/>
    </row>
    <row r="14391" customFormat="1" spans="1:1">
      <c r="A14391" s="255"/>
    </row>
    <row r="14392" customFormat="1" spans="1:1">
      <c r="A14392" s="255"/>
    </row>
    <row r="14393" customFormat="1" spans="1:1">
      <c r="A14393" s="255"/>
    </row>
    <row r="14394" customFormat="1" spans="1:1">
      <c r="A14394" s="255"/>
    </row>
    <row r="14395" customFormat="1" spans="1:1">
      <c r="A14395" s="255"/>
    </row>
    <row r="14396" customFormat="1" spans="1:1">
      <c r="A14396" s="255"/>
    </row>
    <row r="14397" customFormat="1" spans="1:1">
      <c r="A14397" s="255"/>
    </row>
    <row r="14398" customFormat="1" spans="1:1">
      <c r="A14398" s="255"/>
    </row>
    <row r="14399" customFormat="1" spans="1:1">
      <c r="A14399" s="255"/>
    </row>
    <row r="14400" customFormat="1" spans="1:1">
      <c r="A14400" s="255"/>
    </row>
    <row r="14401" customFormat="1" spans="1:1">
      <c r="A14401" s="255"/>
    </row>
    <row r="14402" customFormat="1" spans="1:1">
      <c r="A14402" s="255"/>
    </row>
    <row r="14403" customFormat="1" spans="1:1">
      <c r="A14403" s="255"/>
    </row>
    <row r="14404" customFormat="1" spans="1:1">
      <c r="A14404" s="255"/>
    </row>
    <row r="14405" customFormat="1" spans="1:1">
      <c r="A14405" s="255"/>
    </row>
    <row r="14406" customFormat="1" spans="1:1">
      <c r="A14406" s="255"/>
    </row>
    <row r="14407" customFormat="1" spans="1:1">
      <c r="A14407" s="255"/>
    </row>
    <row r="14408" customFormat="1" spans="1:1">
      <c r="A14408" s="255"/>
    </row>
    <row r="14409" customFormat="1" spans="1:1">
      <c r="A14409" s="255"/>
    </row>
    <row r="14410" customFormat="1" spans="1:1">
      <c r="A14410" s="255"/>
    </row>
    <row r="14411" customFormat="1" spans="1:1">
      <c r="A14411" s="255"/>
    </row>
    <row r="14412" customFormat="1" spans="1:1">
      <c r="A14412" s="255"/>
    </row>
    <row r="14413" customFormat="1" spans="1:1">
      <c r="A14413" s="255"/>
    </row>
    <row r="14414" customFormat="1" spans="1:1">
      <c r="A14414" s="255"/>
    </row>
    <row r="14415" customFormat="1" spans="1:1">
      <c r="A14415" s="255"/>
    </row>
    <row r="14416" customFormat="1" spans="1:1">
      <c r="A14416" s="255"/>
    </row>
    <row r="14417" customFormat="1" spans="1:1">
      <c r="A14417" s="255"/>
    </row>
    <row r="14418" customFormat="1" spans="1:1">
      <c r="A14418" s="255"/>
    </row>
    <row r="14419" customFormat="1" spans="1:1">
      <c r="A14419" s="255"/>
    </row>
    <row r="14420" customFormat="1" spans="1:1">
      <c r="A14420" s="255"/>
    </row>
    <row r="14421" customFormat="1" spans="1:1">
      <c r="A14421" s="255"/>
    </row>
    <row r="14422" customFormat="1" spans="1:1">
      <c r="A14422" s="255"/>
    </row>
    <row r="14423" customFormat="1" spans="1:1">
      <c r="A14423" s="255"/>
    </row>
    <row r="14424" customFormat="1" spans="1:1">
      <c r="A14424" s="255"/>
    </row>
    <row r="14425" customFormat="1" spans="1:1">
      <c r="A14425" s="255"/>
    </row>
    <row r="14426" customFormat="1" spans="1:1">
      <c r="A14426" s="255"/>
    </row>
    <row r="14427" customFormat="1" spans="1:1">
      <c r="A14427" s="255"/>
    </row>
    <row r="14428" customFormat="1" spans="1:1">
      <c r="A14428" s="255"/>
    </row>
    <row r="14429" customFormat="1" spans="1:1">
      <c r="A14429" s="255"/>
    </row>
    <row r="14430" customFormat="1" spans="1:1">
      <c r="A14430" s="255"/>
    </row>
    <row r="14431" customFormat="1" spans="1:1">
      <c r="A14431" s="255"/>
    </row>
    <row r="14432" customFormat="1" spans="1:1">
      <c r="A14432" s="255"/>
    </row>
    <row r="14433" customFormat="1" spans="1:1">
      <c r="A14433" s="255"/>
    </row>
    <row r="14434" customFormat="1" spans="1:1">
      <c r="A14434" s="255"/>
    </row>
    <row r="14435" customFormat="1" spans="1:1">
      <c r="A14435" s="255"/>
    </row>
    <row r="14436" customFormat="1" spans="1:1">
      <c r="A14436" s="255"/>
    </row>
    <row r="14437" customFormat="1" spans="1:1">
      <c r="A14437" s="255"/>
    </row>
    <row r="14438" customFormat="1" spans="1:1">
      <c r="A14438" s="255"/>
    </row>
    <row r="14439" customFormat="1" spans="1:1">
      <c r="A14439" s="255"/>
    </row>
    <row r="14440" customFormat="1" spans="1:1">
      <c r="A14440" s="255"/>
    </row>
    <row r="14441" customFormat="1" spans="1:1">
      <c r="A14441" s="255"/>
    </row>
    <row r="14442" customFormat="1" spans="1:1">
      <c r="A14442" s="255"/>
    </row>
    <row r="14443" customFormat="1" spans="1:1">
      <c r="A14443" s="255"/>
    </row>
    <row r="14444" customFormat="1" spans="1:1">
      <c r="A14444" s="255"/>
    </row>
    <row r="14445" customFormat="1" spans="1:1">
      <c r="A14445" s="255"/>
    </row>
    <row r="14446" customFormat="1" spans="1:1">
      <c r="A14446" s="255"/>
    </row>
    <row r="14447" customFormat="1" spans="1:1">
      <c r="A14447" s="255"/>
    </row>
    <row r="14448" customFormat="1" spans="1:1">
      <c r="A14448" s="255"/>
    </row>
    <row r="14449" customFormat="1" spans="1:1">
      <c r="A14449" s="255"/>
    </row>
    <row r="14450" customFormat="1" spans="1:1">
      <c r="A14450" s="255"/>
    </row>
    <row r="14451" customFormat="1" spans="1:1">
      <c r="A14451" s="255"/>
    </row>
    <row r="14452" customFormat="1" spans="1:1">
      <c r="A14452" s="255"/>
    </row>
    <row r="14453" customFormat="1" spans="1:1">
      <c r="A14453" s="255"/>
    </row>
    <row r="14454" customFormat="1" spans="1:1">
      <c r="A14454" s="255"/>
    </row>
    <row r="14455" customFormat="1" spans="1:1">
      <c r="A14455" s="255"/>
    </row>
    <row r="14456" customFormat="1" spans="1:1">
      <c r="A14456" s="255"/>
    </row>
    <row r="14457" customFormat="1" spans="1:1">
      <c r="A14457" s="255"/>
    </row>
    <row r="14458" customFormat="1" spans="1:1">
      <c r="A14458" s="255"/>
    </row>
    <row r="14459" customFormat="1" spans="1:1">
      <c r="A14459" s="255"/>
    </row>
    <row r="14460" customFormat="1" spans="1:1">
      <c r="A14460" s="255"/>
    </row>
    <row r="14461" customFormat="1" spans="1:1">
      <c r="A14461" s="255"/>
    </row>
    <row r="14462" customFormat="1" spans="1:1">
      <c r="A14462" s="255"/>
    </row>
    <row r="14463" customFormat="1" spans="1:1">
      <c r="A14463" s="255"/>
    </row>
    <row r="14464" customFormat="1" spans="1:1">
      <c r="A14464" s="255"/>
    </row>
    <row r="14465" customFormat="1" spans="1:1">
      <c r="A14465" s="255"/>
    </row>
    <row r="14466" customFormat="1" spans="1:1">
      <c r="A14466" s="255"/>
    </row>
    <row r="14467" customFormat="1" spans="1:1">
      <c r="A14467" s="255"/>
    </row>
    <row r="14468" customFormat="1" spans="1:1">
      <c r="A14468" s="255"/>
    </row>
    <row r="14469" customFormat="1" spans="1:1">
      <c r="A14469" s="255"/>
    </row>
    <row r="14470" customFormat="1" spans="1:1">
      <c r="A14470" s="255"/>
    </row>
    <row r="14471" customFormat="1" spans="1:1">
      <c r="A14471" s="255"/>
    </row>
    <row r="14472" customFormat="1" spans="1:1">
      <c r="A14472" s="255"/>
    </row>
    <row r="14473" customFormat="1" spans="1:1">
      <c r="A14473" s="255"/>
    </row>
    <row r="14474" customFormat="1" spans="1:1">
      <c r="A14474" s="255"/>
    </row>
    <row r="14475" customFormat="1" spans="1:1">
      <c r="A14475" s="255"/>
    </row>
    <row r="14476" customFormat="1" spans="1:1">
      <c r="A14476" s="255"/>
    </row>
    <row r="14477" customFormat="1" spans="1:1">
      <c r="A14477" s="255"/>
    </row>
    <row r="14478" customFormat="1" spans="1:1">
      <c r="A14478" s="255"/>
    </row>
    <row r="14479" customFormat="1" spans="1:1">
      <c r="A14479" s="255"/>
    </row>
    <row r="14480" customFormat="1" spans="1:1">
      <c r="A14480" s="255"/>
    </row>
    <row r="14481" customFormat="1" spans="1:1">
      <c r="A14481" s="255"/>
    </row>
    <row r="14482" customFormat="1" spans="1:1">
      <c r="A14482" s="255"/>
    </row>
    <row r="14483" customFormat="1" spans="1:1">
      <c r="A14483" s="255"/>
    </row>
    <row r="14484" customFormat="1" spans="1:1">
      <c r="A14484" s="255"/>
    </row>
    <row r="14485" customFormat="1" spans="1:1">
      <c r="A14485" s="255"/>
    </row>
    <row r="14486" customFormat="1" spans="1:1">
      <c r="A14486" s="255"/>
    </row>
    <row r="14487" customFormat="1" spans="1:1">
      <c r="A14487" s="255"/>
    </row>
    <row r="14488" customFormat="1" spans="1:1">
      <c r="A14488" s="255"/>
    </row>
    <row r="14489" customFormat="1" spans="1:1">
      <c r="A14489" s="255"/>
    </row>
    <row r="14490" customFormat="1" spans="1:1">
      <c r="A14490" s="255"/>
    </row>
    <row r="14491" customFormat="1" spans="1:1">
      <c r="A14491" s="255"/>
    </row>
    <row r="14492" customFormat="1" spans="1:1">
      <c r="A14492" s="255"/>
    </row>
    <row r="14493" customFormat="1" spans="1:1">
      <c r="A14493" s="255"/>
    </row>
    <row r="14494" customFormat="1" spans="1:1">
      <c r="A14494" s="255"/>
    </row>
    <row r="14495" customFormat="1" spans="1:1">
      <c r="A14495" s="255"/>
    </row>
    <row r="14496" customFormat="1" spans="1:1">
      <c r="A14496" s="255"/>
    </row>
    <row r="14497" customFormat="1" spans="1:1">
      <c r="A14497" s="255"/>
    </row>
    <row r="14498" customFormat="1" spans="1:1">
      <c r="A14498" s="255"/>
    </row>
    <row r="14499" customFormat="1" spans="1:1">
      <c r="A14499" s="255"/>
    </row>
    <row r="14500" customFormat="1" spans="1:1">
      <c r="A14500" s="255"/>
    </row>
    <row r="14501" customFormat="1" spans="1:1">
      <c r="A14501" s="255"/>
    </row>
    <row r="14502" customFormat="1" spans="1:1">
      <c r="A14502" s="255"/>
    </row>
    <row r="14503" customFormat="1" spans="1:1">
      <c r="A14503" s="255"/>
    </row>
    <row r="14504" customFormat="1" spans="1:1">
      <c r="A14504" s="255"/>
    </row>
    <row r="14505" customFormat="1" spans="1:1">
      <c r="A14505" s="255"/>
    </row>
    <row r="14506" customFormat="1" spans="1:1">
      <c r="A14506" s="255"/>
    </row>
    <row r="14507" customFormat="1" spans="1:1">
      <c r="A14507" s="255"/>
    </row>
    <row r="14508" customFormat="1" spans="1:1">
      <c r="A14508" s="255"/>
    </row>
    <row r="14509" customFormat="1" spans="1:1">
      <c r="A14509" s="255"/>
    </row>
    <row r="14510" customFormat="1" spans="1:1">
      <c r="A14510" s="255"/>
    </row>
    <row r="14511" customFormat="1" spans="1:1">
      <c r="A14511" s="255"/>
    </row>
    <row r="14512" customFormat="1" spans="1:1">
      <c r="A14512" s="255"/>
    </row>
    <row r="14513" customFormat="1" spans="1:1">
      <c r="A14513" s="255"/>
    </row>
    <row r="14514" customFormat="1" spans="1:1">
      <c r="A14514" s="255"/>
    </row>
    <row r="14515" customFormat="1" spans="1:1">
      <c r="A14515" s="255"/>
    </row>
    <row r="14516" customFormat="1" spans="1:1">
      <c r="A14516" s="255"/>
    </row>
    <row r="14517" customFormat="1" spans="1:1">
      <c r="A14517" s="255"/>
    </row>
    <row r="14518" customFormat="1" spans="1:1">
      <c r="A14518" s="255"/>
    </row>
    <row r="14519" customFormat="1" spans="1:1">
      <c r="A14519" s="255"/>
    </row>
    <row r="14520" customFormat="1" spans="1:1">
      <c r="A14520" s="255"/>
    </row>
    <row r="14521" customFormat="1" spans="1:1">
      <c r="A14521" s="255"/>
    </row>
    <row r="14522" customFormat="1" spans="1:1">
      <c r="A14522" s="255"/>
    </row>
    <row r="14523" customFormat="1" spans="1:1">
      <c r="A14523" s="255"/>
    </row>
    <row r="14524" customFormat="1" spans="1:1">
      <c r="A14524" s="255"/>
    </row>
    <row r="14525" customFormat="1" spans="1:1">
      <c r="A14525" s="255"/>
    </row>
    <row r="14526" customFormat="1" spans="1:1">
      <c r="A14526" s="255"/>
    </row>
    <row r="14527" customFormat="1" spans="1:1">
      <c r="A14527" s="255"/>
    </row>
    <row r="14528" customFormat="1" spans="1:1">
      <c r="A14528" s="255"/>
    </row>
    <row r="14529" customFormat="1" spans="1:1">
      <c r="A14529" s="255"/>
    </row>
    <row r="14530" customFormat="1" spans="1:1">
      <c r="A14530" s="255"/>
    </row>
    <row r="14531" customFormat="1" spans="1:1">
      <c r="A14531" s="255"/>
    </row>
    <row r="14532" customFormat="1" spans="1:1">
      <c r="A14532" s="255"/>
    </row>
    <row r="14533" customFormat="1" spans="1:1">
      <c r="A14533" s="255"/>
    </row>
    <row r="14534" customFormat="1" spans="1:1">
      <c r="A14534" s="255"/>
    </row>
    <row r="14535" customFormat="1" spans="1:1">
      <c r="A14535" s="255"/>
    </row>
    <row r="14536" customFormat="1" spans="1:1">
      <c r="A14536" s="255"/>
    </row>
    <row r="14537" customFormat="1" spans="1:1">
      <c r="A14537" s="255"/>
    </row>
    <row r="14538" customFormat="1" spans="1:1">
      <c r="A14538" s="255"/>
    </row>
    <row r="14539" customFormat="1" spans="1:1">
      <c r="A14539" s="255"/>
    </row>
    <row r="14540" customFormat="1" spans="1:1">
      <c r="A14540" s="255"/>
    </row>
    <row r="14541" customFormat="1" spans="1:1">
      <c r="A14541" s="255"/>
    </row>
    <row r="14542" customFormat="1" spans="1:1">
      <c r="A14542" s="255"/>
    </row>
    <row r="14543" customFormat="1" spans="1:1">
      <c r="A14543" s="255"/>
    </row>
    <row r="14544" customFormat="1" spans="1:1">
      <c r="A14544" s="255"/>
    </row>
    <row r="14545" customFormat="1" spans="1:1">
      <c r="A14545" s="255"/>
    </row>
    <row r="14546" customFormat="1" spans="1:1">
      <c r="A14546" s="255"/>
    </row>
    <row r="14547" customFormat="1" spans="1:1">
      <c r="A14547" s="255"/>
    </row>
    <row r="14548" customFormat="1" spans="1:1">
      <c r="A14548" s="255"/>
    </row>
    <row r="14549" customFormat="1" spans="1:1">
      <c r="A14549" s="255"/>
    </row>
    <row r="14550" customFormat="1" spans="1:1">
      <c r="A14550" s="255"/>
    </row>
    <row r="14551" customFormat="1" spans="1:1">
      <c r="A14551" s="255"/>
    </row>
    <row r="14552" customFormat="1" spans="1:1">
      <c r="A14552" s="255"/>
    </row>
    <row r="14553" customFormat="1" spans="1:1">
      <c r="A14553" s="255"/>
    </row>
    <row r="14554" customFormat="1" spans="1:1">
      <c r="A14554" s="255"/>
    </row>
    <row r="14555" customFormat="1" spans="1:1">
      <c r="A14555" s="255"/>
    </row>
    <row r="14556" customFormat="1" spans="1:1">
      <c r="A14556" s="255"/>
    </row>
    <row r="14557" customFormat="1" spans="1:1">
      <c r="A14557" s="255"/>
    </row>
    <row r="14558" customFormat="1" spans="1:1">
      <c r="A14558" s="255"/>
    </row>
    <row r="14559" customFormat="1" spans="1:1">
      <c r="A14559" s="255"/>
    </row>
    <row r="14560" customFormat="1" spans="1:1">
      <c r="A14560" s="255"/>
    </row>
    <row r="14561" customFormat="1" spans="1:1">
      <c r="A14561" s="255"/>
    </row>
    <row r="14562" customFormat="1" spans="1:1">
      <c r="A14562" s="255"/>
    </row>
    <row r="14563" customFormat="1" spans="1:1">
      <c r="A14563" s="255"/>
    </row>
    <row r="14564" customFormat="1" spans="1:1">
      <c r="A14564" s="255"/>
    </row>
    <row r="14565" customFormat="1" spans="1:1">
      <c r="A14565" s="255"/>
    </row>
    <row r="14566" customFormat="1" spans="1:1">
      <c r="A14566" s="255"/>
    </row>
    <row r="14567" customFormat="1" spans="1:1">
      <c r="A14567" s="255"/>
    </row>
    <row r="14568" customFormat="1" spans="1:1">
      <c r="A14568" s="255"/>
    </row>
    <row r="14569" customFormat="1" spans="1:1">
      <c r="A14569" s="255"/>
    </row>
    <row r="14570" customFormat="1" spans="1:1">
      <c r="A14570" s="255"/>
    </row>
    <row r="14571" customFormat="1" spans="1:1">
      <c r="A14571" s="255"/>
    </row>
    <row r="14572" customFormat="1" spans="1:1">
      <c r="A14572" s="255"/>
    </row>
    <row r="14573" customFormat="1" spans="1:1">
      <c r="A14573" s="255"/>
    </row>
    <row r="14574" customFormat="1" spans="1:1">
      <c r="A14574" s="255"/>
    </row>
    <row r="14575" customFormat="1" spans="1:1">
      <c r="A14575" s="255"/>
    </row>
    <row r="14576" customFormat="1" spans="1:1">
      <c r="A14576" s="255"/>
    </row>
    <row r="14577" customFormat="1" spans="1:1">
      <c r="A14577" s="255"/>
    </row>
    <row r="14578" customFormat="1" spans="1:1">
      <c r="A14578" s="255"/>
    </row>
    <row r="14579" customFormat="1" spans="1:1">
      <c r="A14579" s="255"/>
    </row>
    <row r="14580" customFormat="1" spans="1:1">
      <c r="A14580" s="255"/>
    </row>
    <row r="14581" customFormat="1" spans="1:1">
      <c r="A14581" s="255"/>
    </row>
    <row r="14582" customFormat="1" spans="1:1">
      <c r="A14582" s="255"/>
    </row>
    <row r="14583" customFormat="1" spans="1:1">
      <c r="A14583" s="255"/>
    </row>
    <row r="14584" customFormat="1" spans="1:1">
      <c r="A14584" s="255"/>
    </row>
    <row r="14585" customFormat="1" spans="1:1">
      <c r="A14585" s="255"/>
    </row>
    <row r="14586" customFormat="1" spans="1:1">
      <c r="A14586" s="255"/>
    </row>
    <row r="14587" customFormat="1" spans="1:1">
      <c r="A14587" s="255"/>
    </row>
    <row r="14588" customFormat="1" spans="1:1">
      <c r="A14588" s="255"/>
    </row>
    <row r="14589" customFormat="1" spans="1:1">
      <c r="A14589" s="255"/>
    </row>
    <row r="14590" customFormat="1" spans="1:1">
      <c r="A14590" s="255"/>
    </row>
    <row r="14591" customFormat="1" spans="1:1">
      <c r="A14591" s="255"/>
    </row>
    <row r="14592" customFormat="1" spans="1:1">
      <c r="A14592" s="255"/>
    </row>
    <row r="14593" customFormat="1" spans="1:1">
      <c r="A14593" s="255"/>
    </row>
    <row r="14594" customFormat="1" spans="1:1">
      <c r="A14594" s="255"/>
    </row>
    <row r="14595" customFormat="1" spans="1:1">
      <c r="A14595" s="255"/>
    </row>
    <row r="14596" customFormat="1" spans="1:1">
      <c r="A14596" s="255"/>
    </row>
    <row r="14597" customFormat="1" spans="1:1">
      <c r="A14597" s="255"/>
    </row>
    <row r="14598" customFormat="1" spans="1:1">
      <c r="A14598" s="255"/>
    </row>
    <row r="14599" customFormat="1" spans="1:1">
      <c r="A14599" s="255"/>
    </row>
    <row r="14600" customFormat="1" spans="1:1">
      <c r="A14600" s="255"/>
    </row>
    <row r="14601" customFormat="1" spans="1:1">
      <c r="A14601" s="255"/>
    </row>
    <row r="14602" customFormat="1" spans="1:1">
      <c r="A14602" s="255"/>
    </row>
    <row r="14603" customFormat="1" spans="1:1">
      <c r="A14603" s="255"/>
    </row>
    <row r="14604" customFormat="1" spans="1:1">
      <c r="A14604" s="255"/>
    </row>
    <row r="14605" customFormat="1" spans="1:1">
      <c r="A14605" s="255"/>
    </row>
    <row r="14606" customFormat="1" spans="1:1">
      <c r="A14606" s="255"/>
    </row>
    <row r="14607" customFormat="1" spans="1:1">
      <c r="A14607" s="255"/>
    </row>
    <row r="14608" customFormat="1" spans="1:1">
      <c r="A14608" s="255"/>
    </row>
    <row r="14609" customFormat="1" spans="1:1">
      <c r="A14609" s="255"/>
    </row>
    <row r="14610" customFormat="1" spans="1:1">
      <c r="A14610" s="255"/>
    </row>
    <row r="14611" customFormat="1" spans="1:1">
      <c r="A14611" s="255"/>
    </row>
    <row r="14612" customFormat="1" spans="1:1">
      <c r="A14612" s="255"/>
    </row>
    <row r="14613" customFormat="1" spans="1:1">
      <c r="A14613" s="255"/>
    </row>
    <row r="14614" customFormat="1" spans="1:1">
      <c r="A14614" s="255"/>
    </row>
    <row r="14615" customFormat="1" spans="1:1">
      <c r="A14615" s="255"/>
    </row>
    <row r="14616" customFormat="1" spans="1:1">
      <c r="A14616" s="255"/>
    </row>
    <row r="14617" customFormat="1" spans="1:1">
      <c r="A14617" s="255"/>
    </row>
    <row r="14618" customFormat="1" spans="1:1">
      <c r="A14618" s="255"/>
    </row>
    <row r="14619" customFormat="1" spans="1:1">
      <c r="A14619" s="255"/>
    </row>
    <row r="14620" customFormat="1" spans="1:1">
      <c r="A14620" s="255"/>
    </row>
    <row r="14621" customFormat="1" spans="1:1">
      <c r="A14621" s="255"/>
    </row>
    <row r="14622" customFormat="1" spans="1:1">
      <c r="A14622" s="255"/>
    </row>
    <row r="14623" customFormat="1" spans="1:1">
      <c r="A14623" s="255"/>
    </row>
    <row r="14624" customFormat="1" spans="1:1">
      <c r="A14624" s="255"/>
    </row>
    <row r="14625" customFormat="1" spans="1:1">
      <c r="A14625" s="255"/>
    </row>
    <row r="14626" customFormat="1" spans="1:1">
      <c r="A14626" s="255"/>
    </row>
    <row r="14627" customFormat="1" spans="1:1">
      <c r="A14627" s="255"/>
    </row>
    <row r="14628" customFormat="1" spans="1:1">
      <c r="A14628" s="255"/>
    </row>
    <row r="14629" customFormat="1" spans="1:1">
      <c r="A14629" s="255"/>
    </row>
    <row r="14630" customFormat="1" spans="1:1">
      <c r="A14630" s="255"/>
    </row>
    <row r="14631" customFormat="1" spans="1:1">
      <c r="A14631" s="255"/>
    </row>
    <row r="14632" customFormat="1" spans="1:1">
      <c r="A14632" s="255"/>
    </row>
    <row r="14633" customFormat="1" spans="1:1">
      <c r="A14633" s="255"/>
    </row>
    <row r="14634" customFormat="1" spans="1:1">
      <c r="A14634" s="255"/>
    </row>
    <row r="14635" customFormat="1" spans="1:1">
      <c r="A14635" s="255"/>
    </row>
    <row r="14636" customFormat="1" spans="1:1">
      <c r="A14636" s="255"/>
    </row>
    <row r="14637" customFormat="1" spans="1:1">
      <c r="A14637" s="255"/>
    </row>
    <row r="14638" customFormat="1" spans="1:1">
      <c r="A14638" s="255"/>
    </row>
    <row r="14639" customFormat="1" spans="1:1">
      <c r="A14639" s="255"/>
    </row>
    <row r="14640" customFormat="1" spans="1:1">
      <c r="A14640" s="255"/>
    </row>
    <row r="14641" customFormat="1" spans="1:1">
      <c r="A14641" s="255"/>
    </row>
    <row r="14642" customFormat="1" spans="1:1">
      <c r="A14642" s="255"/>
    </row>
    <row r="14643" customFormat="1" spans="1:1">
      <c r="A14643" s="255"/>
    </row>
    <row r="14644" customFormat="1" spans="1:1">
      <c r="A14644" s="255"/>
    </row>
    <row r="14645" customFormat="1" spans="1:1">
      <c r="A14645" s="255"/>
    </row>
    <row r="14646" customFormat="1" spans="1:1">
      <c r="A14646" s="255"/>
    </row>
    <row r="14647" customFormat="1" spans="1:1">
      <c r="A14647" s="255"/>
    </row>
    <row r="14648" customFormat="1" spans="1:1">
      <c r="A14648" s="255"/>
    </row>
    <row r="14649" customFormat="1" spans="1:1">
      <c r="A14649" s="255"/>
    </row>
    <row r="14650" customFormat="1" spans="1:1">
      <c r="A14650" s="255"/>
    </row>
    <row r="14651" customFormat="1" spans="1:1">
      <c r="A14651" s="255"/>
    </row>
    <row r="14652" customFormat="1" spans="1:1">
      <c r="A14652" s="255"/>
    </row>
    <row r="14653" customFormat="1" spans="1:1">
      <c r="A14653" s="255"/>
    </row>
    <row r="14654" customFormat="1" spans="1:1">
      <c r="A14654" s="255"/>
    </row>
    <row r="14655" customFormat="1" spans="1:1">
      <c r="A14655" s="255"/>
    </row>
    <row r="14656" customFormat="1" spans="1:1">
      <c r="A14656" s="255"/>
    </row>
    <row r="14657" customFormat="1" spans="1:1">
      <c r="A14657" s="255"/>
    </row>
    <row r="14658" customFormat="1" spans="1:1">
      <c r="A14658" s="255"/>
    </row>
    <row r="14659" customFormat="1" spans="1:1">
      <c r="A14659" s="255"/>
    </row>
    <row r="14660" customFormat="1" spans="1:1">
      <c r="A14660" s="255"/>
    </row>
    <row r="14661" customFormat="1" spans="1:1">
      <c r="A14661" s="255"/>
    </row>
    <row r="14662" customFormat="1" spans="1:1">
      <c r="A14662" s="255"/>
    </row>
    <row r="14663" customFormat="1" spans="1:1">
      <c r="A14663" s="255"/>
    </row>
    <row r="14664" customFormat="1" spans="1:1">
      <c r="A14664" s="255"/>
    </row>
    <row r="14665" customFormat="1" spans="1:1">
      <c r="A14665" s="255"/>
    </row>
    <row r="14666" customFormat="1" spans="1:1">
      <c r="A14666" s="255"/>
    </row>
    <row r="14667" customFormat="1" spans="1:1">
      <c r="A14667" s="255"/>
    </row>
    <row r="14668" customFormat="1" spans="1:1">
      <c r="A14668" s="255"/>
    </row>
    <row r="14669" customFormat="1" spans="1:1">
      <c r="A14669" s="255"/>
    </row>
    <row r="14670" customFormat="1" spans="1:1">
      <c r="A14670" s="255"/>
    </row>
    <row r="14671" customFormat="1" spans="1:1">
      <c r="A14671" s="255"/>
    </row>
    <row r="14672" customFormat="1" spans="1:1">
      <c r="A14672" s="255"/>
    </row>
    <row r="14673" customFormat="1" spans="1:1">
      <c r="A14673" s="255"/>
    </row>
    <row r="14674" customFormat="1" spans="1:1">
      <c r="A14674" s="255"/>
    </row>
    <row r="14675" customFormat="1" spans="1:1">
      <c r="A14675" s="255"/>
    </row>
    <row r="14676" customFormat="1" spans="1:1">
      <c r="A14676" s="255"/>
    </row>
    <row r="14677" customFormat="1" spans="1:1">
      <c r="A14677" s="255"/>
    </row>
    <row r="14678" customFormat="1" spans="1:1">
      <c r="A14678" s="255"/>
    </row>
    <row r="14679" customFormat="1" spans="1:1">
      <c r="A14679" s="255"/>
    </row>
    <row r="14680" customFormat="1" spans="1:1">
      <c r="A14680" s="255"/>
    </row>
    <row r="14681" customFormat="1" spans="1:1">
      <c r="A14681" s="255"/>
    </row>
    <row r="14682" customFormat="1" spans="1:1">
      <c r="A14682" s="255"/>
    </row>
    <row r="14683" customFormat="1" spans="1:1">
      <c r="A14683" s="255"/>
    </row>
    <row r="14684" customFormat="1" spans="1:1">
      <c r="A14684" s="255"/>
    </row>
    <row r="14685" customFormat="1" spans="1:1">
      <c r="A14685" s="255"/>
    </row>
    <row r="14686" customFormat="1" spans="1:1">
      <c r="A14686" s="255"/>
    </row>
    <row r="14687" customFormat="1" spans="1:1">
      <c r="A14687" s="255"/>
    </row>
    <row r="14688" customFormat="1" spans="1:1">
      <c r="A14688" s="255"/>
    </row>
    <row r="14689" customFormat="1" spans="1:1">
      <c r="A14689" s="255"/>
    </row>
    <row r="14690" customFormat="1" spans="1:1">
      <c r="A14690" s="255"/>
    </row>
    <row r="14691" customFormat="1" spans="1:1">
      <c r="A14691" s="255"/>
    </row>
    <row r="14692" customFormat="1" spans="1:1">
      <c r="A14692" s="255"/>
    </row>
    <row r="14693" customFormat="1" spans="1:1">
      <c r="A14693" s="255"/>
    </row>
    <row r="14694" customFormat="1" spans="1:1">
      <c r="A14694" s="255"/>
    </row>
    <row r="14695" customFormat="1" spans="1:1">
      <c r="A14695" s="255"/>
    </row>
    <row r="14696" customFormat="1" spans="1:1">
      <c r="A14696" s="255"/>
    </row>
    <row r="14697" customFormat="1" spans="1:1">
      <c r="A14697" s="255"/>
    </row>
    <row r="14698" customFormat="1" spans="1:1">
      <c r="A14698" s="255"/>
    </row>
    <row r="14699" customFormat="1" spans="1:1">
      <c r="A14699" s="255"/>
    </row>
    <row r="14700" customFormat="1" spans="1:1">
      <c r="A14700" s="255"/>
    </row>
    <row r="14701" customFormat="1" spans="1:1">
      <c r="A14701" s="255"/>
    </row>
    <row r="14702" customFormat="1" spans="1:1">
      <c r="A14702" s="255"/>
    </row>
    <row r="14703" customFormat="1" spans="1:1">
      <c r="A14703" s="255"/>
    </row>
    <row r="14704" customFormat="1" spans="1:1">
      <c r="A14704" s="255"/>
    </row>
    <row r="14705" customFormat="1" spans="1:1">
      <c r="A14705" s="255"/>
    </row>
    <row r="14706" customFormat="1" spans="1:1">
      <c r="A14706" s="255"/>
    </row>
    <row r="14707" customFormat="1" spans="1:1">
      <c r="A14707" s="255"/>
    </row>
    <row r="14708" customFormat="1" spans="1:1">
      <c r="A14708" s="255"/>
    </row>
    <row r="14709" customFormat="1" spans="1:1">
      <c r="A14709" s="255"/>
    </row>
    <row r="14710" customFormat="1" spans="1:1">
      <c r="A14710" s="255"/>
    </row>
    <row r="14711" customFormat="1" spans="1:1">
      <c r="A14711" s="255"/>
    </row>
    <row r="14712" customFormat="1" spans="1:1">
      <c r="A14712" s="255"/>
    </row>
    <row r="14713" customFormat="1" spans="1:1">
      <c r="A14713" s="255"/>
    </row>
    <row r="14714" customFormat="1" spans="1:1">
      <c r="A14714" s="255"/>
    </row>
    <row r="14715" customFormat="1" spans="1:1">
      <c r="A14715" s="255"/>
    </row>
    <row r="14716" customFormat="1" spans="1:1">
      <c r="A14716" s="255"/>
    </row>
    <row r="14717" customFormat="1" spans="1:1">
      <c r="A14717" s="255"/>
    </row>
    <row r="14718" customFormat="1" spans="1:1">
      <c r="A14718" s="255"/>
    </row>
    <row r="14719" customFormat="1" spans="1:1">
      <c r="A14719" s="255"/>
    </row>
    <row r="14720" customFormat="1" spans="1:1">
      <c r="A14720" s="255"/>
    </row>
    <row r="14721" customFormat="1" spans="1:1">
      <c r="A14721" s="255"/>
    </row>
    <row r="14722" customFormat="1" spans="1:1">
      <c r="A14722" s="255"/>
    </row>
    <row r="14723" customFormat="1" spans="1:1">
      <c r="A14723" s="255"/>
    </row>
    <row r="14724" customFormat="1" spans="1:1">
      <c r="A14724" s="255"/>
    </row>
    <row r="14725" customFormat="1" spans="1:1">
      <c r="A14725" s="255"/>
    </row>
    <row r="14726" customFormat="1" spans="1:1">
      <c r="A14726" s="255"/>
    </row>
    <row r="14727" customFormat="1" spans="1:1">
      <c r="A14727" s="255"/>
    </row>
    <row r="14728" customFormat="1" spans="1:1">
      <c r="A14728" s="255"/>
    </row>
    <row r="14729" customFormat="1" spans="1:1">
      <c r="A14729" s="255"/>
    </row>
    <row r="14730" customFormat="1" spans="1:1">
      <c r="A14730" s="255"/>
    </row>
    <row r="14731" customFormat="1" spans="1:1">
      <c r="A14731" s="255"/>
    </row>
    <row r="14732" customFormat="1" spans="1:1">
      <c r="A14732" s="255"/>
    </row>
    <row r="14733" customFormat="1" spans="1:1">
      <c r="A14733" s="255"/>
    </row>
    <row r="14734" customFormat="1" spans="1:1">
      <c r="A14734" s="255"/>
    </row>
    <row r="14735" customFormat="1" spans="1:1">
      <c r="A14735" s="255"/>
    </row>
    <row r="14736" customFormat="1" spans="1:1">
      <c r="A14736" s="255"/>
    </row>
    <row r="14737" customFormat="1" spans="1:1">
      <c r="A14737" s="255"/>
    </row>
    <row r="14738" customFormat="1" spans="1:1">
      <c r="A14738" s="255"/>
    </row>
    <row r="14739" customFormat="1" spans="1:1">
      <c r="A14739" s="255"/>
    </row>
    <row r="14740" customFormat="1" spans="1:1">
      <c r="A14740" s="255"/>
    </row>
    <row r="14741" customFormat="1" spans="1:1">
      <c r="A14741" s="255"/>
    </row>
    <row r="14742" customFormat="1" spans="1:1">
      <c r="A14742" s="255"/>
    </row>
    <row r="14743" customFormat="1" spans="1:1">
      <c r="A14743" s="255"/>
    </row>
    <row r="14744" customFormat="1" spans="1:1">
      <c r="A14744" s="255"/>
    </row>
    <row r="14745" customFormat="1" spans="1:1">
      <c r="A14745" s="255"/>
    </row>
    <row r="14746" customFormat="1" spans="1:1">
      <c r="A14746" s="255"/>
    </row>
    <row r="14747" customFormat="1" spans="1:1">
      <c r="A14747" s="255"/>
    </row>
    <row r="14748" customFormat="1" spans="1:1">
      <c r="A14748" s="255"/>
    </row>
    <row r="14749" customFormat="1" spans="1:1">
      <c r="A14749" s="255"/>
    </row>
    <row r="14750" customFormat="1" spans="1:1">
      <c r="A14750" s="255"/>
    </row>
    <row r="14751" customFormat="1" spans="1:1">
      <c r="A14751" s="255"/>
    </row>
    <row r="14752" customFormat="1" spans="1:1">
      <c r="A14752" s="255"/>
    </row>
    <row r="14753" customFormat="1" spans="1:1">
      <c r="A14753" s="255"/>
    </row>
    <row r="14754" customFormat="1" spans="1:1">
      <c r="A14754" s="255"/>
    </row>
    <row r="14755" customFormat="1" spans="1:1">
      <c r="A14755" s="255"/>
    </row>
    <row r="14756" customFormat="1" spans="1:1">
      <c r="A14756" s="255"/>
    </row>
    <row r="14757" customFormat="1" spans="1:1">
      <c r="A14757" s="255"/>
    </row>
    <row r="14758" customFormat="1" spans="1:1">
      <c r="A14758" s="255"/>
    </row>
    <row r="14759" customFormat="1" spans="1:1">
      <c r="A14759" s="255"/>
    </row>
    <row r="14760" customFormat="1" spans="1:1">
      <c r="A14760" s="255"/>
    </row>
    <row r="14761" customFormat="1" spans="1:1">
      <c r="A14761" s="255"/>
    </row>
    <row r="14762" customFormat="1" spans="1:1">
      <c r="A14762" s="255"/>
    </row>
    <row r="14763" customFormat="1" spans="1:1">
      <c r="A14763" s="255"/>
    </row>
    <row r="14764" customFormat="1" spans="1:1">
      <c r="A14764" s="255"/>
    </row>
    <row r="14765" customFormat="1" spans="1:1">
      <c r="A14765" s="255"/>
    </row>
    <row r="14766" customFormat="1" spans="1:1">
      <c r="A14766" s="255"/>
    </row>
    <row r="14767" customFormat="1" spans="1:1">
      <c r="A14767" s="255"/>
    </row>
    <row r="14768" customFormat="1" spans="1:1">
      <c r="A14768" s="255"/>
    </row>
    <row r="14769" customFormat="1" spans="1:1">
      <c r="A14769" s="255"/>
    </row>
    <row r="14770" customFormat="1" spans="1:1">
      <c r="A14770" s="255"/>
    </row>
    <row r="14771" customFormat="1" spans="1:1">
      <c r="A14771" s="255"/>
    </row>
    <row r="14772" customFormat="1" spans="1:1">
      <c r="A14772" s="255"/>
    </row>
    <row r="14773" customFormat="1" spans="1:1">
      <c r="A14773" s="255"/>
    </row>
    <row r="14774" customFormat="1" spans="1:1">
      <c r="A14774" s="255"/>
    </row>
    <row r="14775" customFormat="1" spans="1:1">
      <c r="A14775" s="255"/>
    </row>
    <row r="14776" customFormat="1" spans="1:1">
      <c r="A14776" s="255"/>
    </row>
    <row r="14777" customFormat="1" spans="1:1">
      <c r="A14777" s="255"/>
    </row>
    <row r="14778" customFormat="1" spans="1:1">
      <c r="A14778" s="255"/>
    </row>
    <row r="14779" customFormat="1" spans="1:1">
      <c r="A14779" s="255"/>
    </row>
    <row r="14780" customFormat="1" spans="1:1">
      <c r="A14780" s="255"/>
    </row>
    <row r="14781" customFormat="1" spans="1:1">
      <c r="A14781" s="255"/>
    </row>
    <row r="14782" customFormat="1" spans="1:1">
      <c r="A14782" s="255"/>
    </row>
    <row r="14783" customFormat="1" spans="1:1">
      <c r="A14783" s="255"/>
    </row>
    <row r="14784" customFormat="1" spans="1:1">
      <c r="A14784" s="255"/>
    </row>
    <row r="14785" customFormat="1" spans="1:1">
      <c r="A14785" s="255"/>
    </row>
    <row r="14786" customFormat="1" spans="1:1">
      <c r="A14786" s="255"/>
    </row>
    <row r="14787" customFormat="1" spans="1:1">
      <c r="A14787" s="255"/>
    </row>
    <row r="14788" customFormat="1" spans="1:1">
      <c r="A14788" s="255"/>
    </row>
    <row r="14789" customFormat="1" spans="1:1">
      <c r="A14789" s="255"/>
    </row>
    <row r="14790" customFormat="1" spans="1:1">
      <c r="A14790" s="255"/>
    </row>
    <row r="14791" customFormat="1" spans="1:1">
      <c r="A14791" s="255"/>
    </row>
    <row r="14792" customFormat="1" spans="1:1">
      <c r="A14792" s="255"/>
    </row>
    <row r="14793" customFormat="1" spans="1:1">
      <c r="A14793" s="255"/>
    </row>
    <row r="14794" customFormat="1" spans="1:1">
      <c r="A14794" s="255"/>
    </row>
    <row r="14795" customFormat="1" spans="1:1">
      <c r="A14795" s="255"/>
    </row>
    <row r="14796" customFormat="1" spans="1:1">
      <c r="A14796" s="255"/>
    </row>
    <row r="14797" customFormat="1" spans="1:1">
      <c r="A14797" s="255"/>
    </row>
    <row r="14798" customFormat="1" spans="1:1">
      <c r="A14798" s="255"/>
    </row>
    <row r="14799" customFormat="1" spans="1:1">
      <c r="A14799" s="255"/>
    </row>
    <row r="14800" customFormat="1" spans="1:1">
      <c r="A14800" s="255"/>
    </row>
    <row r="14801" customFormat="1" spans="1:1">
      <c r="A14801" s="255"/>
    </row>
    <row r="14802" customFormat="1" spans="1:1">
      <c r="A14802" s="255"/>
    </row>
    <row r="14803" customFormat="1" spans="1:1">
      <c r="A14803" s="255"/>
    </row>
    <row r="14804" customFormat="1" spans="1:1">
      <c r="A14804" s="255"/>
    </row>
    <row r="14805" customFormat="1" spans="1:1">
      <c r="A14805" s="255"/>
    </row>
    <row r="14806" customFormat="1" spans="1:1">
      <c r="A14806" s="255"/>
    </row>
    <row r="14807" customFormat="1" spans="1:1">
      <c r="A14807" s="255"/>
    </row>
    <row r="14808" customFormat="1" spans="1:1">
      <c r="A14808" s="255"/>
    </row>
    <row r="14809" customFormat="1" spans="1:1">
      <c r="A14809" s="255"/>
    </row>
    <row r="14810" customFormat="1" spans="1:1">
      <c r="A14810" s="255"/>
    </row>
    <row r="14811" customFormat="1" spans="1:1">
      <c r="A14811" s="255"/>
    </row>
    <row r="14812" customFormat="1" spans="1:1">
      <c r="A14812" s="255"/>
    </row>
    <row r="14813" customFormat="1" spans="1:1">
      <c r="A14813" s="255"/>
    </row>
    <row r="14814" customFormat="1" spans="1:1">
      <c r="A14814" s="255"/>
    </row>
    <row r="14815" customFormat="1" spans="1:1">
      <c r="A14815" s="255"/>
    </row>
    <row r="14816" customFormat="1" spans="1:1">
      <c r="A14816" s="255"/>
    </row>
    <row r="14817" customFormat="1" spans="1:1">
      <c r="A14817" s="255"/>
    </row>
    <row r="14818" customFormat="1" spans="1:1">
      <c r="A14818" s="255"/>
    </row>
    <row r="14819" customFormat="1" spans="1:1">
      <c r="A14819" s="255"/>
    </row>
    <row r="14820" customFormat="1" spans="1:1">
      <c r="A14820" s="255"/>
    </row>
    <row r="14821" customFormat="1" spans="1:1">
      <c r="A14821" s="255"/>
    </row>
    <row r="14822" customFormat="1" spans="1:1">
      <c r="A14822" s="255"/>
    </row>
    <row r="14823" customFormat="1" spans="1:1">
      <c r="A14823" s="255"/>
    </row>
    <row r="14824" customFormat="1" spans="1:1">
      <c r="A14824" s="255"/>
    </row>
    <row r="14825" customFormat="1" spans="1:1">
      <c r="A14825" s="255"/>
    </row>
    <row r="14826" customFormat="1" spans="1:1">
      <c r="A14826" s="255"/>
    </row>
    <row r="14827" customFormat="1" spans="1:1">
      <c r="A14827" s="255"/>
    </row>
    <row r="14828" customFormat="1" spans="1:1">
      <c r="A14828" s="255"/>
    </row>
    <row r="14829" customFormat="1" spans="1:1">
      <c r="A14829" s="255"/>
    </row>
    <row r="14830" customFormat="1" spans="1:1">
      <c r="A14830" s="255"/>
    </row>
    <row r="14831" customFormat="1" spans="1:1">
      <c r="A14831" s="255"/>
    </row>
    <row r="14832" customFormat="1" spans="1:1">
      <c r="A14832" s="255"/>
    </row>
    <row r="14833" customFormat="1" spans="1:1">
      <c r="A14833" s="255"/>
    </row>
    <row r="14834" customFormat="1" spans="1:1">
      <c r="A14834" s="255"/>
    </row>
    <row r="14835" customFormat="1" spans="1:1">
      <c r="A14835" s="255"/>
    </row>
    <row r="14836" customFormat="1" spans="1:1">
      <c r="A14836" s="255"/>
    </row>
    <row r="14837" customFormat="1" spans="1:1">
      <c r="A14837" s="255"/>
    </row>
    <row r="14838" customFormat="1" spans="1:1">
      <c r="A14838" s="255"/>
    </row>
    <row r="14839" customFormat="1" spans="1:1">
      <c r="A14839" s="255"/>
    </row>
    <row r="14840" customFormat="1" spans="1:1">
      <c r="A14840" s="255"/>
    </row>
    <row r="14841" customFormat="1" spans="1:1">
      <c r="A14841" s="255"/>
    </row>
    <row r="14842" customFormat="1" spans="1:1">
      <c r="A14842" s="255"/>
    </row>
    <row r="14843" customFormat="1" spans="1:1">
      <c r="A14843" s="255"/>
    </row>
    <row r="14844" customFormat="1" spans="1:1">
      <c r="A14844" s="255"/>
    </row>
    <row r="14845" customFormat="1" spans="1:1">
      <c r="A14845" s="255"/>
    </row>
    <row r="14846" customFormat="1" spans="1:1">
      <c r="A14846" s="255"/>
    </row>
    <row r="14847" customFormat="1" spans="1:1">
      <c r="A14847" s="255"/>
    </row>
    <row r="14848" customFormat="1" spans="1:1">
      <c r="A14848" s="255"/>
    </row>
    <row r="14849" customFormat="1" spans="1:1">
      <c r="A14849" s="255"/>
    </row>
    <row r="14850" customFormat="1" spans="1:1">
      <c r="A14850" s="255"/>
    </row>
    <row r="14851" customFormat="1" spans="1:1">
      <c r="A14851" s="255"/>
    </row>
    <row r="14852" customFormat="1" spans="1:1">
      <c r="A14852" s="255"/>
    </row>
    <row r="14853" customFormat="1" spans="1:1">
      <c r="A14853" s="255"/>
    </row>
    <row r="14854" customFormat="1" spans="1:1">
      <c r="A14854" s="255"/>
    </row>
    <row r="14855" customFormat="1" spans="1:1">
      <c r="A14855" s="255"/>
    </row>
    <row r="14856" customFormat="1" spans="1:1">
      <c r="A14856" s="255"/>
    </row>
    <row r="14857" customFormat="1" spans="1:1">
      <c r="A14857" s="255"/>
    </row>
    <row r="14858" customFormat="1" spans="1:1">
      <c r="A14858" s="255"/>
    </row>
    <row r="14859" customFormat="1" spans="1:1">
      <c r="A14859" s="255"/>
    </row>
    <row r="14860" customFormat="1" spans="1:1">
      <c r="A14860" s="255"/>
    </row>
    <row r="14861" customFormat="1" spans="1:1">
      <c r="A14861" s="255"/>
    </row>
    <row r="14862" customFormat="1" spans="1:1">
      <c r="A14862" s="255"/>
    </row>
    <row r="14863" customFormat="1" spans="1:1">
      <c r="A14863" s="255"/>
    </row>
    <row r="14864" customFormat="1" spans="1:1">
      <c r="A14864" s="255"/>
    </row>
    <row r="14865" customFormat="1" spans="1:1">
      <c r="A14865" s="255"/>
    </row>
    <row r="14866" customFormat="1" spans="1:1">
      <c r="A14866" s="255"/>
    </row>
    <row r="14867" customFormat="1" spans="1:1">
      <c r="A14867" s="255"/>
    </row>
    <row r="14868" customFormat="1" spans="1:1">
      <c r="A14868" s="255"/>
    </row>
    <row r="14869" customFormat="1" spans="1:1">
      <c r="A14869" s="255"/>
    </row>
    <row r="14870" customFormat="1" spans="1:1">
      <c r="A14870" s="255"/>
    </row>
    <row r="14871" customFormat="1" spans="1:1">
      <c r="A14871" s="255"/>
    </row>
    <row r="14872" customFormat="1" spans="1:1">
      <c r="A14872" s="255"/>
    </row>
    <row r="14873" customFormat="1" spans="1:1">
      <c r="A14873" s="255"/>
    </row>
    <row r="14874" customFormat="1" spans="1:1">
      <c r="A14874" s="255"/>
    </row>
    <row r="14875" customFormat="1" spans="1:1">
      <c r="A14875" s="255"/>
    </row>
    <row r="14876" customFormat="1" spans="1:1">
      <c r="A14876" s="255"/>
    </row>
    <row r="14877" customFormat="1" spans="1:1">
      <c r="A14877" s="255"/>
    </row>
    <row r="14878" customFormat="1" spans="1:1">
      <c r="A14878" s="255"/>
    </row>
    <row r="14879" customFormat="1" spans="1:1">
      <c r="A14879" s="255"/>
    </row>
    <row r="14880" customFormat="1" spans="1:1">
      <c r="A14880" s="255"/>
    </row>
    <row r="14881" customFormat="1" spans="1:1">
      <c r="A14881" s="255"/>
    </row>
    <row r="14882" customFormat="1" spans="1:1">
      <c r="A14882" s="255"/>
    </row>
    <row r="14883" customFormat="1" spans="1:1">
      <c r="A14883" s="255"/>
    </row>
    <row r="14884" customFormat="1" spans="1:1">
      <c r="A14884" s="255"/>
    </row>
    <row r="14885" customFormat="1" spans="1:1">
      <c r="A14885" s="255"/>
    </row>
    <row r="14886" customFormat="1" spans="1:1">
      <c r="A14886" s="255"/>
    </row>
    <row r="14887" customFormat="1" spans="1:1">
      <c r="A14887" s="255"/>
    </row>
    <row r="14888" customFormat="1" spans="1:1">
      <c r="A14888" s="255"/>
    </row>
    <row r="14889" customFormat="1" spans="1:1">
      <c r="A14889" s="255"/>
    </row>
    <row r="14890" customFormat="1" spans="1:1">
      <c r="A14890" s="255"/>
    </row>
    <row r="14891" customFormat="1" spans="1:1">
      <c r="A14891" s="255"/>
    </row>
    <row r="14892" customFormat="1" spans="1:1">
      <c r="A14892" s="255"/>
    </row>
    <row r="14893" customFormat="1" spans="1:1">
      <c r="A14893" s="255"/>
    </row>
    <row r="14894" customFormat="1" spans="1:1">
      <c r="A14894" s="255"/>
    </row>
    <row r="14895" customFormat="1" spans="1:1">
      <c r="A14895" s="255"/>
    </row>
    <row r="14896" customFormat="1" spans="1:1">
      <c r="A14896" s="255"/>
    </row>
    <row r="14897" customFormat="1" spans="1:1">
      <c r="A14897" s="255"/>
    </row>
    <row r="14898" customFormat="1" spans="1:1">
      <c r="A14898" s="255"/>
    </row>
    <row r="14899" customFormat="1" spans="1:1">
      <c r="A14899" s="255"/>
    </row>
    <row r="14900" customFormat="1" spans="1:1">
      <c r="A14900" s="255"/>
    </row>
    <row r="14901" customFormat="1" spans="1:1">
      <c r="A14901" s="255"/>
    </row>
    <row r="14902" customFormat="1" spans="1:1">
      <c r="A14902" s="255"/>
    </row>
    <row r="14903" customFormat="1" spans="1:1">
      <c r="A14903" s="255"/>
    </row>
    <row r="14904" customFormat="1" spans="1:1">
      <c r="A14904" s="255"/>
    </row>
    <row r="14905" customFormat="1" spans="1:1">
      <c r="A14905" s="255"/>
    </row>
    <row r="14906" customFormat="1" spans="1:1">
      <c r="A14906" s="255"/>
    </row>
    <row r="14907" customFormat="1" spans="1:1">
      <c r="A14907" s="255"/>
    </row>
    <row r="14908" customFormat="1" spans="1:1">
      <c r="A14908" s="255"/>
    </row>
    <row r="14909" customFormat="1" spans="1:1">
      <c r="A14909" s="255"/>
    </row>
    <row r="14910" customFormat="1" spans="1:1">
      <c r="A14910" s="255"/>
    </row>
    <row r="14911" customFormat="1" spans="1:1">
      <c r="A14911" s="255"/>
    </row>
    <row r="14912" customFormat="1" spans="1:1">
      <c r="A14912" s="255"/>
    </row>
    <row r="14913" customFormat="1" spans="1:1">
      <c r="A14913" s="255"/>
    </row>
    <row r="14914" customFormat="1" spans="1:1">
      <c r="A14914" s="255"/>
    </row>
    <row r="14915" customFormat="1" spans="1:1">
      <c r="A14915" s="255"/>
    </row>
    <row r="14916" customFormat="1" spans="1:1">
      <c r="A14916" s="255"/>
    </row>
    <row r="14917" customFormat="1" spans="1:1">
      <c r="A14917" s="255"/>
    </row>
    <row r="14918" customFormat="1" spans="1:1">
      <c r="A14918" s="255"/>
    </row>
    <row r="14919" customFormat="1" spans="1:1">
      <c r="A14919" s="255"/>
    </row>
    <row r="14920" customFormat="1" spans="1:1">
      <c r="A14920" s="255"/>
    </row>
    <row r="14921" customFormat="1" spans="1:1">
      <c r="A14921" s="255"/>
    </row>
    <row r="14922" customFormat="1" spans="1:1">
      <c r="A14922" s="255"/>
    </row>
    <row r="14923" customFormat="1" spans="1:1">
      <c r="A14923" s="255"/>
    </row>
    <row r="14924" customFormat="1" spans="1:1">
      <c r="A14924" s="255"/>
    </row>
    <row r="14925" customFormat="1" spans="1:1">
      <c r="A14925" s="255"/>
    </row>
    <row r="14926" customFormat="1" spans="1:1">
      <c r="A14926" s="255"/>
    </row>
    <row r="14927" customFormat="1" spans="1:1">
      <c r="A14927" s="255"/>
    </row>
    <row r="14928" customFormat="1" spans="1:1">
      <c r="A14928" s="255"/>
    </row>
    <row r="14929" customFormat="1" spans="1:1">
      <c r="A14929" s="255"/>
    </row>
    <row r="14930" customFormat="1" spans="1:1">
      <c r="A14930" s="255"/>
    </row>
    <row r="14931" customFormat="1" spans="1:1">
      <c r="A14931" s="255"/>
    </row>
    <row r="14932" customFormat="1" spans="1:1">
      <c r="A14932" s="255"/>
    </row>
    <row r="14933" customFormat="1" spans="1:1">
      <c r="A14933" s="255"/>
    </row>
    <row r="14934" customFormat="1" spans="1:1">
      <c r="A14934" s="255"/>
    </row>
    <row r="14935" customFormat="1" spans="1:1">
      <c r="A14935" s="255"/>
    </row>
    <row r="14936" customFormat="1" spans="1:1">
      <c r="A14936" s="255"/>
    </row>
    <row r="14937" customFormat="1" spans="1:1">
      <c r="A14937" s="255"/>
    </row>
    <row r="14938" customFormat="1" spans="1:1">
      <c r="A14938" s="255"/>
    </row>
    <row r="14939" customFormat="1" spans="1:1">
      <c r="A14939" s="255"/>
    </row>
    <row r="14940" customFormat="1" spans="1:1">
      <c r="A14940" s="255"/>
    </row>
    <row r="14941" customFormat="1" spans="1:1">
      <c r="A14941" s="255"/>
    </row>
    <row r="14942" customFormat="1" spans="1:1">
      <c r="A14942" s="255"/>
    </row>
    <row r="14943" customFormat="1" spans="1:1">
      <c r="A14943" s="255"/>
    </row>
    <row r="14944" customFormat="1" spans="1:1">
      <c r="A14944" s="255"/>
    </row>
    <row r="14945" customFormat="1" spans="1:1">
      <c r="A14945" s="255"/>
    </row>
    <row r="14946" customFormat="1" spans="1:1">
      <c r="A14946" s="255"/>
    </row>
    <row r="14947" customFormat="1" spans="1:1">
      <c r="A14947" s="255"/>
    </row>
    <row r="14948" customFormat="1" spans="1:1">
      <c r="A14948" s="255"/>
    </row>
    <row r="14949" customFormat="1" spans="1:1">
      <c r="A14949" s="255"/>
    </row>
    <row r="14950" customFormat="1" spans="1:1">
      <c r="A14950" s="255"/>
    </row>
    <row r="14951" customFormat="1" spans="1:1">
      <c r="A14951" s="255"/>
    </row>
    <row r="14952" customFormat="1" spans="1:1">
      <c r="A14952" s="255"/>
    </row>
    <row r="14953" customFormat="1" spans="1:1">
      <c r="A14953" s="255"/>
    </row>
    <row r="14954" customFormat="1" spans="1:1">
      <c r="A14954" s="255"/>
    </row>
    <row r="14955" customFormat="1" spans="1:1">
      <c r="A14955" s="255"/>
    </row>
    <row r="14956" customFormat="1" spans="1:1">
      <c r="A14956" s="255"/>
    </row>
    <row r="14957" customFormat="1" spans="1:1">
      <c r="A14957" s="255"/>
    </row>
    <row r="14958" customFormat="1" spans="1:1">
      <c r="A14958" s="255"/>
    </row>
    <row r="14959" customFormat="1" spans="1:1">
      <c r="A14959" s="255"/>
    </row>
    <row r="14960" customFormat="1" spans="1:1">
      <c r="A14960" s="255"/>
    </row>
    <row r="14961" customFormat="1" spans="1:1">
      <c r="A14961" s="255"/>
    </row>
    <row r="14962" customFormat="1" spans="1:1">
      <c r="A14962" s="255"/>
    </row>
    <row r="14963" customFormat="1" spans="1:1">
      <c r="A14963" s="255"/>
    </row>
    <row r="14964" customFormat="1" spans="1:1">
      <c r="A14964" s="255"/>
    </row>
    <row r="14965" customFormat="1" spans="1:1">
      <c r="A14965" s="255"/>
    </row>
    <row r="14966" customFormat="1" spans="1:1">
      <c r="A14966" s="255"/>
    </row>
    <row r="14967" customFormat="1" spans="1:1">
      <c r="A14967" s="255"/>
    </row>
    <row r="14968" customFormat="1" spans="1:1">
      <c r="A14968" s="255"/>
    </row>
    <row r="14969" customFormat="1" spans="1:1">
      <c r="A14969" s="255"/>
    </row>
    <row r="14970" customFormat="1" spans="1:1">
      <c r="A14970" s="255"/>
    </row>
    <row r="14971" customFormat="1" spans="1:1">
      <c r="A14971" s="255"/>
    </row>
    <row r="14972" customFormat="1" spans="1:1">
      <c r="A14972" s="255"/>
    </row>
    <row r="14973" customFormat="1" spans="1:1">
      <c r="A14973" s="255"/>
    </row>
    <row r="14974" customFormat="1" spans="1:1">
      <c r="A14974" s="255"/>
    </row>
    <row r="14975" customFormat="1" spans="1:1">
      <c r="A14975" s="255"/>
    </row>
    <row r="14976" customFormat="1" spans="1:1">
      <c r="A14976" s="255"/>
    </row>
    <row r="14977" customFormat="1" spans="1:1">
      <c r="A14977" s="255"/>
    </row>
    <row r="14978" customFormat="1" spans="1:1">
      <c r="A14978" s="255"/>
    </row>
    <row r="14979" customFormat="1" spans="1:1">
      <c r="A14979" s="255"/>
    </row>
    <row r="14980" customFormat="1" spans="1:1">
      <c r="A14980" s="255"/>
    </row>
    <row r="14981" customFormat="1" spans="1:1">
      <c r="A14981" s="255"/>
    </row>
    <row r="14982" customFormat="1" spans="1:1">
      <c r="A14982" s="255"/>
    </row>
    <row r="14983" customFormat="1" spans="1:1">
      <c r="A14983" s="255"/>
    </row>
    <row r="14984" customFormat="1" spans="1:1">
      <c r="A14984" s="255"/>
    </row>
    <row r="14985" customFormat="1" spans="1:1">
      <c r="A14985" s="255"/>
    </row>
    <row r="14986" customFormat="1" spans="1:1">
      <c r="A14986" s="255"/>
    </row>
    <row r="14987" customFormat="1" spans="1:1">
      <c r="A14987" s="255"/>
    </row>
    <row r="14988" customFormat="1" spans="1:1">
      <c r="A14988" s="255"/>
    </row>
    <row r="14989" customFormat="1" spans="1:1">
      <c r="A14989" s="255"/>
    </row>
    <row r="14990" customFormat="1" spans="1:1">
      <c r="A14990" s="255"/>
    </row>
    <row r="14991" customFormat="1" spans="1:1">
      <c r="A14991" s="255"/>
    </row>
    <row r="14992" customFormat="1" spans="1:1">
      <c r="A14992" s="255"/>
    </row>
    <row r="14993" customFormat="1" spans="1:1">
      <c r="A14993" s="255"/>
    </row>
    <row r="14994" customFormat="1" spans="1:1">
      <c r="A14994" s="255"/>
    </row>
    <row r="14995" customFormat="1" spans="1:1">
      <c r="A14995" s="255"/>
    </row>
    <row r="14996" customFormat="1" spans="1:1">
      <c r="A14996" s="255"/>
    </row>
    <row r="14997" customFormat="1" spans="1:1">
      <c r="A14997" s="255"/>
    </row>
    <row r="14998" customFormat="1" spans="1:1">
      <c r="A14998" s="255"/>
    </row>
    <row r="14999" customFormat="1" spans="1:1">
      <c r="A14999" s="255"/>
    </row>
    <row r="15000" customFormat="1" spans="1:1">
      <c r="A15000" s="255"/>
    </row>
    <row r="15001" customFormat="1" spans="1:1">
      <c r="A15001" s="255"/>
    </row>
    <row r="15002" customFormat="1" spans="1:1">
      <c r="A15002" s="255"/>
    </row>
    <row r="15003" customFormat="1" spans="1:1">
      <c r="A15003" s="255"/>
    </row>
    <row r="15004" customFormat="1" spans="1:1">
      <c r="A15004" s="255"/>
    </row>
    <row r="15005" customFormat="1" spans="1:1">
      <c r="A15005" s="255"/>
    </row>
    <row r="15006" customFormat="1" spans="1:1">
      <c r="A15006" s="255"/>
    </row>
    <row r="15007" customFormat="1" spans="1:1">
      <c r="A15007" s="255"/>
    </row>
    <row r="15008" customFormat="1" spans="1:1">
      <c r="A15008" s="255"/>
    </row>
    <row r="15009" customFormat="1" spans="1:1">
      <c r="A15009" s="255"/>
    </row>
    <row r="15010" customFormat="1" spans="1:1">
      <c r="A15010" s="255"/>
    </row>
    <row r="15011" customFormat="1" spans="1:1">
      <c r="A15011" s="255"/>
    </row>
    <row r="15012" customFormat="1" spans="1:1">
      <c r="A15012" s="255"/>
    </row>
    <row r="15013" customFormat="1" spans="1:1">
      <c r="A15013" s="255"/>
    </row>
    <row r="15014" customFormat="1" spans="1:1">
      <c r="A15014" s="255"/>
    </row>
    <row r="15015" customFormat="1" spans="1:1">
      <c r="A15015" s="255"/>
    </row>
    <row r="15016" customFormat="1" spans="1:1">
      <c r="A15016" s="255"/>
    </row>
    <row r="15017" customFormat="1" spans="1:1">
      <c r="A15017" s="255"/>
    </row>
    <row r="15018" customFormat="1" spans="1:1">
      <c r="A15018" s="255"/>
    </row>
    <row r="15019" customFormat="1" spans="1:1">
      <c r="A15019" s="255"/>
    </row>
    <row r="15020" customFormat="1" spans="1:1">
      <c r="A15020" s="255"/>
    </row>
    <row r="15021" customFormat="1" spans="1:1">
      <c r="A15021" s="255"/>
    </row>
    <row r="15022" customFormat="1" spans="1:1">
      <c r="A15022" s="255"/>
    </row>
    <row r="15023" customFormat="1" spans="1:1">
      <c r="A15023" s="255"/>
    </row>
    <row r="15024" customFormat="1" spans="1:1">
      <c r="A15024" s="255"/>
    </row>
    <row r="15025" customFormat="1" spans="1:1">
      <c r="A15025" s="255"/>
    </row>
    <row r="15026" customFormat="1" spans="1:1">
      <c r="A15026" s="255"/>
    </row>
    <row r="15027" customFormat="1" spans="1:1">
      <c r="A15027" s="255"/>
    </row>
    <row r="15028" customFormat="1" spans="1:1">
      <c r="A15028" s="255"/>
    </row>
    <row r="15029" customFormat="1" spans="1:1">
      <c r="A15029" s="255"/>
    </row>
    <row r="15030" customFormat="1" spans="1:1">
      <c r="A15030" s="255"/>
    </row>
    <row r="15031" customFormat="1" spans="1:1">
      <c r="A15031" s="255"/>
    </row>
    <row r="15032" customFormat="1" spans="1:1">
      <c r="A15032" s="255"/>
    </row>
    <row r="15033" customFormat="1" spans="1:1">
      <c r="A15033" s="255"/>
    </row>
    <row r="15034" customFormat="1" spans="1:1">
      <c r="A15034" s="255"/>
    </row>
    <row r="15035" customFormat="1" spans="1:1">
      <c r="A15035" s="255"/>
    </row>
    <row r="15036" customFormat="1" spans="1:1">
      <c r="A15036" s="255"/>
    </row>
    <row r="15037" customFormat="1" spans="1:1">
      <c r="A15037" s="255"/>
    </row>
    <row r="15038" customFormat="1" spans="1:1">
      <c r="A15038" s="255"/>
    </row>
    <row r="15039" customFormat="1" spans="1:1">
      <c r="A15039" s="255"/>
    </row>
    <row r="15040" customFormat="1" spans="1:1">
      <c r="A15040" s="255"/>
    </row>
    <row r="15041" customFormat="1" spans="1:1">
      <c r="A15041" s="255"/>
    </row>
    <row r="15042" customFormat="1" spans="1:1">
      <c r="A15042" s="255"/>
    </row>
    <row r="15043" customFormat="1" spans="1:1">
      <c r="A15043" s="255"/>
    </row>
    <row r="15044" customFormat="1" spans="1:1">
      <c r="A15044" s="255"/>
    </row>
    <row r="15045" customFormat="1" spans="1:1">
      <c r="A15045" s="255"/>
    </row>
    <row r="15046" customFormat="1" spans="1:1">
      <c r="A15046" s="255"/>
    </row>
    <row r="15047" customFormat="1" spans="1:1">
      <c r="A15047" s="255"/>
    </row>
    <row r="15048" customFormat="1" spans="1:1">
      <c r="A15048" s="255"/>
    </row>
    <row r="15049" customFormat="1" spans="1:1">
      <c r="A15049" s="255"/>
    </row>
    <row r="15050" customFormat="1" spans="1:1">
      <c r="A15050" s="255"/>
    </row>
    <row r="15051" customFormat="1" spans="1:1">
      <c r="A15051" s="255"/>
    </row>
    <row r="15052" customFormat="1" spans="1:1">
      <c r="A15052" s="255"/>
    </row>
    <row r="15053" customFormat="1" spans="1:1">
      <c r="A15053" s="255"/>
    </row>
    <row r="15054" customFormat="1" spans="1:1">
      <c r="A15054" s="255"/>
    </row>
    <row r="15055" customFormat="1" spans="1:1">
      <c r="A15055" s="255"/>
    </row>
    <row r="15056" customFormat="1" spans="1:1">
      <c r="A15056" s="255"/>
    </row>
    <row r="15057" customFormat="1" spans="1:1">
      <c r="A15057" s="255"/>
    </row>
    <row r="15058" customFormat="1" spans="1:1">
      <c r="A15058" s="255"/>
    </row>
    <row r="15059" customFormat="1" spans="1:1">
      <c r="A15059" s="255"/>
    </row>
    <row r="15060" customFormat="1" spans="1:1">
      <c r="A15060" s="255"/>
    </row>
    <row r="15061" customFormat="1" spans="1:1">
      <c r="A15061" s="255"/>
    </row>
    <row r="15062" customFormat="1" spans="1:1">
      <c r="A15062" s="255"/>
    </row>
    <row r="15063" customFormat="1" spans="1:1">
      <c r="A15063" s="255"/>
    </row>
    <row r="15064" customFormat="1" spans="1:1">
      <c r="A15064" s="255"/>
    </row>
    <row r="15065" customFormat="1" spans="1:1">
      <c r="A15065" s="255"/>
    </row>
    <row r="15066" customFormat="1" spans="1:1">
      <c r="A15066" s="255"/>
    </row>
    <row r="15067" customFormat="1" spans="1:1">
      <c r="A15067" s="255"/>
    </row>
    <row r="15068" customFormat="1" spans="1:1">
      <c r="A15068" s="255"/>
    </row>
    <row r="15069" customFormat="1" spans="1:1">
      <c r="A15069" s="255"/>
    </row>
    <row r="15070" customFormat="1" spans="1:1">
      <c r="A15070" s="255"/>
    </row>
    <row r="15071" customFormat="1" spans="1:1">
      <c r="A15071" s="255"/>
    </row>
    <row r="15072" customFormat="1" spans="1:1">
      <c r="A15072" s="255"/>
    </row>
    <row r="15073" customFormat="1" spans="1:1">
      <c r="A15073" s="255"/>
    </row>
    <row r="15074" customFormat="1" spans="1:1">
      <c r="A15074" s="255"/>
    </row>
    <row r="15075" customFormat="1" spans="1:1">
      <c r="A15075" s="255"/>
    </row>
    <row r="15076" customFormat="1" spans="1:1">
      <c r="A15076" s="255"/>
    </row>
    <row r="15077" customFormat="1" spans="1:1">
      <c r="A15077" s="255"/>
    </row>
    <row r="15078" customFormat="1" spans="1:1">
      <c r="A15078" s="255"/>
    </row>
    <row r="15079" customFormat="1" spans="1:1">
      <c r="A15079" s="255"/>
    </row>
    <row r="15080" customFormat="1" spans="1:1">
      <c r="A15080" s="255"/>
    </row>
    <row r="15081" customFormat="1" spans="1:1">
      <c r="A15081" s="255"/>
    </row>
    <row r="15082" customFormat="1" spans="1:1">
      <c r="A15082" s="255"/>
    </row>
    <row r="15083" customFormat="1" spans="1:1">
      <c r="A15083" s="255"/>
    </row>
    <row r="15084" customFormat="1" spans="1:1">
      <c r="A15084" s="255"/>
    </row>
    <row r="15085" customFormat="1" spans="1:1">
      <c r="A15085" s="255"/>
    </row>
    <row r="15086" customFormat="1" spans="1:1">
      <c r="A15086" s="255"/>
    </row>
    <row r="15087" customFormat="1" spans="1:1">
      <c r="A15087" s="255"/>
    </row>
    <row r="15088" customFormat="1" spans="1:1">
      <c r="A15088" s="255"/>
    </row>
    <row r="15089" customFormat="1" spans="1:1">
      <c r="A15089" s="255"/>
    </row>
    <row r="15090" customFormat="1" spans="1:1">
      <c r="A15090" s="255"/>
    </row>
    <row r="15091" customFormat="1" spans="1:1">
      <c r="A15091" s="255"/>
    </row>
    <row r="15092" customFormat="1" spans="1:1">
      <c r="A15092" s="255"/>
    </row>
    <row r="15093" customFormat="1" spans="1:1">
      <c r="A15093" s="255"/>
    </row>
    <row r="15094" customFormat="1" spans="1:1">
      <c r="A15094" s="255"/>
    </row>
    <row r="15095" customFormat="1" spans="1:1">
      <c r="A15095" s="255"/>
    </row>
    <row r="15096" customFormat="1" spans="1:1">
      <c r="A15096" s="255"/>
    </row>
    <row r="15097" customFormat="1" spans="1:1">
      <c r="A15097" s="255"/>
    </row>
    <row r="15098" customFormat="1" spans="1:1">
      <c r="A15098" s="255"/>
    </row>
    <row r="15099" customFormat="1" spans="1:1">
      <c r="A15099" s="255"/>
    </row>
    <row r="15100" customFormat="1" spans="1:1">
      <c r="A15100" s="255"/>
    </row>
    <row r="15101" customFormat="1" spans="1:1">
      <c r="A15101" s="255"/>
    </row>
    <row r="15102" customFormat="1" spans="1:1">
      <c r="A15102" s="255"/>
    </row>
    <row r="15103" customFormat="1" spans="1:1">
      <c r="A15103" s="255"/>
    </row>
    <row r="15104" customFormat="1" spans="1:1">
      <c r="A15104" s="255"/>
    </row>
    <row r="15105" customFormat="1" spans="1:1">
      <c r="A15105" s="255"/>
    </row>
    <row r="15106" customFormat="1" spans="1:1">
      <c r="A15106" s="255"/>
    </row>
    <row r="15107" customFormat="1" spans="1:1">
      <c r="A15107" s="255"/>
    </row>
    <row r="15108" customFormat="1" spans="1:1">
      <c r="A15108" s="255"/>
    </row>
    <row r="15109" customFormat="1" spans="1:1">
      <c r="A15109" s="255"/>
    </row>
    <row r="15110" customFormat="1" spans="1:1">
      <c r="A15110" s="255"/>
    </row>
    <row r="15111" customFormat="1" spans="1:1">
      <c r="A15111" s="255"/>
    </row>
    <row r="15112" customFormat="1" spans="1:1">
      <c r="A15112" s="255"/>
    </row>
    <row r="15113" customFormat="1" spans="1:1">
      <c r="A15113" s="255"/>
    </row>
    <row r="15114" customFormat="1" spans="1:1">
      <c r="A15114" s="255"/>
    </row>
    <row r="15115" customFormat="1" spans="1:1">
      <c r="A15115" s="255"/>
    </row>
    <row r="15116" customFormat="1" spans="1:1">
      <c r="A15116" s="255"/>
    </row>
    <row r="15117" customFormat="1" spans="1:1">
      <c r="A15117" s="255"/>
    </row>
    <row r="15118" customFormat="1" spans="1:1">
      <c r="A15118" s="255"/>
    </row>
    <row r="15119" customFormat="1" spans="1:1">
      <c r="A15119" s="255"/>
    </row>
    <row r="15120" customFormat="1" spans="1:1">
      <c r="A15120" s="255"/>
    </row>
    <row r="15121" customFormat="1" spans="1:1">
      <c r="A15121" s="255"/>
    </row>
    <row r="15122" customFormat="1" spans="1:1">
      <c r="A15122" s="255"/>
    </row>
    <row r="15123" customFormat="1" spans="1:1">
      <c r="A15123" s="255"/>
    </row>
    <row r="15124" customFormat="1" spans="1:1">
      <c r="A15124" s="255"/>
    </row>
    <row r="15125" customFormat="1" spans="1:1">
      <c r="A15125" s="255"/>
    </row>
    <row r="15126" customFormat="1" spans="1:1">
      <c r="A15126" s="255"/>
    </row>
    <row r="15127" customFormat="1" spans="1:1">
      <c r="A15127" s="255"/>
    </row>
    <row r="15128" customFormat="1" spans="1:1">
      <c r="A15128" s="255"/>
    </row>
    <row r="15129" customFormat="1" spans="1:1">
      <c r="A15129" s="255"/>
    </row>
    <row r="15130" customFormat="1" spans="1:1">
      <c r="A15130" s="255"/>
    </row>
    <row r="15131" customFormat="1" spans="1:1">
      <c r="A15131" s="255"/>
    </row>
    <row r="15132" customFormat="1" spans="1:1">
      <c r="A15132" s="255"/>
    </row>
    <row r="15133" customFormat="1" spans="1:1">
      <c r="A15133" s="255"/>
    </row>
    <row r="15134" customFormat="1" spans="1:1">
      <c r="A15134" s="255"/>
    </row>
    <row r="15135" customFormat="1" spans="1:1">
      <c r="A15135" s="255"/>
    </row>
    <row r="15136" customFormat="1" spans="1:1">
      <c r="A15136" s="255"/>
    </row>
    <row r="15137" customFormat="1" spans="1:1">
      <c r="A15137" s="255"/>
    </row>
    <row r="15138" customFormat="1" spans="1:1">
      <c r="A15138" s="255"/>
    </row>
    <row r="15139" customFormat="1" spans="1:1">
      <c r="A15139" s="255"/>
    </row>
    <row r="15140" customFormat="1" spans="1:1">
      <c r="A15140" s="255"/>
    </row>
    <row r="15141" customFormat="1" spans="1:1">
      <c r="A15141" s="255"/>
    </row>
    <row r="15142" customFormat="1" spans="1:1">
      <c r="A15142" s="255"/>
    </row>
    <row r="15143" customFormat="1" spans="1:1">
      <c r="A15143" s="255"/>
    </row>
    <row r="15144" customFormat="1" spans="1:1">
      <c r="A15144" s="255"/>
    </row>
    <row r="15145" customFormat="1" spans="1:1">
      <c r="A15145" s="255"/>
    </row>
    <row r="15146" customFormat="1" spans="1:1">
      <c r="A15146" s="255"/>
    </row>
    <row r="15147" customFormat="1" spans="1:1">
      <c r="A15147" s="255"/>
    </row>
    <row r="15148" customFormat="1" spans="1:1">
      <c r="A15148" s="255"/>
    </row>
    <row r="15149" customFormat="1" spans="1:1">
      <c r="A15149" s="255"/>
    </row>
    <row r="15150" customFormat="1" spans="1:1">
      <c r="A15150" s="255"/>
    </row>
    <row r="15151" customFormat="1" spans="1:1">
      <c r="A15151" s="255"/>
    </row>
    <row r="15152" customFormat="1" spans="1:1">
      <c r="A15152" s="255"/>
    </row>
    <row r="15153" customFormat="1" spans="1:1">
      <c r="A15153" s="255"/>
    </row>
    <row r="15154" customFormat="1" spans="1:1">
      <c r="A15154" s="255"/>
    </row>
    <row r="15155" customFormat="1" spans="1:1">
      <c r="A15155" s="255"/>
    </row>
    <row r="15156" customFormat="1" spans="1:1">
      <c r="A15156" s="255"/>
    </row>
    <row r="15157" customFormat="1" spans="1:1">
      <c r="A15157" s="255"/>
    </row>
    <row r="15158" customFormat="1" spans="1:1">
      <c r="A15158" s="255"/>
    </row>
    <row r="15159" customFormat="1" spans="1:1">
      <c r="A15159" s="255"/>
    </row>
    <row r="15160" customFormat="1" spans="1:1">
      <c r="A15160" s="255"/>
    </row>
    <row r="15161" customFormat="1" spans="1:1">
      <c r="A15161" s="255"/>
    </row>
    <row r="15162" customFormat="1" spans="1:1">
      <c r="A15162" s="255"/>
    </row>
    <row r="15163" customFormat="1" spans="1:1">
      <c r="A15163" s="255"/>
    </row>
    <row r="15164" customFormat="1" spans="1:1">
      <c r="A15164" s="255"/>
    </row>
    <row r="15165" customFormat="1" spans="1:1">
      <c r="A15165" s="255"/>
    </row>
    <row r="15166" customFormat="1" spans="1:1">
      <c r="A15166" s="255"/>
    </row>
    <row r="15167" customFormat="1" spans="1:1">
      <c r="A15167" s="255"/>
    </row>
    <row r="15168" customFormat="1" spans="1:1">
      <c r="A15168" s="255"/>
    </row>
    <row r="15169" customFormat="1" spans="1:1">
      <c r="A15169" s="255"/>
    </row>
    <row r="15170" customFormat="1" spans="1:1">
      <c r="A15170" s="255"/>
    </row>
    <row r="15171" customFormat="1" spans="1:1">
      <c r="A15171" s="255"/>
    </row>
    <row r="15172" customFormat="1" spans="1:1">
      <c r="A15172" s="255"/>
    </row>
    <row r="15173" customFormat="1" spans="1:1">
      <c r="A15173" s="255"/>
    </row>
    <row r="15174" customFormat="1" spans="1:1">
      <c r="A15174" s="255"/>
    </row>
    <row r="15175" customFormat="1" spans="1:1">
      <c r="A15175" s="255"/>
    </row>
    <row r="15176" customFormat="1" spans="1:1">
      <c r="A15176" s="255"/>
    </row>
    <row r="15177" customFormat="1" spans="1:1">
      <c r="A15177" s="255"/>
    </row>
    <row r="15178" customFormat="1" spans="1:1">
      <c r="A15178" s="255"/>
    </row>
    <row r="15179" customFormat="1" spans="1:1">
      <c r="A15179" s="255"/>
    </row>
    <row r="15180" customFormat="1" spans="1:1">
      <c r="A15180" s="255"/>
    </row>
    <row r="15181" customFormat="1" spans="1:1">
      <c r="A15181" s="255"/>
    </row>
    <row r="15182" customFormat="1" spans="1:1">
      <c r="A15182" s="255"/>
    </row>
    <row r="15183" customFormat="1" spans="1:1">
      <c r="A15183" s="255"/>
    </row>
    <row r="15184" customFormat="1" spans="1:1">
      <c r="A15184" s="255"/>
    </row>
    <row r="15185" customFormat="1" spans="1:1">
      <c r="A15185" s="255"/>
    </row>
    <row r="15186" customFormat="1" spans="1:1">
      <c r="A15186" s="255"/>
    </row>
    <row r="15187" customFormat="1" spans="1:1">
      <c r="A15187" s="255"/>
    </row>
    <row r="15188" customFormat="1" spans="1:1">
      <c r="A15188" s="255"/>
    </row>
    <row r="15189" customFormat="1" spans="1:1">
      <c r="A15189" s="255"/>
    </row>
    <row r="15190" customFormat="1" spans="1:1">
      <c r="A15190" s="255"/>
    </row>
    <row r="15191" customFormat="1" spans="1:1">
      <c r="A15191" s="255"/>
    </row>
    <row r="15192" customFormat="1" spans="1:1">
      <c r="A15192" s="255"/>
    </row>
    <row r="15193" customFormat="1" spans="1:1">
      <c r="A15193" s="255"/>
    </row>
    <row r="15194" customFormat="1" spans="1:1">
      <c r="A15194" s="255"/>
    </row>
    <row r="15195" customFormat="1" spans="1:1">
      <c r="A15195" s="255"/>
    </row>
    <row r="15196" customFormat="1" spans="1:1">
      <c r="A15196" s="255"/>
    </row>
    <row r="15197" customFormat="1" spans="1:1">
      <c r="A15197" s="255"/>
    </row>
    <row r="15198" customFormat="1" spans="1:1">
      <c r="A15198" s="255"/>
    </row>
    <row r="15199" customFormat="1" spans="1:1">
      <c r="A15199" s="255"/>
    </row>
    <row r="15200" customFormat="1" spans="1:1">
      <c r="A15200" s="255"/>
    </row>
    <row r="15201" customFormat="1" spans="1:1">
      <c r="A15201" s="255"/>
    </row>
    <row r="15202" customFormat="1" spans="1:1">
      <c r="A15202" s="255"/>
    </row>
    <row r="15203" customFormat="1" spans="1:1">
      <c r="A15203" s="255"/>
    </row>
    <row r="15204" customFormat="1" spans="1:1">
      <c r="A15204" s="255"/>
    </row>
    <row r="15205" customFormat="1" spans="1:1">
      <c r="A15205" s="255"/>
    </row>
    <row r="15206" customFormat="1" spans="1:1">
      <c r="A15206" s="255"/>
    </row>
    <row r="15207" customFormat="1" spans="1:1">
      <c r="A15207" s="255"/>
    </row>
    <row r="15208" customFormat="1" spans="1:1">
      <c r="A15208" s="255"/>
    </row>
    <row r="15209" customFormat="1" spans="1:1">
      <c r="A15209" s="255"/>
    </row>
    <row r="15210" customFormat="1" spans="1:1">
      <c r="A15210" s="255"/>
    </row>
    <row r="15211" customFormat="1" spans="1:1">
      <c r="A15211" s="255"/>
    </row>
    <row r="15212" customFormat="1" spans="1:1">
      <c r="A15212" s="255"/>
    </row>
    <row r="15213" customFormat="1" spans="1:1">
      <c r="A15213" s="255"/>
    </row>
    <row r="15214" customFormat="1" spans="1:1">
      <c r="A15214" s="255"/>
    </row>
    <row r="15215" customFormat="1" spans="1:1">
      <c r="A15215" s="255"/>
    </row>
    <row r="15216" customFormat="1" spans="1:1">
      <c r="A15216" s="255"/>
    </row>
    <row r="15217" customFormat="1" spans="1:1">
      <c r="A15217" s="255"/>
    </row>
    <row r="15218" customFormat="1" spans="1:1">
      <c r="A15218" s="255"/>
    </row>
    <row r="15219" customFormat="1" spans="1:1">
      <c r="A15219" s="255"/>
    </row>
    <row r="15220" customFormat="1" spans="1:1">
      <c r="A15220" s="255"/>
    </row>
    <row r="15221" customFormat="1" spans="1:1">
      <c r="A15221" s="255"/>
    </row>
    <row r="15222" customFormat="1" spans="1:1">
      <c r="A15222" s="255"/>
    </row>
    <row r="15223" customFormat="1" spans="1:1">
      <c r="A15223" s="255"/>
    </row>
    <row r="15224" customFormat="1" spans="1:1">
      <c r="A15224" s="255"/>
    </row>
    <row r="15225" customFormat="1" spans="1:1">
      <c r="A15225" s="255"/>
    </row>
    <row r="15226" customFormat="1" spans="1:1">
      <c r="A15226" s="255"/>
    </row>
    <row r="15227" customFormat="1" spans="1:1">
      <c r="A15227" s="255"/>
    </row>
    <row r="15228" customFormat="1" spans="1:1">
      <c r="A15228" s="255"/>
    </row>
    <row r="15229" customFormat="1" spans="1:1">
      <c r="A15229" s="255"/>
    </row>
    <row r="15230" customFormat="1" spans="1:1">
      <c r="A15230" s="255"/>
    </row>
    <row r="15231" customFormat="1" spans="1:1">
      <c r="A15231" s="255"/>
    </row>
    <row r="15232" customFormat="1" spans="1:1">
      <c r="A15232" s="255"/>
    </row>
    <row r="15233" customFormat="1" spans="1:1">
      <c r="A15233" s="255"/>
    </row>
    <row r="15234" customFormat="1" spans="1:1">
      <c r="A15234" s="255"/>
    </row>
    <row r="15235" customFormat="1" spans="1:1">
      <c r="A15235" s="255"/>
    </row>
    <row r="15236" customFormat="1" spans="1:1">
      <c r="A15236" s="255"/>
    </row>
    <row r="15237" customFormat="1" spans="1:1">
      <c r="A15237" s="255"/>
    </row>
    <row r="15238" customFormat="1" spans="1:1">
      <c r="A15238" s="255"/>
    </row>
    <row r="15239" customFormat="1" spans="1:1">
      <c r="A15239" s="255"/>
    </row>
    <row r="15240" customFormat="1" spans="1:1">
      <c r="A15240" s="255"/>
    </row>
    <row r="15241" customFormat="1" spans="1:1">
      <c r="A15241" s="255"/>
    </row>
    <row r="15242" customFormat="1" spans="1:1">
      <c r="A15242" s="255"/>
    </row>
    <row r="15243" customFormat="1" spans="1:1">
      <c r="A15243" s="255"/>
    </row>
    <row r="15244" customFormat="1" spans="1:1">
      <c r="A15244" s="255"/>
    </row>
    <row r="15245" customFormat="1" spans="1:1">
      <c r="A15245" s="255"/>
    </row>
    <row r="15246" customFormat="1" spans="1:1">
      <c r="A15246" s="255"/>
    </row>
    <row r="15247" customFormat="1" spans="1:1">
      <c r="A15247" s="255"/>
    </row>
    <row r="15248" customFormat="1" spans="1:1">
      <c r="A15248" s="255"/>
    </row>
    <row r="15249" customFormat="1" spans="1:1">
      <c r="A15249" s="255"/>
    </row>
    <row r="15250" customFormat="1" spans="1:1">
      <c r="A15250" s="255"/>
    </row>
    <row r="15251" customFormat="1" spans="1:1">
      <c r="A15251" s="255"/>
    </row>
    <row r="15252" customFormat="1" spans="1:1">
      <c r="A15252" s="255"/>
    </row>
    <row r="15253" customFormat="1" spans="1:1">
      <c r="A15253" s="255"/>
    </row>
    <row r="15254" customFormat="1" spans="1:1">
      <c r="A15254" s="255"/>
    </row>
    <row r="15255" customFormat="1" spans="1:1">
      <c r="A15255" s="255"/>
    </row>
    <row r="15256" customFormat="1" spans="1:1">
      <c r="A15256" s="255"/>
    </row>
    <row r="15257" customFormat="1" spans="1:1">
      <c r="A15257" s="255"/>
    </row>
    <row r="15258" customFormat="1" spans="1:1">
      <c r="A15258" s="255"/>
    </row>
    <row r="15259" customFormat="1" spans="1:1">
      <c r="A15259" s="255"/>
    </row>
    <row r="15260" customFormat="1" spans="1:1">
      <c r="A15260" s="255"/>
    </row>
    <row r="15261" customFormat="1" spans="1:1">
      <c r="A15261" s="255"/>
    </row>
    <row r="15262" customFormat="1" spans="1:1">
      <c r="A15262" s="255"/>
    </row>
    <row r="15263" customFormat="1" spans="1:1">
      <c r="A15263" s="255"/>
    </row>
    <row r="15264" customFormat="1" spans="1:1">
      <c r="A15264" s="255"/>
    </row>
    <row r="15265" customFormat="1" spans="1:1">
      <c r="A15265" s="255"/>
    </row>
    <row r="15266" customFormat="1" spans="1:1">
      <c r="A15266" s="255"/>
    </row>
    <row r="15267" customFormat="1" spans="1:1">
      <c r="A15267" s="255"/>
    </row>
    <row r="15268" customFormat="1" spans="1:1">
      <c r="A15268" s="255"/>
    </row>
    <row r="15269" customFormat="1" spans="1:1">
      <c r="A15269" s="255"/>
    </row>
    <row r="15270" customFormat="1" spans="1:1">
      <c r="A15270" s="255"/>
    </row>
    <row r="15271" customFormat="1" spans="1:1">
      <c r="A15271" s="255"/>
    </row>
    <row r="15272" customFormat="1" spans="1:1">
      <c r="A15272" s="255"/>
    </row>
    <row r="15273" customFormat="1" spans="1:1">
      <c r="A15273" s="255"/>
    </row>
    <row r="15274" customFormat="1" spans="1:1">
      <c r="A15274" s="255"/>
    </row>
    <row r="15275" customFormat="1" spans="1:1">
      <c r="A15275" s="255"/>
    </row>
    <row r="15276" customFormat="1" spans="1:1">
      <c r="A15276" s="255"/>
    </row>
    <row r="15277" customFormat="1" spans="1:1">
      <c r="A15277" s="255"/>
    </row>
    <row r="15278" customFormat="1" spans="1:1">
      <c r="A15278" s="255"/>
    </row>
    <row r="15279" customFormat="1" spans="1:1">
      <c r="A15279" s="255"/>
    </row>
    <row r="15280" customFormat="1" spans="1:1">
      <c r="A15280" s="255"/>
    </row>
    <row r="15281" customFormat="1" spans="1:1">
      <c r="A15281" s="255"/>
    </row>
    <row r="15282" customFormat="1" spans="1:1">
      <c r="A15282" s="255"/>
    </row>
    <row r="15283" customFormat="1" spans="1:1">
      <c r="A15283" s="255"/>
    </row>
    <row r="15284" customFormat="1" spans="1:1">
      <c r="A15284" s="255"/>
    </row>
    <row r="15285" customFormat="1" spans="1:1">
      <c r="A15285" s="255"/>
    </row>
    <row r="15286" customFormat="1" spans="1:1">
      <c r="A15286" s="255"/>
    </row>
    <row r="15287" customFormat="1" spans="1:1">
      <c r="A15287" s="255"/>
    </row>
    <row r="15288" customFormat="1" spans="1:1">
      <c r="A15288" s="255"/>
    </row>
    <row r="15289" customFormat="1" spans="1:1">
      <c r="A15289" s="255"/>
    </row>
    <row r="15290" customFormat="1" spans="1:1">
      <c r="A15290" s="255"/>
    </row>
    <row r="15291" customFormat="1" spans="1:1">
      <c r="A15291" s="255"/>
    </row>
    <row r="15292" customFormat="1" spans="1:1">
      <c r="A15292" s="255"/>
    </row>
    <row r="15293" customFormat="1" spans="1:1">
      <c r="A15293" s="255"/>
    </row>
    <row r="15294" customFormat="1" spans="1:1">
      <c r="A15294" s="255"/>
    </row>
    <row r="15295" customFormat="1" spans="1:1">
      <c r="A15295" s="255"/>
    </row>
    <row r="15296" customFormat="1" spans="1:1">
      <c r="A15296" s="255"/>
    </row>
    <row r="15297" customFormat="1" spans="1:1">
      <c r="A15297" s="255"/>
    </row>
    <row r="15298" customFormat="1" spans="1:1">
      <c r="A15298" s="255"/>
    </row>
    <row r="15299" customFormat="1" spans="1:1">
      <c r="A15299" s="255"/>
    </row>
    <row r="15300" customFormat="1" spans="1:1">
      <c r="A15300" s="255"/>
    </row>
    <row r="15301" customFormat="1" spans="1:1">
      <c r="A15301" s="255"/>
    </row>
    <row r="15302" customFormat="1" spans="1:1">
      <c r="A15302" s="255"/>
    </row>
    <row r="15303" customFormat="1" spans="1:1">
      <c r="A15303" s="255"/>
    </row>
    <row r="15304" customFormat="1" spans="1:1">
      <c r="A15304" s="255"/>
    </row>
    <row r="15305" customFormat="1" spans="1:1">
      <c r="A15305" s="255"/>
    </row>
    <row r="15306" customFormat="1" spans="1:1">
      <c r="A15306" s="255"/>
    </row>
    <row r="15307" customFormat="1" spans="1:1">
      <c r="A15307" s="255"/>
    </row>
    <row r="15308" customFormat="1" spans="1:1">
      <c r="A15308" s="255"/>
    </row>
    <row r="15309" customFormat="1" spans="1:1">
      <c r="A15309" s="255"/>
    </row>
    <row r="15310" customFormat="1" spans="1:1">
      <c r="A15310" s="255"/>
    </row>
    <row r="15311" customFormat="1" spans="1:1">
      <c r="A15311" s="255"/>
    </row>
    <row r="15312" customFormat="1" spans="1:1">
      <c r="A15312" s="255"/>
    </row>
    <row r="15313" customFormat="1" spans="1:1">
      <c r="A15313" s="255"/>
    </row>
    <row r="15314" customFormat="1" spans="1:1">
      <c r="A15314" s="255"/>
    </row>
    <row r="15315" customFormat="1" spans="1:1">
      <c r="A15315" s="255"/>
    </row>
    <row r="15316" customFormat="1" spans="1:1">
      <c r="A15316" s="255"/>
    </row>
    <row r="15317" customFormat="1" spans="1:1">
      <c r="A15317" s="255"/>
    </row>
    <row r="15318" customFormat="1" spans="1:1">
      <c r="A15318" s="255"/>
    </row>
    <row r="15319" customFormat="1" spans="1:1">
      <c r="A15319" s="255"/>
    </row>
    <row r="15320" customFormat="1" spans="1:1">
      <c r="A15320" s="255"/>
    </row>
    <row r="15321" customFormat="1" spans="1:1">
      <c r="A15321" s="255"/>
    </row>
    <row r="15322" customFormat="1" spans="1:1">
      <c r="A15322" s="255"/>
    </row>
    <row r="15323" customFormat="1" spans="1:1">
      <c r="A15323" s="255"/>
    </row>
    <row r="15324" customFormat="1" spans="1:1">
      <c r="A15324" s="255"/>
    </row>
    <row r="15325" customFormat="1" spans="1:1">
      <c r="A15325" s="255"/>
    </row>
    <row r="15326" customFormat="1" spans="1:1">
      <c r="A15326" s="255"/>
    </row>
    <row r="15327" customFormat="1" spans="1:1">
      <c r="A15327" s="255"/>
    </row>
    <row r="15328" customFormat="1" spans="1:1">
      <c r="A15328" s="255"/>
    </row>
    <row r="15329" customFormat="1" spans="1:1">
      <c r="A15329" s="255"/>
    </row>
    <row r="15330" customFormat="1" spans="1:1">
      <c r="A15330" s="255"/>
    </row>
    <row r="15331" customFormat="1" spans="1:1">
      <c r="A15331" s="255"/>
    </row>
    <row r="15332" customFormat="1" spans="1:1">
      <c r="A15332" s="255"/>
    </row>
    <row r="15333" customFormat="1" spans="1:1">
      <c r="A15333" s="255"/>
    </row>
    <row r="15334" customFormat="1" spans="1:1">
      <c r="A15334" s="255"/>
    </row>
    <row r="15335" customFormat="1" spans="1:1">
      <c r="A15335" s="255"/>
    </row>
    <row r="15336" customFormat="1" spans="1:1">
      <c r="A15336" s="255"/>
    </row>
    <row r="15337" customFormat="1" spans="1:1">
      <c r="A15337" s="255"/>
    </row>
    <row r="15338" customFormat="1" spans="1:1">
      <c r="A15338" s="255"/>
    </row>
    <row r="15339" customFormat="1" spans="1:1">
      <c r="A15339" s="255"/>
    </row>
    <row r="15340" customFormat="1" spans="1:1">
      <c r="A15340" s="255"/>
    </row>
    <row r="15341" customFormat="1" spans="1:1">
      <c r="A15341" s="255"/>
    </row>
    <row r="15342" customFormat="1" spans="1:1">
      <c r="A15342" s="255"/>
    </row>
    <row r="15343" customFormat="1" spans="1:1">
      <c r="A15343" s="255"/>
    </row>
    <row r="15344" customFormat="1" spans="1:1">
      <c r="A15344" s="255"/>
    </row>
    <row r="15345" customFormat="1" spans="1:1">
      <c r="A15345" s="255"/>
    </row>
    <row r="15346" customFormat="1" spans="1:1">
      <c r="A15346" s="255"/>
    </row>
    <row r="15347" customFormat="1" spans="1:1">
      <c r="A15347" s="255"/>
    </row>
    <row r="15348" customFormat="1" spans="1:1">
      <c r="A15348" s="255"/>
    </row>
    <row r="15349" customFormat="1" spans="1:1">
      <c r="A15349" s="255"/>
    </row>
    <row r="15350" customFormat="1" spans="1:1">
      <c r="A15350" s="255"/>
    </row>
    <row r="15351" customFormat="1" spans="1:1">
      <c r="A15351" s="255"/>
    </row>
    <row r="15352" customFormat="1" spans="1:1">
      <c r="A15352" s="255"/>
    </row>
    <row r="15353" customFormat="1" spans="1:1">
      <c r="A15353" s="255"/>
    </row>
    <row r="15354" customFormat="1" spans="1:1">
      <c r="A15354" s="255"/>
    </row>
    <row r="15355" customFormat="1" spans="1:1">
      <c r="A15355" s="255"/>
    </row>
    <row r="15356" customFormat="1" spans="1:1">
      <c r="A15356" s="255"/>
    </row>
    <row r="15357" customFormat="1" spans="1:1">
      <c r="A15357" s="255"/>
    </row>
    <row r="15358" customFormat="1" spans="1:1">
      <c r="A15358" s="255"/>
    </row>
    <row r="15359" customFormat="1" spans="1:1">
      <c r="A15359" s="255"/>
    </row>
    <row r="15360" customFormat="1" spans="1:1">
      <c r="A15360" s="255"/>
    </row>
    <row r="15361" customFormat="1" spans="1:1">
      <c r="A15361" s="255"/>
    </row>
    <row r="15362" customFormat="1" spans="1:1">
      <c r="A15362" s="255"/>
    </row>
    <row r="15363" customFormat="1" spans="1:1">
      <c r="A15363" s="255"/>
    </row>
    <row r="15364" customFormat="1" spans="1:1">
      <c r="A15364" s="255"/>
    </row>
    <row r="15365" customFormat="1" spans="1:1">
      <c r="A15365" s="255"/>
    </row>
    <row r="15366" customFormat="1" spans="1:1">
      <c r="A15366" s="255"/>
    </row>
    <row r="15367" customFormat="1" spans="1:1">
      <c r="A15367" s="255"/>
    </row>
    <row r="15368" customFormat="1" spans="1:1">
      <c r="A15368" s="255"/>
    </row>
    <row r="15369" customFormat="1" spans="1:1">
      <c r="A15369" s="255"/>
    </row>
    <row r="15370" customFormat="1" spans="1:1">
      <c r="A15370" s="255"/>
    </row>
    <row r="15371" customFormat="1" spans="1:1">
      <c r="A15371" s="255"/>
    </row>
    <row r="15372" customFormat="1" spans="1:1">
      <c r="A15372" s="255"/>
    </row>
    <row r="15373" customFormat="1" spans="1:1">
      <c r="A15373" s="255"/>
    </row>
    <row r="15374" customFormat="1" spans="1:1">
      <c r="A15374" s="255"/>
    </row>
    <row r="15375" customFormat="1" spans="1:1">
      <c r="A15375" s="255"/>
    </row>
    <row r="15376" customFormat="1" spans="1:1">
      <c r="A15376" s="255"/>
    </row>
    <row r="15377" customFormat="1" spans="1:1">
      <c r="A15377" s="255"/>
    </row>
    <row r="15378" customFormat="1" spans="1:1">
      <c r="A15378" s="255"/>
    </row>
    <row r="15379" customFormat="1" spans="1:1">
      <c r="A15379" s="255"/>
    </row>
    <row r="15380" customFormat="1" spans="1:1">
      <c r="A15380" s="255"/>
    </row>
    <row r="15381" customFormat="1" spans="1:1">
      <c r="A15381" s="255"/>
    </row>
    <row r="15382" customFormat="1" spans="1:1">
      <c r="A15382" s="255"/>
    </row>
    <row r="15383" customFormat="1" spans="1:1">
      <c r="A15383" s="255"/>
    </row>
    <row r="15384" customFormat="1" spans="1:1">
      <c r="A15384" s="255"/>
    </row>
    <row r="15385" customFormat="1" spans="1:1">
      <c r="A15385" s="255"/>
    </row>
    <row r="15386" customFormat="1" spans="1:1">
      <c r="A15386" s="255"/>
    </row>
    <row r="15387" customFormat="1" spans="1:1">
      <c r="A15387" s="255"/>
    </row>
    <row r="15388" customFormat="1" spans="1:1">
      <c r="A15388" s="255"/>
    </row>
    <row r="15389" customFormat="1" spans="1:1">
      <c r="A15389" s="255"/>
    </row>
    <row r="15390" customFormat="1" spans="1:1">
      <c r="A15390" s="255"/>
    </row>
    <row r="15391" customFormat="1" spans="1:1">
      <c r="A15391" s="255"/>
    </row>
    <row r="15392" customFormat="1" spans="1:1">
      <c r="A15392" s="255"/>
    </row>
    <row r="15393" customFormat="1" spans="1:1">
      <c r="A15393" s="255"/>
    </row>
    <row r="15394" customFormat="1" spans="1:1">
      <c r="A15394" s="255"/>
    </row>
    <row r="15395" customFormat="1" spans="1:1">
      <c r="A15395" s="255"/>
    </row>
    <row r="15396" customFormat="1" spans="1:1">
      <c r="A15396" s="255"/>
    </row>
    <row r="15397" customFormat="1" spans="1:1">
      <c r="A15397" s="255"/>
    </row>
    <row r="15398" customFormat="1" spans="1:1">
      <c r="A15398" s="255"/>
    </row>
    <row r="15399" customFormat="1" spans="1:1">
      <c r="A15399" s="255"/>
    </row>
    <row r="15400" customFormat="1" spans="1:1">
      <c r="A15400" s="255"/>
    </row>
    <row r="15401" customFormat="1" spans="1:1">
      <c r="A15401" s="255"/>
    </row>
    <row r="15402" customFormat="1" spans="1:1">
      <c r="A15402" s="255"/>
    </row>
    <row r="15403" customFormat="1" spans="1:1">
      <c r="A15403" s="255"/>
    </row>
    <row r="15404" customFormat="1" spans="1:1">
      <c r="A15404" s="255"/>
    </row>
    <row r="15405" customFormat="1" spans="1:1">
      <c r="A15405" s="255"/>
    </row>
    <row r="15406" customFormat="1" spans="1:1">
      <c r="A15406" s="255"/>
    </row>
    <row r="15407" customFormat="1" spans="1:1">
      <c r="A15407" s="255"/>
    </row>
    <row r="15408" customFormat="1" spans="1:1">
      <c r="A15408" s="255"/>
    </row>
    <row r="15409" customFormat="1" spans="1:1">
      <c r="A15409" s="255"/>
    </row>
    <row r="15410" customFormat="1" spans="1:1">
      <c r="A15410" s="255"/>
    </row>
    <row r="15411" customFormat="1" spans="1:1">
      <c r="A15411" s="255"/>
    </row>
    <row r="15412" customFormat="1" spans="1:1">
      <c r="A15412" s="255"/>
    </row>
    <row r="15413" customFormat="1" spans="1:1">
      <c r="A15413" s="255"/>
    </row>
    <row r="15414" customFormat="1" spans="1:1">
      <c r="A15414" s="255"/>
    </row>
    <row r="15415" customFormat="1" spans="1:1">
      <c r="A15415" s="255"/>
    </row>
    <row r="15416" customFormat="1" spans="1:1">
      <c r="A15416" s="255"/>
    </row>
    <row r="15417" customFormat="1" spans="1:1">
      <c r="A15417" s="255"/>
    </row>
    <row r="15418" customFormat="1" spans="1:1">
      <c r="A15418" s="255"/>
    </row>
    <row r="15419" customFormat="1" spans="1:1">
      <c r="A15419" s="255"/>
    </row>
    <row r="15420" customFormat="1" spans="1:1">
      <c r="A15420" s="255"/>
    </row>
    <row r="15421" customFormat="1" spans="1:1">
      <c r="A15421" s="255"/>
    </row>
    <row r="15422" customFormat="1" spans="1:1">
      <c r="A15422" s="255"/>
    </row>
    <row r="15423" customFormat="1" spans="1:1">
      <c r="A15423" s="255"/>
    </row>
    <row r="15424" customFormat="1" spans="1:1">
      <c r="A15424" s="255"/>
    </row>
    <row r="15425" customFormat="1" spans="1:1">
      <c r="A15425" s="255"/>
    </row>
    <row r="15426" customFormat="1" spans="1:1">
      <c r="A15426" s="255"/>
    </row>
    <row r="15427" customFormat="1" spans="1:1">
      <c r="A15427" s="255"/>
    </row>
    <row r="15428" customFormat="1" spans="1:1">
      <c r="A15428" s="255"/>
    </row>
    <row r="15429" customFormat="1" spans="1:1">
      <c r="A15429" s="255"/>
    </row>
    <row r="15430" customFormat="1" spans="1:1">
      <c r="A15430" s="255"/>
    </row>
    <row r="15431" customFormat="1" spans="1:1">
      <c r="A15431" s="255"/>
    </row>
    <row r="15432" customFormat="1" spans="1:1">
      <c r="A15432" s="255"/>
    </row>
    <row r="15433" customFormat="1" spans="1:1">
      <c r="A15433" s="255"/>
    </row>
    <row r="15434" customFormat="1" spans="1:1">
      <c r="A15434" s="255"/>
    </row>
    <row r="15435" customFormat="1" spans="1:1">
      <c r="A15435" s="255"/>
    </row>
    <row r="15436" customFormat="1" spans="1:1">
      <c r="A15436" s="255"/>
    </row>
    <row r="15437" customFormat="1" spans="1:1">
      <c r="A15437" s="255"/>
    </row>
    <row r="15438" customFormat="1" spans="1:1">
      <c r="A15438" s="255"/>
    </row>
    <row r="15439" customFormat="1" spans="1:1">
      <c r="A15439" s="255"/>
    </row>
    <row r="15440" customFormat="1" spans="1:1">
      <c r="A15440" s="255"/>
    </row>
    <row r="15441" customFormat="1" spans="1:1">
      <c r="A15441" s="255"/>
    </row>
    <row r="15442" customFormat="1" spans="1:1">
      <c r="A15442" s="255"/>
    </row>
    <row r="15443" customFormat="1" spans="1:1">
      <c r="A15443" s="255"/>
    </row>
    <row r="15444" customFormat="1" spans="1:1">
      <c r="A15444" s="255"/>
    </row>
    <row r="15445" customFormat="1" spans="1:1">
      <c r="A15445" s="255"/>
    </row>
    <row r="15446" customFormat="1" spans="1:1">
      <c r="A15446" s="255"/>
    </row>
    <row r="15447" customFormat="1" spans="1:1">
      <c r="A15447" s="255"/>
    </row>
    <row r="15448" customFormat="1" spans="1:1">
      <c r="A15448" s="255"/>
    </row>
    <row r="15449" customFormat="1" spans="1:1">
      <c r="A15449" s="255"/>
    </row>
    <row r="15450" customFormat="1" spans="1:1">
      <c r="A15450" s="255"/>
    </row>
    <row r="15451" customFormat="1" spans="1:1">
      <c r="A15451" s="255"/>
    </row>
    <row r="15452" customFormat="1" spans="1:1">
      <c r="A15452" s="255"/>
    </row>
    <row r="15453" customFormat="1" spans="1:1">
      <c r="A15453" s="255"/>
    </row>
    <row r="15454" customFormat="1" spans="1:1">
      <c r="A15454" s="255"/>
    </row>
    <row r="15455" customFormat="1" spans="1:1">
      <c r="A15455" s="255"/>
    </row>
    <row r="15456" customFormat="1" spans="1:1">
      <c r="A15456" s="255"/>
    </row>
    <row r="15457" customFormat="1" spans="1:1">
      <c r="A15457" s="255"/>
    </row>
    <row r="15458" customFormat="1" spans="1:1">
      <c r="A15458" s="255"/>
    </row>
    <row r="15459" customFormat="1" spans="1:1">
      <c r="A15459" s="255"/>
    </row>
    <row r="15460" customFormat="1" spans="1:1">
      <c r="A15460" s="255"/>
    </row>
    <row r="15461" customFormat="1" spans="1:1">
      <c r="A15461" s="255"/>
    </row>
    <row r="15462" customFormat="1" spans="1:1">
      <c r="A15462" s="255"/>
    </row>
    <row r="15463" customFormat="1" spans="1:1">
      <c r="A15463" s="255"/>
    </row>
    <row r="15464" customFormat="1" spans="1:1">
      <c r="A15464" s="255"/>
    </row>
    <row r="15465" customFormat="1" spans="1:1">
      <c r="A15465" s="255"/>
    </row>
    <row r="15466" customFormat="1" spans="1:1">
      <c r="A15466" s="255"/>
    </row>
    <row r="15467" customFormat="1" spans="1:1">
      <c r="A15467" s="255"/>
    </row>
    <row r="15468" customFormat="1" spans="1:1">
      <c r="A15468" s="255"/>
    </row>
    <row r="15469" customFormat="1" spans="1:1">
      <c r="A15469" s="255"/>
    </row>
    <row r="15470" customFormat="1" spans="1:1">
      <c r="A15470" s="255"/>
    </row>
    <row r="15471" customFormat="1" spans="1:1">
      <c r="A15471" s="255"/>
    </row>
    <row r="15472" customFormat="1" spans="1:1">
      <c r="A15472" s="255"/>
    </row>
    <row r="15473" customFormat="1" spans="1:1">
      <c r="A15473" s="255"/>
    </row>
    <row r="15474" customFormat="1" spans="1:1">
      <c r="A15474" s="255"/>
    </row>
    <row r="15475" customFormat="1" spans="1:1">
      <c r="A15475" s="255"/>
    </row>
    <row r="15476" customFormat="1" spans="1:1">
      <c r="A15476" s="255"/>
    </row>
    <row r="15477" customFormat="1" spans="1:1">
      <c r="A15477" s="255"/>
    </row>
    <row r="15478" customFormat="1" spans="1:1">
      <c r="A15478" s="255"/>
    </row>
    <row r="15479" customFormat="1" spans="1:1">
      <c r="A15479" s="255"/>
    </row>
    <row r="15480" customFormat="1" spans="1:1">
      <c r="A15480" s="255"/>
    </row>
    <row r="15481" customFormat="1" spans="1:1">
      <c r="A15481" s="255"/>
    </row>
    <row r="15482" customFormat="1" spans="1:1">
      <c r="A15482" s="255"/>
    </row>
    <row r="15483" customFormat="1" spans="1:1">
      <c r="A15483" s="255"/>
    </row>
    <row r="15484" customFormat="1" spans="1:1">
      <c r="A15484" s="255"/>
    </row>
    <row r="15485" customFormat="1" spans="1:1">
      <c r="A15485" s="255"/>
    </row>
    <row r="15486" customFormat="1" spans="1:1">
      <c r="A15486" s="255"/>
    </row>
    <row r="15487" customFormat="1" spans="1:1">
      <c r="A15487" s="255"/>
    </row>
    <row r="15488" customFormat="1" spans="1:1">
      <c r="A15488" s="255"/>
    </row>
    <row r="15489" customFormat="1" spans="1:1">
      <c r="A15489" s="255"/>
    </row>
    <row r="15490" customFormat="1" spans="1:1">
      <c r="A15490" s="255"/>
    </row>
    <row r="15491" customFormat="1" spans="1:1">
      <c r="A15491" s="255"/>
    </row>
    <row r="15492" customFormat="1" spans="1:1">
      <c r="A15492" s="255"/>
    </row>
    <row r="15493" customFormat="1" spans="1:1">
      <c r="A15493" s="255"/>
    </row>
    <row r="15494" customFormat="1" spans="1:1">
      <c r="A15494" s="255"/>
    </row>
    <row r="15495" customFormat="1" spans="1:1">
      <c r="A15495" s="255"/>
    </row>
    <row r="15496" customFormat="1" spans="1:1">
      <c r="A15496" s="255"/>
    </row>
    <row r="15497" customFormat="1" spans="1:1">
      <c r="A15497" s="255"/>
    </row>
    <row r="15498" customFormat="1" spans="1:1">
      <c r="A15498" s="255"/>
    </row>
    <row r="15499" customFormat="1" spans="1:1">
      <c r="A15499" s="255"/>
    </row>
    <row r="15500" customFormat="1" spans="1:1">
      <c r="A15500" s="255"/>
    </row>
    <row r="15501" customFormat="1" spans="1:1">
      <c r="A15501" s="255"/>
    </row>
    <row r="15502" customFormat="1" spans="1:1">
      <c r="A15502" s="255"/>
    </row>
    <row r="15503" customFormat="1" spans="1:1">
      <c r="A15503" s="255"/>
    </row>
    <row r="15504" customFormat="1" spans="1:1">
      <c r="A15504" s="255"/>
    </row>
    <row r="15505" customFormat="1" spans="1:1">
      <c r="A15505" s="255"/>
    </row>
    <row r="15506" customFormat="1" spans="1:1">
      <c r="A15506" s="255"/>
    </row>
    <row r="15507" customFormat="1" spans="1:1">
      <c r="A15507" s="255"/>
    </row>
    <row r="15508" customFormat="1" spans="1:1">
      <c r="A15508" s="255"/>
    </row>
    <row r="15509" customFormat="1" spans="1:1">
      <c r="A15509" s="255"/>
    </row>
    <row r="15510" customFormat="1" spans="1:1">
      <c r="A15510" s="255"/>
    </row>
    <row r="15511" customFormat="1" spans="1:1">
      <c r="A15511" s="255"/>
    </row>
    <row r="15512" customFormat="1" spans="1:1">
      <c r="A15512" s="255"/>
    </row>
    <row r="15513" customFormat="1" spans="1:1">
      <c r="A15513" s="255"/>
    </row>
    <row r="15514" customFormat="1" spans="1:1">
      <c r="A15514" s="255"/>
    </row>
    <row r="15515" customFormat="1" spans="1:1">
      <c r="A15515" s="255"/>
    </row>
    <row r="15516" customFormat="1" spans="1:1">
      <c r="A15516" s="255"/>
    </row>
    <row r="15517" customFormat="1" spans="1:1">
      <c r="A15517" s="255"/>
    </row>
    <row r="15518" customFormat="1" spans="1:1">
      <c r="A15518" s="255"/>
    </row>
    <row r="15519" customFormat="1" spans="1:1">
      <c r="A15519" s="255"/>
    </row>
    <row r="15520" customFormat="1" spans="1:1">
      <c r="A15520" s="255"/>
    </row>
    <row r="15521" customFormat="1" spans="1:1">
      <c r="A15521" s="255"/>
    </row>
    <row r="15522" customFormat="1" spans="1:1">
      <c r="A15522" s="255"/>
    </row>
    <row r="15523" customFormat="1" spans="1:1">
      <c r="A15523" s="255"/>
    </row>
    <row r="15524" customFormat="1" spans="1:1">
      <c r="A15524" s="255"/>
    </row>
    <row r="15525" customFormat="1" spans="1:1">
      <c r="A15525" s="255"/>
    </row>
    <row r="15526" customFormat="1" spans="1:1">
      <c r="A15526" s="255"/>
    </row>
    <row r="15527" customFormat="1" spans="1:1">
      <c r="A15527" s="255"/>
    </row>
    <row r="15528" customFormat="1" spans="1:1">
      <c r="A15528" s="255"/>
    </row>
    <row r="15529" customFormat="1" spans="1:1">
      <c r="A15529" s="255"/>
    </row>
    <row r="15530" customFormat="1" spans="1:1">
      <c r="A15530" s="255"/>
    </row>
    <row r="15531" customFormat="1" spans="1:1">
      <c r="A15531" s="255"/>
    </row>
    <row r="15532" customFormat="1" spans="1:1">
      <c r="A15532" s="255"/>
    </row>
    <row r="15533" customFormat="1" spans="1:1">
      <c r="A15533" s="255"/>
    </row>
    <row r="15534" customFormat="1" spans="1:1">
      <c r="A15534" s="255"/>
    </row>
    <row r="15535" customFormat="1" spans="1:1">
      <c r="A15535" s="255"/>
    </row>
    <row r="15536" customFormat="1" spans="1:1">
      <c r="A15536" s="255"/>
    </row>
    <row r="15537" customFormat="1" spans="1:1">
      <c r="A15537" s="255"/>
    </row>
    <row r="15538" customFormat="1" spans="1:1">
      <c r="A15538" s="255"/>
    </row>
    <row r="15539" customFormat="1" spans="1:1">
      <c r="A15539" s="255"/>
    </row>
    <row r="15540" customFormat="1" spans="1:1">
      <c r="A15540" s="255"/>
    </row>
    <row r="15541" customFormat="1" spans="1:1">
      <c r="A15541" s="255"/>
    </row>
    <row r="15542" customFormat="1" spans="1:1">
      <c r="A15542" s="255"/>
    </row>
    <row r="15543" customFormat="1" spans="1:1">
      <c r="A15543" s="255"/>
    </row>
    <row r="15544" customFormat="1" spans="1:1">
      <c r="A15544" s="255"/>
    </row>
    <row r="15545" customFormat="1" spans="1:1">
      <c r="A15545" s="255"/>
    </row>
    <row r="15546" customFormat="1" spans="1:1">
      <c r="A15546" s="255"/>
    </row>
    <row r="15547" customFormat="1" spans="1:1">
      <c r="A15547" s="255"/>
    </row>
    <row r="15548" customFormat="1" spans="1:1">
      <c r="A15548" s="255"/>
    </row>
    <row r="15549" customFormat="1" spans="1:1">
      <c r="A15549" s="255"/>
    </row>
    <row r="15550" customFormat="1" spans="1:1">
      <c r="A15550" s="255"/>
    </row>
    <row r="15551" customFormat="1" spans="1:1">
      <c r="A15551" s="255"/>
    </row>
    <row r="15552" customFormat="1" spans="1:1">
      <c r="A15552" s="255"/>
    </row>
    <row r="15553" customFormat="1" spans="1:1">
      <c r="A15553" s="255"/>
    </row>
    <row r="15554" customFormat="1" spans="1:1">
      <c r="A15554" s="255"/>
    </row>
    <row r="15555" customFormat="1" spans="1:1">
      <c r="A15555" s="255"/>
    </row>
    <row r="15556" customFormat="1" spans="1:1">
      <c r="A15556" s="255"/>
    </row>
    <row r="15557" customFormat="1" spans="1:1">
      <c r="A15557" s="255"/>
    </row>
    <row r="15558" customFormat="1" spans="1:1">
      <c r="A15558" s="255"/>
    </row>
    <row r="15559" customFormat="1" spans="1:1">
      <c r="A15559" s="255"/>
    </row>
    <row r="15560" customFormat="1" spans="1:1">
      <c r="A15560" s="255"/>
    </row>
    <row r="15561" customFormat="1" spans="1:1">
      <c r="A15561" s="255"/>
    </row>
    <row r="15562" customFormat="1" spans="1:1">
      <c r="A15562" s="255"/>
    </row>
    <row r="15563" customFormat="1" spans="1:1">
      <c r="A15563" s="255"/>
    </row>
    <row r="15564" customFormat="1" spans="1:1">
      <c r="A15564" s="255"/>
    </row>
    <row r="15565" customFormat="1" spans="1:1">
      <c r="A15565" s="255"/>
    </row>
    <row r="15566" customFormat="1" spans="1:1">
      <c r="A15566" s="255"/>
    </row>
    <row r="15567" customFormat="1" spans="1:1">
      <c r="A15567" s="255"/>
    </row>
    <row r="15568" customFormat="1" spans="1:1">
      <c r="A15568" s="255"/>
    </row>
    <row r="15569" customFormat="1" spans="1:1">
      <c r="A15569" s="255"/>
    </row>
    <row r="15570" customFormat="1" spans="1:1">
      <c r="A15570" s="255"/>
    </row>
    <row r="15571" customFormat="1" spans="1:1">
      <c r="A15571" s="255"/>
    </row>
    <row r="15572" customFormat="1" spans="1:1">
      <c r="A15572" s="255"/>
    </row>
    <row r="15573" customFormat="1" spans="1:1">
      <c r="A15573" s="255"/>
    </row>
    <row r="15574" customFormat="1" spans="1:1">
      <c r="A15574" s="255"/>
    </row>
    <row r="15575" customFormat="1" spans="1:1">
      <c r="A15575" s="255"/>
    </row>
    <row r="15576" customFormat="1" spans="1:1">
      <c r="A15576" s="255"/>
    </row>
    <row r="15577" customFormat="1" spans="1:1">
      <c r="A15577" s="255"/>
    </row>
    <row r="15578" customFormat="1" spans="1:1">
      <c r="A15578" s="255"/>
    </row>
    <row r="15579" customFormat="1" spans="1:1">
      <c r="A15579" s="255"/>
    </row>
    <row r="15580" customFormat="1" spans="1:1">
      <c r="A15580" s="255"/>
    </row>
    <row r="15581" customFormat="1" spans="1:1">
      <c r="A15581" s="255"/>
    </row>
    <row r="15582" customFormat="1" spans="1:1">
      <c r="A15582" s="255"/>
    </row>
    <row r="15583" customFormat="1" spans="1:1">
      <c r="A15583" s="255"/>
    </row>
    <row r="15584" customFormat="1" spans="1:1">
      <c r="A15584" s="255"/>
    </row>
    <row r="15585" customFormat="1" spans="1:1">
      <c r="A15585" s="255"/>
    </row>
    <row r="15586" customFormat="1" spans="1:1">
      <c r="A15586" s="255"/>
    </row>
    <row r="15587" customFormat="1" spans="1:1">
      <c r="A15587" s="255"/>
    </row>
    <row r="15588" customFormat="1" spans="1:1">
      <c r="A15588" s="255"/>
    </row>
    <row r="15589" customFormat="1" spans="1:1">
      <c r="A15589" s="255"/>
    </row>
    <row r="15590" customFormat="1" spans="1:1">
      <c r="A15590" s="255"/>
    </row>
    <row r="15591" customFormat="1" spans="1:1">
      <c r="A15591" s="255"/>
    </row>
    <row r="15592" customFormat="1" spans="1:1">
      <c r="A15592" s="255"/>
    </row>
    <row r="15593" customFormat="1" spans="1:1">
      <c r="A15593" s="255"/>
    </row>
    <row r="15594" customFormat="1" spans="1:1">
      <c r="A15594" s="255"/>
    </row>
    <row r="15595" customFormat="1" spans="1:1">
      <c r="A15595" s="255"/>
    </row>
    <row r="15596" customFormat="1" spans="1:1">
      <c r="A15596" s="255"/>
    </row>
    <row r="15597" customFormat="1" spans="1:1">
      <c r="A15597" s="255"/>
    </row>
    <row r="15598" customFormat="1" spans="1:1">
      <c r="A15598" s="255"/>
    </row>
    <row r="15599" customFormat="1" spans="1:1">
      <c r="A15599" s="255"/>
    </row>
    <row r="15600" customFormat="1" spans="1:1">
      <c r="A15600" s="255"/>
    </row>
    <row r="15601" customFormat="1" spans="1:1">
      <c r="A15601" s="255"/>
    </row>
    <row r="15602" customFormat="1" spans="1:1">
      <c r="A15602" s="255"/>
    </row>
    <row r="15603" customFormat="1" spans="1:1">
      <c r="A15603" s="255"/>
    </row>
    <row r="15604" customFormat="1" spans="1:1">
      <c r="A15604" s="255"/>
    </row>
    <row r="15605" customFormat="1" spans="1:1">
      <c r="A15605" s="255"/>
    </row>
    <row r="15606" customFormat="1" spans="1:1">
      <c r="A15606" s="255"/>
    </row>
    <row r="15607" customFormat="1" spans="1:1">
      <c r="A15607" s="255"/>
    </row>
    <row r="15608" customFormat="1" spans="1:1">
      <c r="A15608" s="255"/>
    </row>
    <row r="15609" customFormat="1" spans="1:1">
      <c r="A15609" s="255"/>
    </row>
    <row r="15610" customFormat="1" spans="1:1">
      <c r="A15610" s="255"/>
    </row>
    <row r="15611" customFormat="1" spans="1:1">
      <c r="A15611" s="255"/>
    </row>
    <row r="15612" customFormat="1" spans="1:1">
      <c r="A15612" s="255"/>
    </row>
    <row r="15613" customFormat="1" spans="1:1">
      <c r="A15613" s="255"/>
    </row>
    <row r="15614" customFormat="1" spans="1:1">
      <c r="A15614" s="255"/>
    </row>
    <row r="15615" customFormat="1" spans="1:1">
      <c r="A15615" s="255"/>
    </row>
    <row r="15616" customFormat="1" spans="1:1">
      <c r="A15616" s="255"/>
    </row>
    <row r="15617" customFormat="1" spans="1:1">
      <c r="A15617" s="255"/>
    </row>
    <row r="15618" customFormat="1" spans="1:1">
      <c r="A15618" s="255"/>
    </row>
    <row r="15619" customFormat="1" spans="1:1">
      <c r="A15619" s="255"/>
    </row>
    <row r="15620" customFormat="1" spans="1:1">
      <c r="A15620" s="255"/>
    </row>
    <row r="15621" customFormat="1" spans="1:1">
      <c r="A15621" s="255"/>
    </row>
    <row r="15622" customFormat="1" spans="1:1">
      <c r="A15622" s="255"/>
    </row>
    <row r="15623" customFormat="1" spans="1:1">
      <c r="A15623" s="255"/>
    </row>
    <row r="15624" customFormat="1" spans="1:1">
      <c r="A15624" s="255"/>
    </row>
    <row r="15625" customFormat="1" spans="1:1">
      <c r="A15625" s="255"/>
    </row>
    <row r="15626" customFormat="1" spans="1:1">
      <c r="A15626" s="255"/>
    </row>
    <row r="15627" customFormat="1" spans="1:1">
      <c r="A15627" s="255"/>
    </row>
    <row r="15628" customFormat="1" spans="1:1">
      <c r="A15628" s="255"/>
    </row>
    <row r="15629" customFormat="1" spans="1:1">
      <c r="A15629" s="255"/>
    </row>
    <row r="15630" customFormat="1" spans="1:1">
      <c r="A15630" s="255"/>
    </row>
    <row r="15631" customFormat="1" spans="1:1">
      <c r="A15631" s="255"/>
    </row>
    <row r="15632" customFormat="1" spans="1:1">
      <c r="A15632" s="255"/>
    </row>
    <row r="15633" customFormat="1" spans="1:1">
      <c r="A15633" s="255"/>
    </row>
    <row r="15634" customFormat="1" spans="1:1">
      <c r="A15634" s="255"/>
    </row>
    <row r="15635" customFormat="1" spans="1:1">
      <c r="A15635" s="255"/>
    </row>
    <row r="15636" customFormat="1" spans="1:1">
      <c r="A15636" s="255"/>
    </row>
    <row r="15637" customFormat="1" spans="1:1">
      <c r="A15637" s="255"/>
    </row>
    <row r="15638" customFormat="1" spans="1:1">
      <c r="A15638" s="255"/>
    </row>
    <row r="15639" customFormat="1" spans="1:1">
      <c r="A15639" s="255"/>
    </row>
    <row r="15640" customFormat="1" spans="1:1">
      <c r="A15640" s="255"/>
    </row>
    <row r="15641" customFormat="1" spans="1:1">
      <c r="A15641" s="255"/>
    </row>
    <row r="15642" customFormat="1" spans="1:1">
      <c r="A15642" s="255"/>
    </row>
    <row r="15643" customFormat="1" spans="1:1">
      <c r="A15643" s="255"/>
    </row>
    <row r="15644" customFormat="1" spans="1:1">
      <c r="A15644" s="255"/>
    </row>
    <row r="15645" customFormat="1" spans="1:1">
      <c r="A15645" s="255"/>
    </row>
    <row r="15646" customFormat="1" spans="1:1">
      <c r="A15646" s="255"/>
    </row>
    <row r="15647" customFormat="1" spans="1:1">
      <c r="A15647" s="255"/>
    </row>
    <row r="15648" customFormat="1" spans="1:1">
      <c r="A15648" s="255"/>
    </row>
    <row r="15649" customFormat="1" spans="1:1">
      <c r="A15649" s="255"/>
    </row>
    <row r="15650" customFormat="1" spans="1:1">
      <c r="A15650" s="255"/>
    </row>
    <row r="15651" customFormat="1" spans="1:1">
      <c r="A15651" s="255"/>
    </row>
    <row r="15652" customFormat="1" spans="1:1">
      <c r="A15652" s="255"/>
    </row>
    <row r="15653" customFormat="1" spans="1:1">
      <c r="A15653" s="255"/>
    </row>
    <row r="15654" customFormat="1" spans="1:1">
      <c r="A15654" s="255"/>
    </row>
    <row r="15655" customFormat="1" spans="1:1">
      <c r="A15655" s="255"/>
    </row>
    <row r="15656" customFormat="1" spans="1:1">
      <c r="A15656" s="255"/>
    </row>
    <row r="15657" customFormat="1" spans="1:1">
      <c r="A15657" s="255"/>
    </row>
    <row r="15658" customFormat="1" spans="1:1">
      <c r="A15658" s="255"/>
    </row>
    <row r="15659" customFormat="1" spans="1:1">
      <c r="A15659" s="255"/>
    </row>
    <row r="15660" customFormat="1" spans="1:1">
      <c r="A15660" s="255"/>
    </row>
    <row r="15661" customFormat="1" spans="1:1">
      <c r="A15661" s="255"/>
    </row>
    <row r="15662" customFormat="1" spans="1:1">
      <c r="A15662" s="255"/>
    </row>
    <row r="15663" customFormat="1" spans="1:1">
      <c r="A15663" s="255"/>
    </row>
    <row r="15664" customFormat="1" spans="1:1">
      <c r="A15664" s="255"/>
    </row>
    <row r="15665" customFormat="1" spans="1:1">
      <c r="A15665" s="255"/>
    </row>
    <row r="15666" customFormat="1" spans="1:1">
      <c r="A15666" s="255"/>
    </row>
    <row r="15667" customFormat="1" spans="1:1">
      <c r="A15667" s="255"/>
    </row>
    <row r="15668" customFormat="1" spans="1:1">
      <c r="A15668" s="255"/>
    </row>
    <row r="15669" customFormat="1" spans="1:1">
      <c r="A15669" s="255"/>
    </row>
    <row r="15670" customFormat="1" spans="1:1">
      <c r="A15670" s="255"/>
    </row>
    <row r="15671" customFormat="1" spans="1:1">
      <c r="A15671" s="255"/>
    </row>
    <row r="15672" customFormat="1" spans="1:1">
      <c r="A15672" s="255"/>
    </row>
    <row r="15673" customFormat="1" spans="1:1">
      <c r="A15673" s="255"/>
    </row>
    <row r="15674" customFormat="1" spans="1:1">
      <c r="A15674" s="255"/>
    </row>
    <row r="15675" customFormat="1" spans="1:1">
      <c r="A15675" s="255"/>
    </row>
    <row r="15676" customFormat="1" spans="1:1">
      <c r="A15676" s="255"/>
    </row>
    <row r="15677" customFormat="1" spans="1:1">
      <c r="A15677" s="255"/>
    </row>
    <row r="15678" customFormat="1" spans="1:1">
      <c r="A15678" s="255"/>
    </row>
    <row r="15679" customFormat="1" spans="1:1">
      <c r="A15679" s="255"/>
    </row>
    <row r="15680" customFormat="1" spans="1:1">
      <c r="A15680" s="255"/>
    </row>
    <row r="15681" customFormat="1" spans="1:1">
      <c r="A15681" s="255"/>
    </row>
    <row r="15682" customFormat="1" spans="1:1">
      <c r="A15682" s="255"/>
    </row>
    <row r="15683" customFormat="1" spans="1:1">
      <c r="A15683" s="255"/>
    </row>
    <row r="15684" customFormat="1" spans="1:1">
      <c r="A15684" s="255"/>
    </row>
    <row r="15685" customFormat="1" spans="1:1">
      <c r="A15685" s="255"/>
    </row>
    <row r="15686" customFormat="1" spans="1:1">
      <c r="A15686" s="255"/>
    </row>
    <row r="15687" customFormat="1" spans="1:1">
      <c r="A15687" s="255"/>
    </row>
    <row r="15688" customFormat="1" spans="1:1">
      <c r="A15688" s="255"/>
    </row>
    <row r="15689" customFormat="1" spans="1:1">
      <c r="A15689" s="255"/>
    </row>
    <row r="15690" customFormat="1" spans="1:1">
      <c r="A15690" s="255"/>
    </row>
    <row r="15691" customFormat="1" spans="1:1">
      <c r="A15691" s="255"/>
    </row>
    <row r="15692" customFormat="1" spans="1:1">
      <c r="A15692" s="255"/>
    </row>
    <row r="15693" customFormat="1" spans="1:1">
      <c r="A15693" s="255"/>
    </row>
    <row r="15694" customFormat="1" spans="1:1">
      <c r="A15694" s="255"/>
    </row>
    <row r="15695" customFormat="1" spans="1:1">
      <c r="A15695" s="255"/>
    </row>
    <row r="15696" customFormat="1" spans="1:1">
      <c r="A15696" s="255"/>
    </row>
    <row r="15697" customFormat="1" spans="1:1">
      <c r="A15697" s="255"/>
    </row>
    <row r="15698" customFormat="1" spans="1:1">
      <c r="A15698" s="255"/>
    </row>
    <row r="15699" customFormat="1" spans="1:1">
      <c r="A15699" s="255"/>
    </row>
    <row r="15700" customFormat="1" spans="1:1">
      <c r="A15700" s="255"/>
    </row>
    <row r="15701" customFormat="1" spans="1:1">
      <c r="A15701" s="255"/>
    </row>
    <row r="15702" customFormat="1" spans="1:1">
      <c r="A15702" s="255"/>
    </row>
    <row r="15703" customFormat="1" spans="1:1">
      <c r="A15703" s="255"/>
    </row>
    <row r="15704" customFormat="1" spans="1:1">
      <c r="A15704" s="255"/>
    </row>
    <row r="15705" customFormat="1" spans="1:1">
      <c r="A15705" s="255"/>
    </row>
    <row r="15706" customFormat="1" spans="1:1">
      <c r="A15706" s="255"/>
    </row>
    <row r="15707" customFormat="1" spans="1:1">
      <c r="A15707" s="255"/>
    </row>
    <row r="15708" customFormat="1" spans="1:1">
      <c r="A15708" s="255"/>
    </row>
    <row r="15709" customFormat="1" spans="1:1">
      <c r="A15709" s="255"/>
    </row>
    <row r="15710" customFormat="1" spans="1:1">
      <c r="A15710" s="255"/>
    </row>
    <row r="15711" customFormat="1" spans="1:1">
      <c r="A15711" s="255"/>
    </row>
    <row r="15712" customFormat="1" spans="1:1">
      <c r="A15712" s="255"/>
    </row>
    <row r="15713" customFormat="1" spans="1:1">
      <c r="A15713" s="255"/>
    </row>
    <row r="15714" customFormat="1" spans="1:1">
      <c r="A15714" s="255"/>
    </row>
    <row r="15715" customFormat="1" spans="1:1">
      <c r="A15715" s="255"/>
    </row>
    <row r="15716" customFormat="1" spans="1:1">
      <c r="A15716" s="255"/>
    </row>
    <row r="15717" customFormat="1" spans="1:1">
      <c r="A15717" s="255"/>
    </row>
    <row r="15718" customFormat="1" spans="1:1">
      <c r="A15718" s="255"/>
    </row>
    <row r="15719" customFormat="1" spans="1:1">
      <c r="A15719" s="255"/>
    </row>
    <row r="15720" customFormat="1" spans="1:1">
      <c r="A15720" s="255"/>
    </row>
    <row r="15721" customFormat="1" spans="1:1">
      <c r="A15721" s="255"/>
    </row>
    <row r="15722" customFormat="1" spans="1:1">
      <c r="A15722" s="255"/>
    </row>
    <row r="15723" customFormat="1" spans="1:1">
      <c r="A15723" s="255"/>
    </row>
    <row r="15724" customFormat="1" spans="1:1">
      <c r="A15724" s="255"/>
    </row>
    <row r="15725" customFormat="1" spans="1:1">
      <c r="A15725" s="255"/>
    </row>
    <row r="15726" customFormat="1" spans="1:1">
      <c r="A15726" s="255"/>
    </row>
    <row r="15727" customFormat="1" spans="1:1">
      <c r="A15727" s="255"/>
    </row>
    <row r="15728" customFormat="1" spans="1:1">
      <c r="A15728" s="255"/>
    </row>
    <row r="15729" customFormat="1" spans="1:1">
      <c r="A15729" s="255"/>
    </row>
    <row r="15730" customFormat="1" spans="1:1">
      <c r="A15730" s="255"/>
    </row>
    <row r="15731" customFormat="1" spans="1:1">
      <c r="A15731" s="255"/>
    </row>
    <row r="15732" customFormat="1" spans="1:1">
      <c r="A15732" s="255"/>
    </row>
    <row r="15733" customFormat="1" spans="1:1">
      <c r="A15733" s="255"/>
    </row>
    <row r="15734" customFormat="1" spans="1:1">
      <c r="A15734" s="255"/>
    </row>
    <row r="15735" customFormat="1" spans="1:1">
      <c r="A15735" s="255"/>
    </row>
    <row r="15736" customFormat="1" spans="1:1">
      <c r="A15736" s="255"/>
    </row>
    <row r="15737" customFormat="1" spans="1:1">
      <c r="A15737" s="255"/>
    </row>
    <row r="15738" customFormat="1" spans="1:1">
      <c r="A15738" s="255"/>
    </row>
    <row r="15739" customFormat="1" spans="1:1">
      <c r="A15739" s="255"/>
    </row>
    <row r="15740" customFormat="1" spans="1:1">
      <c r="A15740" s="255"/>
    </row>
    <row r="15741" customFormat="1" spans="1:1">
      <c r="A15741" s="255"/>
    </row>
    <row r="15742" customFormat="1" spans="1:1">
      <c r="A15742" s="255"/>
    </row>
    <row r="15743" customFormat="1" spans="1:1">
      <c r="A15743" s="255"/>
    </row>
    <row r="15744" customFormat="1" spans="1:1">
      <c r="A15744" s="255"/>
    </row>
    <row r="15745" customFormat="1" spans="1:1">
      <c r="A15745" s="255"/>
    </row>
    <row r="15746" customFormat="1" spans="1:1">
      <c r="A15746" s="255"/>
    </row>
    <row r="15747" customFormat="1" spans="1:1">
      <c r="A15747" s="255"/>
    </row>
    <row r="15748" customFormat="1" spans="1:1">
      <c r="A15748" s="255"/>
    </row>
    <row r="15749" customFormat="1" spans="1:1">
      <c r="A15749" s="255"/>
    </row>
    <row r="15750" customFormat="1" spans="1:1">
      <c r="A15750" s="255"/>
    </row>
    <row r="15751" customFormat="1" spans="1:1">
      <c r="A15751" s="255"/>
    </row>
    <row r="15752" customFormat="1" spans="1:1">
      <c r="A15752" s="255"/>
    </row>
    <row r="15753" customFormat="1" spans="1:1">
      <c r="A15753" s="255"/>
    </row>
    <row r="15754" customFormat="1" spans="1:1">
      <c r="A15754" s="255"/>
    </row>
    <row r="15755" customFormat="1" spans="1:1">
      <c r="A15755" s="255"/>
    </row>
    <row r="15756" customFormat="1" spans="1:1">
      <c r="A15756" s="255"/>
    </row>
    <row r="15757" customFormat="1" spans="1:1">
      <c r="A15757" s="255"/>
    </row>
    <row r="15758" customFormat="1" spans="1:1">
      <c r="A15758" s="255"/>
    </row>
    <row r="15759" customFormat="1" spans="1:1">
      <c r="A15759" s="255"/>
    </row>
    <row r="15760" customFormat="1" spans="1:1">
      <c r="A15760" s="255"/>
    </row>
    <row r="15761" customFormat="1" spans="1:1">
      <c r="A15761" s="255"/>
    </row>
    <row r="15762" customFormat="1" spans="1:1">
      <c r="A15762" s="255"/>
    </row>
    <row r="15763" customFormat="1" spans="1:1">
      <c r="A15763" s="255"/>
    </row>
    <row r="15764" customFormat="1" spans="1:1">
      <c r="A15764" s="255"/>
    </row>
    <row r="15765" customFormat="1" spans="1:1">
      <c r="A15765" s="255"/>
    </row>
    <row r="15766" customFormat="1" spans="1:1">
      <c r="A15766" s="255"/>
    </row>
    <row r="15767" customFormat="1" spans="1:1">
      <c r="A15767" s="255"/>
    </row>
    <row r="15768" customFormat="1" spans="1:1">
      <c r="A15768" s="255"/>
    </row>
    <row r="15769" customFormat="1" spans="1:1">
      <c r="A15769" s="255"/>
    </row>
    <row r="15770" customFormat="1" spans="1:1">
      <c r="A15770" s="255"/>
    </row>
    <row r="15771" customFormat="1" spans="1:1">
      <c r="A15771" s="255"/>
    </row>
    <row r="15772" customFormat="1" spans="1:1">
      <c r="A15772" s="255"/>
    </row>
    <row r="15773" customFormat="1" spans="1:1">
      <c r="A15773" s="255"/>
    </row>
    <row r="15774" customFormat="1" spans="1:1">
      <c r="A15774" s="255"/>
    </row>
    <row r="15775" customFormat="1" spans="1:1">
      <c r="A15775" s="255"/>
    </row>
    <row r="15776" customFormat="1" spans="1:1">
      <c r="A15776" s="255"/>
    </row>
    <row r="15777" customFormat="1" spans="1:1">
      <c r="A15777" s="255"/>
    </row>
    <row r="15778" customFormat="1" spans="1:1">
      <c r="A15778" s="255"/>
    </row>
    <row r="15779" customFormat="1" spans="1:1">
      <c r="A15779" s="255"/>
    </row>
    <row r="15780" customFormat="1" spans="1:1">
      <c r="A15780" s="255"/>
    </row>
    <row r="15781" customFormat="1" spans="1:1">
      <c r="A15781" s="255"/>
    </row>
    <row r="15782" customFormat="1" spans="1:1">
      <c r="A15782" s="255"/>
    </row>
    <row r="15783" customFormat="1" spans="1:1">
      <c r="A15783" s="255"/>
    </row>
    <row r="15784" customFormat="1" spans="1:1">
      <c r="A15784" s="255"/>
    </row>
    <row r="15785" customFormat="1" spans="1:1">
      <c r="A15785" s="255"/>
    </row>
    <row r="15786" customFormat="1" spans="1:1">
      <c r="A15786" s="255"/>
    </row>
    <row r="15787" customFormat="1" spans="1:1">
      <c r="A15787" s="255"/>
    </row>
    <row r="15788" customFormat="1" spans="1:1">
      <c r="A15788" s="255"/>
    </row>
    <row r="15789" customFormat="1" spans="1:1">
      <c r="A15789" s="255"/>
    </row>
    <row r="15790" customFormat="1" spans="1:1">
      <c r="A15790" s="255"/>
    </row>
    <row r="15791" customFormat="1" spans="1:1">
      <c r="A15791" s="255"/>
    </row>
    <row r="15792" customFormat="1" spans="1:1">
      <c r="A15792" s="255"/>
    </row>
    <row r="15793" customFormat="1" spans="1:1">
      <c r="A15793" s="255"/>
    </row>
    <row r="15794" customFormat="1" spans="1:1">
      <c r="A15794" s="255"/>
    </row>
    <row r="15795" customFormat="1" spans="1:1">
      <c r="A15795" s="255"/>
    </row>
    <row r="15796" customFormat="1" spans="1:1">
      <c r="A15796" s="255"/>
    </row>
    <row r="15797" customFormat="1" spans="1:1">
      <c r="A15797" s="255"/>
    </row>
    <row r="15798" customFormat="1" spans="1:1">
      <c r="A15798" s="255"/>
    </row>
    <row r="15799" customFormat="1" spans="1:1">
      <c r="A15799" s="255"/>
    </row>
    <row r="15800" customFormat="1" spans="1:1">
      <c r="A15800" s="255"/>
    </row>
    <row r="15801" customFormat="1" spans="1:1">
      <c r="A15801" s="255"/>
    </row>
    <row r="15802" customFormat="1" spans="1:1">
      <c r="A15802" s="255"/>
    </row>
    <row r="15803" customFormat="1" spans="1:1">
      <c r="A15803" s="255"/>
    </row>
    <row r="15804" customFormat="1" spans="1:1">
      <c r="A15804" s="255"/>
    </row>
    <row r="15805" customFormat="1" spans="1:1">
      <c r="A15805" s="255"/>
    </row>
    <row r="15806" customFormat="1" spans="1:1">
      <c r="A15806" s="255"/>
    </row>
    <row r="15807" customFormat="1" spans="1:1">
      <c r="A15807" s="255"/>
    </row>
    <row r="15808" customFormat="1" spans="1:1">
      <c r="A15808" s="255"/>
    </row>
    <row r="15809" customFormat="1" spans="1:1">
      <c r="A15809" s="255"/>
    </row>
    <row r="15810" customFormat="1" spans="1:1">
      <c r="A15810" s="255"/>
    </row>
    <row r="15811" customFormat="1" spans="1:1">
      <c r="A15811" s="255"/>
    </row>
    <row r="15812" customFormat="1" spans="1:1">
      <c r="A15812" s="255"/>
    </row>
    <row r="15813" customFormat="1" spans="1:1">
      <c r="A15813" s="255"/>
    </row>
    <row r="15814" customFormat="1" spans="1:1">
      <c r="A15814" s="255"/>
    </row>
    <row r="15815" customFormat="1" spans="1:1">
      <c r="A15815" s="255"/>
    </row>
    <row r="15816" customFormat="1" spans="1:1">
      <c r="A15816" s="255"/>
    </row>
    <row r="15817" customFormat="1" spans="1:1">
      <c r="A15817" s="255"/>
    </row>
    <row r="15818" customFormat="1" spans="1:1">
      <c r="A15818" s="255"/>
    </row>
    <row r="15819" customFormat="1" spans="1:1">
      <c r="A15819" s="255"/>
    </row>
    <row r="15820" customFormat="1" spans="1:1">
      <c r="A15820" s="255"/>
    </row>
    <row r="15821" customFormat="1" spans="1:1">
      <c r="A15821" s="255"/>
    </row>
    <row r="15822" customFormat="1" spans="1:1">
      <c r="A15822" s="255"/>
    </row>
    <row r="15823" customFormat="1" spans="1:1">
      <c r="A15823" s="255"/>
    </row>
    <row r="15824" customFormat="1" spans="1:1">
      <c r="A15824" s="255"/>
    </row>
    <row r="15825" customFormat="1" spans="1:1">
      <c r="A15825" s="255"/>
    </row>
    <row r="15826" customFormat="1" spans="1:1">
      <c r="A15826" s="255"/>
    </row>
    <row r="15827" customFormat="1" spans="1:1">
      <c r="A15827" s="255"/>
    </row>
    <row r="15828" customFormat="1" spans="1:1">
      <c r="A15828" s="255"/>
    </row>
    <row r="15829" customFormat="1" spans="1:1">
      <c r="A15829" s="255"/>
    </row>
    <row r="15830" customFormat="1" spans="1:1">
      <c r="A15830" s="255"/>
    </row>
    <row r="15831" customFormat="1" spans="1:1">
      <c r="A15831" s="255"/>
    </row>
    <row r="15832" customFormat="1" spans="1:1">
      <c r="A15832" s="255"/>
    </row>
    <row r="15833" customFormat="1" spans="1:1">
      <c r="A15833" s="255"/>
    </row>
    <row r="15834" customFormat="1" spans="1:1">
      <c r="A15834" s="255"/>
    </row>
    <row r="15835" customFormat="1" spans="1:1">
      <c r="A15835" s="255"/>
    </row>
    <row r="15836" customFormat="1" spans="1:1">
      <c r="A15836" s="255"/>
    </row>
    <row r="15837" customFormat="1" spans="1:1">
      <c r="A15837" s="255"/>
    </row>
    <row r="15838" customFormat="1" spans="1:1">
      <c r="A15838" s="255"/>
    </row>
    <row r="15839" customFormat="1" spans="1:1">
      <c r="A15839" s="255"/>
    </row>
    <row r="15840" customFormat="1" spans="1:1">
      <c r="A15840" s="255"/>
    </row>
    <row r="15841" customFormat="1" spans="1:1">
      <c r="A15841" s="255"/>
    </row>
    <row r="15842" customFormat="1" spans="1:1">
      <c r="A15842" s="255"/>
    </row>
    <row r="15843" customFormat="1" spans="1:1">
      <c r="A15843" s="255"/>
    </row>
    <row r="15844" customFormat="1" spans="1:1">
      <c r="A15844" s="255"/>
    </row>
    <row r="15845" customFormat="1" spans="1:1">
      <c r="A15845" s="255"/>
    </row>
    <row r="15846" customFormat="1" spans="1:1">
      <c r="A15846" s="255"/>
    </row>
    <row r="15847" customFormat="1" spans="1:1">
      <c r="A15847" s="255"/>
    </row>
    <row r="15848" customFormat="1" spans="1:1">
      <c r="A15848" s="255"/>
    </row>
    <row r="15849" customFormat="1" spans="1:1">
      <c r="A15849" s="255"/>
    </row>
    <row r="15850" customFormat="1" spans="1:1">
      <c r="A15850" s="255"/>
    </row>
    <row r="15851" customFormat="1" spans="1:1">
      <c r="A15851" s="255"/>
    </row>
    <row r="15852" customFormat="1" spans="1:1">
      <c r="A15852" s="255"/>
    </row>
    <row r="15853" customFormat="1" spans="1:1">
      <c r="A15853" s="255"/>
    </row>
    <row r="15854" customFormat="1" spans="1:1">
      <c r="A15854" s="255"/>
    </row>
    <row r="15855" customFormat="1" spans="1:1">
      <c r="A15855" s="255"/>
    </row>
    <row r="15856" customFormat="1" spans="1:1">
      <c r="A15856" s="255"/>
    </row>
    <row r="15857" customFormat="1" spans="1:1">
      <c r="A15857" s="255"/>
    </row>
    <row r="15858" customFormat="1" spans="1:1">
      <c r="A15858" s="255"/>
    </row>
    <row r="15859" customFormat="1" spans="1:1">
      <c r="A15859" s="255"/>
    </row>
    <row r="15860" customFormat="1" spans="1:1">
      <c r="A15860" s="255"/>
    </row>
    <row r="15861" customFormat="1" spans="1:1">
      <c r="A15861" s="255"/>
    </row>
    <row r="15862" customFormat="1" spans="1:1">
      <c r="A15862" s="255"/>
    </row>
    <row r="15863" customFormat="1" spans="1:1">
      <c r="A15863" s="255"/>
    </row>
    <row r="15864" customFormat="1" spans="1:1">
      <c r="A15864" s="255"/>
    </row>
    <row r="15865" customFormat="1" spans="1:1">
      <c r="A15865" s="255"/>
    </row>
    <row r="15866" customFormat="1" spans="1:1">
      <c r="A15866" s="255"/>
    </row>
    <row r="15867" customFormat="1" spans="1:1">
      <c r="A15867" s="255"/>
    </row>
    <row r="15868" customFormat="1" spans="1:1">
      <c r="A15868" s="255"/>
    </row>
    <row r="15869" customFormat="1" spans="1:1">
      <c r="A15869" s="255"/>
    </row>
    <row r="15870" customFormat="1" spans="1:1">
      <c r="A15870" s="255"/>
    </row>
    <row r="15871" customFormat="1" spans="1:1">
      <c r="A15871" s="255"/>
    </row>
    <row r="15872" customFormat="1" spans="1:1">
      <c r="A15872" s="255"/>
    </row>
    <row r="15873" customFormat="1" spans="1:1">
      <c r="A15873" s="255"/>
    </row>
    <row r="15874" customFormat="1" spans="1:1">
      <c r="A15874" s="255"/>
    </row>
    <row r="15875" customFormat="1" spans="1:1">
      <c r="A15875" s="255"/>
    </row>
    <row r="15876" customFormat="1" spans="1:1">
      <c r="A15876" s="255"/>
    </row>
    <row r="15877" customFormat="1" spans="1:1">
      <c r="A15877" s="255"/>
    </row>
    <row r="15878" customFormat="1" spans="1:1">
      <c r="A15878" s="255"/>
    </row>
    <row r="15879" customFormat="1" spans="1:1">
      <c r="A15879" s="255"/>
    </row>
    <row r="15880" customFormat="1" spans="1:1">
      <c r="A15880" s="255"/>
    </row>
    <row r="15881" customFormat="1" spans="1:1">
      <c r="A15881" s="255"/>
    </row>
    <row r="15882" customFormat="1" spans="1:1">
      <c r="A15882" s="255"/>
    </row>
    <row r="15883" customFormat="1" spans="1:1">
      <c r="A15883" s="255"/>
    </row>
    <row r="15884" customFormat="1" spans="1:1">
      <c r="A15884" s="255"/>
    </row>
    <row r="15885" customFormat="1" spans="1:1">
      <c r="A15885" s="255"/>
    </row>
    <row r="15886" customFormat="1" spans="1:1">
      <c r="A15886" s="255"/>
    </row>
    <row r="15887" customFormat="1" spans="1:1">
      <c r="A15887" s="255"/>
    </row>
    <row r="15888" customFormat="1" spans="1:1">
      <c r="A15888" s="255"/>
    </row>
    <row r="15889" customFormat="1" spans="1:1">
      <c r="A15889" s="255"/>
    </row>
    <row r="15890" customFormat="1" spans="1:1">
      <c r="A15890" s="255"/>
    </row>
    <row r="15891" customFormat="1" spans="1:1">
      <c r="A15891" s="255"/>
    </row>
    <row r="15892" customFormat="1" spans="1:1">
      <c r="A15892" s="255"/>
    </row>
    <row r="15893" customFormat="1" spans="1:1">
      <c r="A15893" s="255"/>
    </row>
    <row r="15894" customFormat="1" spans="1:1">
      <c r="A15894" s="255"/>
    </row>
    <row r="15895" customFormat="1" spans="1:1">
      <c r="A15895" s="255"/>
    </row>
    <row r="15896" customFormat="1" spans="1:1">
      <c r="A15896" s="255"/>
    </row>
    <row r="15897" customFormat="1" spans="1:1">
      <c r="A15897" s="255"/>
    </row>
    <row r="15898" customFormat="1" spans="1:1">
      <c r="A15898" s="255"/>
    </row>
    <row r="15899" customFormat="1" spans="1:1">
      <c r="A15899" s="255"/>
    </row>
    <row r="15900" customFormat="1" spans="1:1">
      <c r="A15900" s="255"/>
    </row>
    <row r="15901" customFormat="1" spans="1:1">
      <c r="A15901" s="255"/>
    </row>
    <row r="15902" customFormat="1" spans="1:1">
      <c r="A15902" s="255"/>
    </row>
    <row r="15903" customFormat="1" spans="1:1">
      <c r="A15903" s="255"/>
    </row>
    <row r="15904" customFormat="1" spans="1:1">
      <c r="A15904" s="255"/>
    </row>
    <row r="15905" customFormat="1" spans="1:1">
      <c r="A15905" s="255"/>
    </row>
    <row r="15906" customFormat="1" spans="1:1">
      <c r="A15906" s="255"/>
    </row>
    <row r="15907" customFormat="1" spans="1:1">
      <c r="A15907" s="255"/>
    </row>
    <row r="15908" customFormat="1" spans="1:1">
      <c r="A15908" s="255"/>
    </row>
    <row r="15909" customFormat="1" spans="1:1">
      <c r="A15909" s="255"/>
    </row>
    <row r="15910" customFormat="1" spans="1:1">
      <c r="A15910" s="255"/>
    </row>
    <row r="15911" customFormat="1" spans="1:1">
      <c r="A15911" s="255"/>
    </row>
    <row r="15912" customFormat="1" spans="1:1">
      <c r="A15912" s="255"/>
    </row>
    <row r="15913" customFormat="1" spans="1:1">
      <c r="A15913" s="255"/>
    </row>
    <row r="15914" customFormat="1" spans="1:1">
      <c r="A15914" s="255"/>
    </row>
    <row r="15915" customFormat="1" spans="1:1">
      <c r="A15915" s="255"/>
    </row>
    <row r="15916" customFormat="1" spans="1:1">
      <c r="A15916" s="255"/>
    </row>
    <row r="15917" customFormat="1" spans="1:1">
      <c r="A15917" s="255"/>
    </row>
    <row r="15918" customFormat="1" spans="1:1">
      <c r="A15918" s="255"/>
    </row>
    <row r="15919" customFormat="1" spans="1:1">
      <c r="A15919" s="255"/>
    </row>
    <row r="15920" customFormat="1" spans="1:1">
      <c r="A15920" s="255"/>
    </row>
    <row r="15921" customFormat="1" spans="1:1">
      <c r="A15921" s="255"/>
    </row>
    <row r="15922" customFormat="1" spans="1:1">
      <c r="A15922" s="255"/>
    </row>
    <row r="15923" customFormat="1" spans="1:1">
      <c r="A15923" s="255"/>
    </row>
    <row r="15924" customFormat="1" spans="1:1">
      <c r="A15924" s="255"/>
    </row>
    <row r="15925" customFormat="1" spans="1:1">
      <c r="A15925" s="255"/>
    </row>
    <row r="15926" customFormat="1" spans="1:1">
      <c r="A15926" s="255"/>
    </row>
    <row r="15927" customFormat="1" spans="1:1">
      <c r="A15927" s="255"/>
    </row>
    <row r="15928" customFormat="1" spans="1:1">
      <c r="A15928" s="255"/>
    </row>
    <row r="15929" customFormat="1" spans="1:1">
      <c r="A15929" s="255"/>
    </row>
    <row r="15930" customFormat="1" spans="1:1">
      <c r="A15930" s="255"/>
    </row>
    <row r="15931" customFormat="1" spans="1:1">
      <c r="A15931" s="255"/>
    </row>
    <row r="15932" customFormat="1" spans="1:1">
      <c r="A15932" s="255"/>
    </row>
    <row r="15933" customFormat="1" spans="1:1">
      <c r="A15933" s="255"/>
    </row>
    <row r="15934" customFormat="1" spans="1:1">
      <c r="A15934" s="255"/>
    </row>
    <row r="15935" customFormat="1" spans="1:1">
      <c r="A15935" s="255"/>
    </row>
    <row r="15936" customFormat="1" spans="1:1">
      <c r="A15936" s="255"/>
    </row>
    <row r="15937" customFormat="1" spans="1:1">
      <c r="A15937" s="255"/>
    </row>
    <row r="15938" customFormat="1" spans="1:1">
      <c r="A15938" s="255"/>
    </row>
    <row r="15939" customFormat="1" spans="1:1">
      <c r="A15939" s="255"/>
    </row>
    <row r="15940" customFormat="1" spans="1:1">
      <c r="A15940" s="255"/>
    </row>
    <row r="15941" customFormat="1" spans="1:1">
      <c r="A15941" s="255"/>
    </row>
    <row r="15942" customFormat="1" spans="1:1">
      <c r="A15942" s="255"/>
    </row>
    <row r="15943" customFormat="1" spans="1:1">
      <c r="A15943" s="255"/>
    </row>
    <row r="15944" customFormat="1" spans="1:1">
      <c r="A15944" s="255"/>
    </row>
    <row r="15945" customFormat="1" spans="1:1">
      <c r="A15945" s="255"/>
    </row>
    <row r="15946" customFormat="1" spans="1:1">
      <c r="A15946" s="255"/>
    </row>
    <row r="15947" customFormat="1" spans="1:1">
      <c r="A15947" s="255"/>
    </row>
    <row r="15948" customFormat="1" spans="1:1">
      <c r="A15948" s="255"/>
    </row>
    <row r="15949" customFormat="1" spans="1:1">
      <c r="A15949" s="255"/>
    </row>
    <row r="15950" customFormat="1" spans="1:1">
      <c r="A15950" s="255"/>
    </row>
    <row r="15951" customFormat="1" spans="1:1">
      <c r="A15951" s="255"/>
    </row>
    <row r="15952" customFormat="1" spans="1:1">
      <c r="A15952" s="255"/>
    </row>
    <row r="15953" customFormat="1" spans="1:1">
      <c r="A15953" s="255"/>
    </row>
    <row r="15954" customFormat="1" spans="1:1">
      <c r="A15954" s="255"/>
    </row>
    <row r="15955" customFormat="1" spans="1:1">
      <c r="A15955" s="255"/>
    </row>
    <row r="15956" customFormat="1" spans="1:1">
      <c r="A15956" s="255"/>
    </row>
    <row r="15957" customFormat="1" spans="1:1">
      <c r="A15957" s="255"/>
    </row>
    <row r="15958" customFormat="1" spans="1:1">
      <c r="A15958" s="255"/>
    </row>
    <row r="15959" customFormat="1" spans="1:1">
      <c r="A15959" s="255"/>
    </row>
    <row r="15960" customFormat="1" spans="1:1">
      <c r="A15960" s="255"/>
    </row>
    <row r="15961" customFormat="1" spans="1:1">
      <c r="A15961" s="255"/>
    </row>
    <row r="15962" customFormat="1" spans="1:1">
      <c r="A15962" s="255"/>
    </row>
    <row r="15963" customFormat="1" spans="1:1">
      <c r="A15963" s="255"/>
    </row>
    <row r="15964" customFormat="1" spans="1:1">
      <c r="A15964" s="255"/>
    </row>
    <row r="15965" customFormat="1" spans="1:1">
      <c r="A15965" s="255"/>
    </row>
    <row r="15966" customFormat="1" spans="1:1">
      <c r="A15966" s="255"/>
    </row>
    <row r="15967" customFormat="1" spans="1:1">
      <c r="A15967" s="255"/>
    </row>
    <row r="15968" customFormat="1" spans="1:1">
      <c r="A15968" s="255"/>
    </row>
    <row r="15969" customFormat="1" spans="1:1">
      <c r="A15969" s="255"/>
    </row>
    <row r="15970" customFormat="1" spans="1:1">
      <c r="A15970" s="255"/>
    </row>
    <row r="15971" customFormat="1" spans="1:1">
      <c r="A15971" s="255"/>
    </row>
    <row r="15972" customFormat="1" spans="1:1">
      <c r="A15972" s="255"/>
    </row>
    <row r="15973" customFormat="1" spans="1:1">
      <c r="A15973" s="255"/>
    </row>
    <row r="15974" customFormat="1" spans="1:1">
      <c r="A15974" s="255"/>
    </row>
    <row r="15975" customFormat="1" spans="1:1">
      <c r="A15975" s="255"/>
    </row>
    <row r="15976" customFormat="1" spans="1:1">
      <c r="A15976" s="255"/>
    </row>
    <row r="15977" customFormat="1" spans="1:1">
      <c r="A15977" s="255"/>
    </row>
    <row r="15978" customFormat="1" spans="1:1">
      <c r="A15978" s="255"/>
    </row>
    <row r="15979" customFormat="1" spans="1:1">
      <c r="A15979" s="255"/>
    </row>
    <row r="15980" customFormat="1" spans="1:1">
      <c r="A15980" s="255"/>
    </row>
    <row r="15981" customFormat="1" spans="1:1">
      <c r="A15981" s="255"/>
    </row>
    <row r="15982" customFormat="1" spans="1:1">
      <c r="A15982" s="255"/>
    </row>
    <row r="15983" customFormat="1" spans="1:1">
      <c r="A15983" s="255"/>
    </row>
    <row r="15984" customFormat="1" spans="1:1">
      <c r="A15984" s="255"/>
    </row>
    <row r="15985" customFormat="1" spans="1:1">
      <c r="A15985" s="255"/>
    </row>
    <row r="15986" customFormat="1" spans="1:1">
      <c r="A15986" s="255"/>
    </row>
    <row r="15987" customFormat="1" spans="1:1">
      <c r="A15987" s="255"/>
    </row>
    <row r="15988" customFormat="1" spans="1:1">
      <c r="A15988" s="255"/>
    </row>
    <row r="15989" customFormat="1" spans="1:1">
      <c r="A15989" s="255"/>
    </row>
    <row r="15990" customFormat="1" spans="1:1">
      <c r="A15990" s="255"/>
    </row>
    <row r="15991" customFormat="1" spans="1:1">
      <c r="A15991" s="255"/>
    </row>
    <row r="15992" customFormat="1" spans="1:1">
      <c r="A15992" s="255"/>
    </row>
    <row r="15993" customFormat="1" spans="1:1">
      <c r="A15993" s="255"/>
    </row>
    <row r="15994" customFormat="1" spans="1:1">
      <c r="A15994" s="255"/>
    </row>
    <row r="15995" customFormat="1" spans="1:1">
      <c r="A15995" s="255"/>
    </row>
    <row r="15996" customFormat="1" spans="1:1">
      <c r="A15996" s="255"/>
    </row>
    <row r="15997" customFormat="1" spans="1:1">
      <c r="A15997" s="255"/>
    </row>
    <row r="15998" customFormat="1" spans="1:1">
      <c r="A15998" s="255"/>
    </row>
    <row r="15999" customFormat="1" spans="1:1">
      <c r="A15999" s="255"/>
    </row>
    <row r="16000" customFormat="1" spans="1:1">
      <c r="A16000" s="255"/>
    </row>
    <row r="16001" customFormat="1" spans="1:1">
      <c r="A16001" s="255"/>
    </row>
    <row r="16002" customFormat="1" spans="1:1">
      <c r="A16002" s="255"/>
    </row>
    <row r="16003" customFormat="1" spans="1:1">
      <c r="A16003" s="255"/>
    </row>
    <row r="16004" customFormat="1" spans="1:1">
      <c r="A16004" s="255"/>
    </row>
    <row r="16005" customFormat="1" spans="1:1">
      <c r="A16005" s="255"/>
    </row>
    <row r="16006" customFormat="1" spans="1:1">
      <c r="A16006" s="255"/>
    </row>
    <row r="16007" customFormat="1" spans="1:1">
      <c r="A16007" s="255"/>
    </row>
    <row r="16008" customFormat="1" spans="1:1">
      <c r="A16008" s="255"/>
    </row>
    <row r="16009" customFormat="1" spans="1:1">
      <c r="A16009" s="255"/>
    </row>
    <row r="16010" customFormat="1" spans="1:1">
      <c r="A16010" s="255"/>
    </row>
    <row r="16011" customFormat="1" spans="1:1">
      <c r="A16011" s="255"/>
    </row>
    <row r="16012" customFormat="1" spans="1:1">
      <c r="A16012" s="255"/>
    </row>
    <row r="16013" customFormat="1" spans="1:1">
      <c r="A16013" s="255"/>
    </row>
    <row r="16014" customFormat="1" spans="1:1">
      <c r="A16014" s="255"/>
    </row>
    <row r="16015" customFormat="1" spans="1:1">
      <c r="A16015" s="255"/>
    </row>
    <row r="16016" customFormat="1" spans="1:1">
      <c r="A16016" s="255"/>
    </row>
    <row r="16017" customFormat="1" spans="1:1">
      <c r="A16017" s="255"/>
    </row>
    <row r="16018" customFormat="1" spans="1:1">
      <c r="A16018" s="255"/>
    </row>
    <row r="16019" customFormat="1" spans="1:1">
      <c r="A16019" s="255"/>
    </row>
    <row r="16020" customFormat="1" spans="1:1">
      <c r="A16020" s="255"/>
    </row>
    <row r="16021" customFormat="1" spans="1:1">
      <c r="A16021" s="255"/>
    </row>
    <row r="16022" customFormat="1" spans="1:1">
      <c r="A16022" s="255"/>
    </row>
    <row r="16023" customFormat="1" spans="1:1">
      <c r="A16023" s="255"/>
    </row>
    <row r="16024" customFormat="1" spans="1:1">
      <c r="A16024" s="255"/>
    </row>
    <row r="16025" customFormat="1" spans="1:1">
      <c r="A16025" s="255"/>
    </row>
    <row r="16026" customFormat="1" spans="1:1">
      <c r="A16026" s="255"/>
    </row>
    <row r="16027" customFormat="1" spans="1:1">
      <c r="A16027" s="255"/>
    </row>
    <row r="16028" customFormat="1" spans="1:1">
      <c r="A16028" s="255"/>
    </row>
    <row r="16029" customFormat="1" spans="1:1">
      <c r="A16029" s="255"/>
    </row>
    <row r="16030" customFormat="1" spans="1:1">
      <c r="A16030" s="255"/>
    </row>
    <row r="16031" customFormat="1" spans="1:1">
      <c r="A16031" s="255"/>
    </row>
    <row r="16032" customFormat="1" spans="1:1">
      <c r="A16032" s="255"/>
    </row>
    <row r="16033" customFormat="1" spans="1:1">
      <c r="A16033" s="255"/>
    </row>
    <row r="16034" customFormat="1" spans="1:1">
      <c r="A16034" s="255"/>
    </row>
    <row r="16035" customFormat="1" spans="1:1">
      <c r="A16035" s="255"/>
    </row>
    <row r="16036" customFormat="1" spans="1:1">
      <c r="A16036" s="255"/>
    </row>
    <row r="16037" customFormat="1" spans="1:1">
      <c r="A16037" s="255"/>
    </row>
    <row r="16038" customFormat="1" spans="1:1">
      <c r="A16038" s="255"/>
    </row>
    <row r="16039" customFormat="1" spans="1:1">
      <c r="A16039" s="255"/>
    </row>
    <row r="16040" customFormat="1" spans="1:1">
      <c r="A16040" s="255"/>
    </row>
    <row r="16041" customFormat="1" spans="1:1">
      <c r="A16041" s="255"/>
    </row>
    <row r="16042" customFormat="1" spans="1:1">
      <c r="A16042" s="255"/>
    </row>
    <row r="16043" customFormat="1" spans="1:1">
      <c r="A16043" s="255"/>
    </row>
    <row r="16044" customFormat="1" spans="1:1">
      <c r="A16044" s="255"/>
    </row>
    <row r="16045" customFormat="1" spans="1:1">
      <c r="A16045" s="255"/>
    </row>
    <row r="16046" customFormat="1" spans="1:1">
      <c r="A16046" s="255"/>
    </row>
    <row r="16047" customFormat="1" spans="1:1">
      <c r="A16047" s="255"/>
    </row>
    <row r="16048" customFormat="1" spans="1:1">
      <c r="A16048" s="255"/>
    </row>
    <row r="16049" customFormat="1" spans="1:1">
      <c r="A16049" s="255"/>
    </row>
    <row r="16050" customFormat="1" spans="1:1">
      <c r="A16050" s="255"/>
    </row>
    <row r="16051" customFormat="1" spans="1:1">
      <c r="A16051" s="255"/>
    </row>
    <row r="16052" customFormat="1" spans="1:1">
      <c r="A16052" s="255"/>
    </row>
    <row r="16053" customFormat="1" spans="1:1">
      <c r="A16053" s="255"/>
    </row>
    <row r="16054" customFormat="1" spans="1:1">
      <c r="A16054" s="255"/>
    </row>
    <row r="16055" customFormat="1" spans="1:1">
      <c r="A16055" s="255"/>
    </row>
    <row r="16056" customFormat="1" spans="1:1">
      <c r="A16056" s="255"/>
    </row>
    <row r="16057" customFormat="1" spans="1:1">
      <c r="A16057" s="255"/>
    </row>
    <row r="16058" customFormat="1" spans="1:1">
      <c r="A16058" s="255"/>
    </row>
    <row r="16059" customFormat="1" spans="1:1">
      <c r="A16059" s="255"/>
    </row>
    <row r="16060" customFormat="1" spans="1:1">
      <c r="A16060" s="255"/>
    </row>
    <row r="16061" customFormat="1" spans="1:1">
      <c r="A16061" s="255"/>
    </row>
    <row r="16062" customFormat="1" spans="1:1">
      <c r="A16062" s="255"/>
    </row>
    <row r="16063" customFormat="1" spans="1:1">
      <c r="A16063" s="255"/>
    </row>
    <row r="16064" customFormat="1" spans="1:1">
      <c r="A16064" s="255"/>
    </row>
    <row r="16065" customFormat="1" spans="1:1">
      <c r="A16065" s="255"/>
    </row>
    <row r="16066" customFormat="1" spans="1:1">
      <c r="A16066" s="255"/>
    </row>
    <row r="16067" customFormat="1" spans="1:1">
      <c r="A16067" s="255"/>
    </row>
    <row r="16068" customFormat="1" spans="1:1">
      <c r="A16068" s="255"/>
    </row>
    <row r="16069" customFormat="1" spans="1:1">
      <c r="A16069" s="255"/>
    </row>
    <row r="16070" customFormat="1" spans="1:1">
      <c r="A16070" s="255"/>
    </row>
    <row r="16071" customFormat="1" spans="1:1">
      <c r="A16071" s="255"/>
    </row>
    <row r="16072" customFormat="1" spans="1:1">
      <c r="A16072" s="255"/>
    </row>
    <row r="16073" customFormat="1" spans="1:1">
      <c r="A16073" s="255"/>
    </row>
    <row r="16074" customFormat="1" spans="1:1">
      <c r="A16074" s="255"/>
    </row>
    <row r="16075" customFormat="1" spans="1:1">
      <c r="A16075" s="255"/>
    </row>
    <row r="16076" customFormat="1" spans="1:1">
      <c r="A16076" s="255"/>
    </row>
    <row r="16077" customFormat="1" spans="1:1">
      <c r="A16077" s="255"/>
    </row>
    <row r="16078" customFormat="1" spans="1:1">
      <c r="A16078" s="255"/>
    </row>
    <row r="16079" customFormat="1" spans="1:1">
      <c r="A16079" s="255"/>
    </row>
    <row r="16080" customFormat="1" spans="1:1">
      <c r="A16080" s="255"/>
    </row>
    <row r="16081" customFormat="1" spans="1:1">
      <c r="A16081" s="255"/>
    </row>
    <row r="16082" customFormat="1" spans="1:1">
      <c r="A16082" s="255"/>
    </row>
    <row r="16083" customFormat="1" spans="1:1">
      <c r="A16083" s="255"/>
    </row>
    <row r="16084" customFormat="1" spans="1:1">
      <c r="A16084" s="255"/>
    </row>
    <row r="16085" customFormat="1" spans="1:1">
      <c r="A16085" s="255"/>
    </row>
    <row r="16086" customFormat="1" spans="1:1">
      <c r="A16086" s="255"/>
    </row>
    <row r="16087" customFormat="1" spans="1:1">
      <c r="A16087" s="255"/>
    </row>
    <row r="16088" customFormat="1" spans="1:1">
      <c r="A16088" s="255"/>
    </row>
    <row r="16089" customFormat="1" spans="1:1">
      <c r="A16089" s="255"/>
    </row>
    <row r="16090" customFormat="1" spans="1:1">
      <c r="A16090" s="255"/>
    </row>
    <row r="16091" customFormat="1" spans="1:1">
      <c r="A16091" s="255"/>
    </row>
    <row r="16092" customFormat="1" spans="1:1">
      <c r="A16092" s="255"/>
    </row>
    <row r="16093" customFormat="1" spans="1:1">
      <c r="A16093" s="255"/>
    </row>
    <row r="16094" customFormat="1" spans="1:1">
      <c r="A16094" s="255"/>
    </row>
    <row r="16095" customFormat="1" spans="1:1">
      <c r="A16095" s="255"/>
    </row>
    <row r="16096" customFormat="1" spans="1:1">
      <c r="A16096" s="255"/>
    </row>
    <row r="16097" customFormat="1" spans="1:1">
      <c r="A16097" s="255"/>
    </row>
    <row r="16098" customFormat="1" spans="1:1">
      <c r="A16098" s="255"/>
    </row>
    <row r="16099" customFormat="1" spans="1:1">
      <c r="A16099" s="255"/>
    </row>
    <row r="16100" customFormat="1" spans="1:1">
      <c r="A16100" s="255"/>
    </row>
    <row r="16101" customFormat="1" spans="1:1">
      <c r="A16101" s="255"/>
    </row>
    <row r="16102" customFormat="1" spans="1:1">
      <c r="A16102" s="255"/>
    </row>
    <row r="16103" customFormat="1" spans="1:1">
      <c r="A16103" s="255"/>
    </row>
    <row r="16104" customFormat="1" spans="1:1">
      <c r="A16104" s="255"/>
    </row>
    <row r="16105" customFormat="1" spans="1:1">
      <c r="A16105" s="255"/>
    </row>
    <row r="16106" customFormat="1" spans="1:1">
      <c r="A16106" s="255"/>
    </row>
    <row r="16107" customFormat="1" spans="1:1">
      <c r="A16107" s="255"/>
    </row>
    <row r="16108" customFormat="1" spans="1:1">
      <c r="A16108" s="255"/>
    </row>
    <row r="16109" customFormat="1" spans="1:1">
      <c r="A16109" s="255"/>
    </row>
    <row r="16110" customFormat="1" spans="1:1">
      <c r="A16110" s="255"/>
    </row>
    <row r="16111" customFormat="1" spans="1:1">
      <c r="A16111" s="255"/>
    </row>
    <row r="16112" customFormat="1" spans="1:1">
      <c r="A16112" s="255"/>
    </row>
    <row r="16113" customFormat="1" spans="1:1">
      <c r="A16113" s="255"/>
    </row>
    <row r="16114" customFormat="1" spans="1:1">
      <c r="A16114" s="255"/>
    </row>
    <row r="16115" customFormat="1" spans="1:1">
      <c r="A16115" s="255"/>
    </row>
    <row r="16116" customFormat="1" spans="1:1">
      <c r="A16116" s="255"/>
    </row>
    <row r="16117" customFormat="1" spans="1:1">
      <c r="A16117" s="255"/>
    </row>
    <row r="16118" customFormat="1" spans="1:1">
      <c r="A16118" s="255"/>
    </row>
    <row r="16119" customFormat="1" spans="1:1">
      <c r="A16119" s="255"/>
    </row>
    <row r="16120" customFormat="1" spans="1:1">
      <c r="A16120" s="255"/>
    </row>
    <row r="16121" customFormat="1" spans="1:1">
      <c r="A16121" s="255"/>
    </row>
    <row r="16122" customFormat="1" spans="1:1">
      <c r="A16122" s="255"/>
    </row>
    <row r="16123" customFormat="1" spans="1:1">
      <c r="A16123" s="255"/>
    </row>
    <row r="16124" customFormat="1" spans="1:1">
      <c r="A16124" s="255"/>
    </row>
    <row r="16125" customFormat="1" spans="1:1">
      <c r="A16125" s="255"/>
    </row>
    <row r="16126" customFormat="1" spans="1:1">
      <c r="A16126" s="255"/>
    </row>
    <row r="16127" customFormat="1" spans="1:1">
      <c r="A16127" s="255"/>
    </row>
    <row r="16128" customFormat="1" spans="1:1">
      <c r="A16128" s="255"/>
    </row>
    <row r="16129" customFormat="1" spans="1:1">
      <c r="A16129" s="255"/>
    </row>
    <row r="16130" customFormat="1" spans="1:1">
      <c r="A16130" s="255"/>
    </row>
    <row r="16131" customFormat="1" spans="1:1">
      <c r="A16131" s="255"/>
    </row>
    <row r="16132" customFormat="1" spans="1:1">
      <c r="A16132" s="255"/>
    </row>
    <row r="16133" customFormat="1" spans="1:1">
      <c r="A16133" s="255"/>
    </row>
    <row r="16134" customFormat="1" spans="1:1">
      <c r="A16134" s="255"/>
    </row>
    <row r="16135" customFormat="1" spans="1:1">
      <c r="A16135" s="255"/>
    </row>
    <row r="16136" customFormat="1" spans="1:1">
      <c r="A16136" s="255"/>
    </row>
    <row r="16137" customFormat="1" spans="1:1">
      <c r="A16137" s="255"/>
    </row>
    <row r="16138" customFormat="1" spans="1:1">
      <c r="A16138" s="255"/>
    </row>
    <row r="16139" customFormat="1" spans="1:1">
      <c r="A16139" s="255"/>
    </row>
    <row r="16140" customFormat="1" spans="1:1">
      <c r="A16140" s="255"/>
    </row>
    <row r="16141" customFormat="1" spans="1:1">
      <c r="A16141" s="255"/>
    </row>
    <row r="16142" customFormat="1" spans="1:1">
      <c r="A16142" s="255"/>
    </row>
    <row r="16143" customFormat="1" spans="1:1">
      <c r="A16143" s="255"/>
    </row>
    <row r="16144" customFormat="1" spans="1:1">
      <c r="A16144" s="255"/>
    </row>
    <row r="16145" customFormat="1" spans="1:1">
      <c r="A16145" s="255"/>
    </row>
    <row r="16146" customFormat="1" spans="1:1">
      <c r="A16146" s="255"/>
    </row>
    <row r="16147" customFormat="1" spans="1:1">
      <c r="A16147" s="255"/>
    </row>
    <row r="16148" customFormat="1" spans="1:1">
      <c r="A16148" s="255"/>
    </row>
    <row r="16149" customFormat="1" spans="1:1">
      <c r="A16149" s="255"/>
    </row>
    <row r="16150" customFormat="1" spans="1:1">
      <c r="A16150" s="255"/>
    </row>
    <row r="16151" customFormat="1" spans="1:1">
      <c r="A16151" s="255"/>
    </row>
    <row r="16152" customFormat="1" spans="1:1">
      <c r="A16152" s="255"/>
    </row>
    <row r="16153" customFormat="1" spans="1:1">
      <c r="A16153" s="255"/>
    </row>
    <row r="16154" customFormat="1" spans="1:1">
      <c r="A16154" s="255"/>
    </row>
    <row r="16155" customFormat="1" spans="1:1">
      <c r="A16155" s="255"/>
    </row>
    <row r="16156" customFormat="1" spans="1:1">
      <c r="A16156" s="255"/>
    </row>
    <row r="16157" customFormat="1" spans="1:1">
      <c r="A16157" s="255"/>
    </row>
    <row r="16158" customFormat="1" spans="1:1">
      <c r="A16158" s="255"/>
    </row>
    <row r="16159" customFormat="1" spans="1:1">
      <c r="A16159" s="255"/>
    </row>
    <row r="16160" customFormat="1" spans="1:1">
      <c r="A16160" s="255"/>
    </row>
    <row r="16161" customFormat="1" spans="1:1">
      <c r="A16161" s="255"/>
    </row>
    <row r="16162" customFormat="1" spans="1:1">
      <c r="A16162" s="255"/>
    </row>
    <row r="16163" customFormat="1" spans="1:1">
      <c r="A16163" s="255"/>
    </row>
    <row r="16164" customFormat="1" spans="1:1">
      <c r="A16164" s="255"/>
    </row>
    <row r="16165" customFormat="1" spans="1:1">
      <c r="A16165" s="255"/>
    </row>
    <row r="16166" customFormat="1" spans="1:1">
      <c r="A16166" s="255"/>
    </row>
    <row r="16167" customFormat="1" spans="1:1">
      <c r="A16167" s="255"/>
    </row>
    <row r="16168" customFormat="1" spans="1:1">
      <c r="A16168" s="255"/>
    </row>
    <row r="16169" customFormat="1" spans="1:1">
      <c r="A16169" s="255"/>
    </row>
    <row r="16170" customFormat="1" spans="1:1">
      <c r="A16170" s="255"/>
    </row>
    <row r="16171" customFormat="1" spans="1:1">
      <c r="A16171" s="255"/>
    </row>
    <row r="16172" customFormat="1" spans="1:1">
      <c r="A16172" s="255"/>
    </row>
    <row r="16173" customFormat="1" spans="1:1">
      <c r="A16173" s="255"/>
    </row>
    <row r="16174" customFormat="1" spans="1:1">
      <c r="A16174" s="255"/>
    </row>
    <row r="16175" customFormat="1" spans="1:1">
      <c r="A16175" s="255"/>
    </row>
    <row r="16176" customFormat="1" spans="1:1">
      <c r="A16176" s="255"/>
    </row>
    <row r="16177" customFormat="1" spans="1:1">
      <c r="A16177" s="255"/>
    </row>
    <row r="16178" customFormat="1" spans="1:1">
      <c r="A16178" s="255"/>
    </row>
    <row r="16179" customFormat="1" spans="1:1">
      <c r="A16179" s="255"/>
    </row>
    <row r="16180" customFormat="1" spans="1:1">
      <c r="A16180" s="255"/>
    </row>
    <row r="16181" customFormat="1" spans="1:1">
      <c r="A16181" s="255"/>
    </row>
    <row r="16182" customFormat="1" spans="1:1">
      <c r="A16182" s="255"/>
    </row>
    <row r="16183" customFormat="1" spans="1:1">
      <c r="A16183" s="255"/>
    </row>
    <row r="16184" customFormat="1" spans="1:1">
      <c r="A16184" s="255"/>
    </row>
    <row r="16185" customFormat="1" spans="1:1">
      <c r="A16185" s="255"/>
    </row>
    <row r="16186" customFormat="1" spans="1:1">
      <c r="A16186" s="255"/>
    </row>
    <row r="16187" customFormat="1" spans="1:1">
      <c r="A16187" s="255"/>
    </row>
    <row r="16188" customFormat="1" spans="1:1">
      <c r="A16188" s="255"/>
    </row>
    <row r="16189" customFormat="1" spans="1:1">
      <c r="A16189" s="255"/>
    </row>
    <row r="16190" customFormat="1" spans="1:1">
      <c r="A16190" s="255"/>
    </row>
    <row r="16191" customFormat="1" spans="1:1">
      <c r="A16191" s="255"/>
    </row>
    <row r="16192" customFormat="1" spans="1:1">
      <c r="A16192" s="255"/>
    </row>
    <row r="16193" customFormat="1" spans="1:1">
      <c r="A16193" s="255"/>
    </row>
    <row r="16194" customFormat="1" spans="1:1">
      <c r="A16194" s="255"/>
    </row>
    <row r="16195" customFormat="1" spans="1:1">
      <c r="A16195" s="255"/>
    </row>
    <row r="16196" customFormat="1" spans="1:1">
      <c r="A16196" s="255"/>
    </row>
    <row r="16197" customFormat="1" spans="1:1">
      <c r="A16197" s="255"/>
    </row>
    <row r="16198" customFormat="1" spans="1:1">
      <c r="A16198" s="255"/>
    </row>
    <row r="16199" customFormat="1" spans="1:1">
      <c r="A16199" s="255"/>
    </row>
    <row r="16200" customFormat="1" spans="1:1">
      <c r="A16200" s="255"/>
    </row>
    <row r="16201" customFormat="1" spans="1:1">
      <c r="A16201" s="255"/>
    </row>
    <row r="16202" customFormat="1" spans="1:1">
      <c r="A16202" s="255"/>
    </row>
    <row r="16203" customFormat="1" spans="1:1">
      <c r="A16203" s="255"/>
    </row>
    <row r="16204" customFormat="1" spans="1:1">
      <c r="A16204" s="255"/>
    </row>
    <row r="16205" customFormat="1" spans="1:1">
      <c r="A16205" s="255"/>
    </row>
    <row r="16206" customFormat="1" spans="1:1">
      <c r="A16206" s="255"/>
    </row>
    <row r="16207" customFormat="1" spans="1:1">
      <c r="A16207" s="255"/>
    </row>
    <row r="16208" customFormat="1" spans="1:1">
      <c r="A16208" s="255"/>
    </row>
    <row r="16209" customFormat="1" spans="1:1">
      <c r="A16209" s="255"/>
    </row>
    <row r="16210" customFormat="1" spans="1:1">
      <c r="A16210" s="255"/>
    </row>
    <row r="16211" customFormat="1" spans="1:1">
      <c r="A16211" s="255"/>
    </row>
    <row r="16212" customFormat="1" spans="1:1">
      <c r="A16212" s="255"/>
    </row>
    <row r="16213" customFormat="1" spans="1:1">
      <c r="A16213" s="255"/>
    </row>
    <row r="16214" customFormat="1" spans="1:1">
      <c r="A16214" s="255"/>
    </row>
    <row r="16215" customFormat="1" spans="1:1">
      <c r="A16215" s="255"/>
    </row>
    <row r="16216" customFormat="1" spans="1:1">
      <c r="A16216" s="255"/>
    </row>
    <row r="16217" customFormat="1" spans="1:1">
      <c r="A16217" s="255"/>
    </row>
    <row r="16218" customFormat="1" spans="1:1">
      <c r="A16218" s="255"/>
    </row>
    <row r="16219" customFormat="1" spans="1:1">
      <c r="A16219" s="255"/>
    </row>
    <row r="16220" customFormat="1" spans="1:1">
      <c r="A16220" s="255"/>
    </row>
    <row r="16221" customFormat="1" spans="1:1">
      <c r="A16221" s="255"/>
    </row>
    <row r="16222" customFormat="1" spans="1:1">
      <c r="A16222" s="255"/>
    </row>
    <row r="16223" customFormat="1" spans="1:1">
      <c r="A16223" s="255"/>
    </row>
    <row r="16224" customFormat="1" spans="1:1">
      <c r="A16224" s="255"/>
    </row>
    <row r="16225" customFormat="1" spans="1:1">
      <c r="A16225" s="255"/>
    </row>
    <row r="16226" customFormat="1" spans="1:1">
      <c r="A16226" s="255"/>
    </row>
    <row r="16227" customFormat="1" spans="1:1">
      <c r="A16227" s="255"/>
    </row>
    <row r="16228" customFormat="1" spans="1:1">
      <c r="A16228" s="255"/>
    </row>
    <row r="16229" customFormat="1" spans="1:1">
      <c r="A16229" s="255"/>
    </row>
    <row r="16230" customFormat="1" spans="1:1">
      <c r="A16230" s="255"/>
    </row>
    <row r="16231" customFormat="1" spans="1:1">
      <c r="A16231" s="255"/>
    </row>
    <row r="16232" customFormat="1" spans="1:1">
      <c r="A16232" s="255"/>
    </row>
    <row r="16233" customFormat="1" spans="1:1">
      <c r="A16233" s="255"/>
    </row>
    <row r="16234" customFormat="1" spans="1:1">
      <c r="A16234" s="255"/>
    </row>
    <row r="16235" customFormat="1" spans="1:1">
      <c r="A16235" s="255"/>
    </row>
    <row r="16236" customFormat="1" spans="1:1">
      <c r="A16236" s="255"/>
    </row>
    <row r="16237" customFormat="1" spans="1:1">
      <c r="A16237" s="255"/>
    </row>
    <row r="16238" customFormat="1" spans="1:1">
      <c r="A16238" s="255"/>
    </row>
    <row r="16239" customFormat="1" spans="1:1">
      <c r="A16239" s="255"/>
    </row>
    <row r="16240" customFormat="1" spans="1:1">
      <c r="A16240" s="255"/>
    </row>
    <row r="16241" customFormat="1" spans="1:1">
      <c r="A16241" s="255"/>
    </row>
    <row r="16242" customFormat="1" spans="1:1">
      <c r="A16242" s="255"/>
    </row>
    <row r="16243" customFormat="1" spans="1:1">
      <c r="A16243" s="255"/>
    </row>
    <row r="16244" customFormat="1" spans="1:1">
      <c r="A16244" s="255"/>
    </row>
    <row r="16245" customFormat="1" spans="1:1">
      <c r="A16245" s="255"/>
    </row>
    <row r="16246" customFormat="1" spans="1:1">
      <c r="A16246" s="255"/>
    </row>
    <row r="16247" customFormat="1" spans="1:1">
      <c r="A16247" s="255"/>
    </row>
    <row r="16248" customFormat="1" spans="1:1">
      <c r="A16248" s="255"/>
    </row>
    <row r="16249" customFormat="1" spans="1:1">
      <c r="A16249" s="255"/>
    </row>
    <row r="16250" customFormat="1" spans="1:1">
      <c r="A16250" s="255"/>
    </row>
    <row r="16251" customFormat="1" spans="1:1">
      <c r="A16251" s="255"/>
    </row>
    <row r="16252" customFormat="1" spans="1:1">
      <c r="A16252" s="255"/>
    </row>
    <row r="16253" customFormat="1" spans="1:1">
      <c r="A16253" s="255"/>
    </row>
    <row r="16254" customFormat="1" spans="1:1">
      <c r="A16254" s="255"/>
    </row>
    <row r="16255" customFormat="1" spans="1:1">
      <c r="A16255" s="255"/>
    </row>
    <row r="16256" customFormat="1" spans="1:1">
      <c r="A16256" s="255"/>
    </row>
    <row r="16257" customFormat="1" spans="1:1">
      <c r="A16257" s="255"/>
    </row>
    <row r="16258" customFormat="1" spans="1:1">
      <c r="A16258" s="255"/>
    </row>
    <row r="16259" customFormat="1" spans="1:1">
      <c r="A16259" s="255"/>
    </row>
    <row r="16260" customFormat="1" spans="1:1">
      <c r="A16260" s="255"/>
    </row>
    <row r="16261" customFormat="1" spans="1:1">
      <c r="A16261" s="255"/>
    </row>
    <row r="16262" customFormat="1" spans="1:1">
      <c r="A16262" s="255"/>
    </row>
    <row r="16263" customFormat="1" spans="1:1">
      <c r="A16263" s="255"/>
    </row>
    <row r="16264" customFormat="1" spans="1:1">
      <c r="A16264" s="255"/>
    </row>
    <row r="16265" customFormat="1" spans="1:1">
      <c r="A16265" s="255"/>
    </row>
    <row r="16266" customFormat="1" spans="1:1">
      <c r="A16266" s="255"/>
    </row>
    <row r="16267" customFormat="1" spans="1:1">
      <c r="A16267" s="255"/>
    </row>
    <row r="16268" customFormat="1" spans="1:1">
      <c r="A16268" s="255"/>
    </row>
    <row r="16269" customFormat="1" spans="1:1">
      <c r="A16269" s="255"/>
    </row>
    <row r="16270" customFormat="1" spans="1:1">
      <c r="A16270" s="255"/>
    </row>
    <row r="16271" customFormat="1" spans="1:1">
      <c r="A16271" s="255"/>
    </row>
    <row r="16272" customFormat="1" spans="1:1">
      <c r="A16272" s="255"/>
    </row>
    <row r="16273" customFormat="1" spans="1:1">
      <c r="A16273" s="255"/>
    </row>
    <row r="16274" customFormat="1" spans="1:1">
      <c r="A16274" s="255"/>
    </row>
    <row r="16275" customFormat="1" spans="1:1">
      <c r="A16275" s="255"/>
    </row>
    <row r="16276" customFormat="1" spans="1:1">
      <c r="A16276" s="255"/>
    </row>
    <row r="16277" customFormat="1" spans="1:1">
      <c r="A16277" s="255"/>
    </row>
    <row r="16278" customFormat="1" spans="1:1">
      <c r="A16278" s="255"/>
    </row>
    <row r="16279" customFormat="1" spans="1:1">
      <c r="A16279" s="255"/>
    </row>
    <row r="16280" customFormat="1" spans="1:1">
      <c r="A16280" s="255"/>
    </row>
    <row r="16281" customFormat="1" spans="1:1">
      <c r="A16281" s="255"/>
    </row>
    <row r="16282" customFormat="1" spans="1:1">
      <c r="A16282" s="255"/>
    </row>
    <row r="16283" customFormat="1" spans="1:1">
      <c r="A16283" s="255"/>
    </row>
    <row r="16284" customFormat="1" spans="1:1">
      <c r="A16284" s="255"/>
    </row>
    <row r="16285" customFormat="1" spans="1:1">
      <c r="A16285" s="255"/>
    </row>
    <row r="16286" customFormat="1" spans="1:1">
      <c r="A16286" s="255"/>
    </row>
    <row r="16287" customFormat="1" spans="1:1">
      <c r="A16287" s="255"/>
    </row>
    <row r="16288" customFormat="1" spans="1:1">
      <c r="A16288" s="255"/>
    </row>
    <row r="16289" customFormat="1" spans="1:1">
      <c r="A16289" s="255"/>
    </row>
    <row r="16290" customFormat="1" spans="1:1">
      <c r="A16290" s="255"/>
    </row>
    <row r="16291" customFormat="1" spans="1:1">
      <c r="A16291" s="255"/>
    </row>
    <row r="16292" customFormat="1" spans="1:1">
      <c r="A16292" s="255"/>
    </row>
    <row r="16293" customFormat="1" spans="1:1">
      <c r="A16293" s="255"/>
    </row>
    <row r="16294" customFormat="1" spans="1:1">
      <c r="A16294" s="255"/>
    </row>
    <row r="16295" customFormat="1" spans="1:1">
      <c r="A16295" s="255"/>
    </row>
    <row r="16296" customFormat="1" spans="1:1">
      <c r="A16296" s="255"/>
    </row>
    <row r="16297" customFormat="1" spans="1:1">
      <c r="A16297" s="255"/>
    </row>
    <row r="16298" customFormat="1" spans="1:1">
      <c r="A16298" s="255"/>
    </row>
    <row r="16299" customFormat="1" spans="1:1">
      <c r="A16299" s="255"/>
    </row>
    <row r="16300" customFormat="1" spans="1:1">
      <c r="A16300" s="255"/>
    </row>
    <row r="16301" customFormat="1" spans="1:1">
      <c r="A16301" s="255"/>
    </row>
    <row r="16302" customFormat="1" spans="1:1">
      <c r="A16302" s="255"/>
    </row>
    <row r="16303" customFormat="1" spans="1:1">
      <c r="A16303" s="255"/>
    </row>
    <row r="16304" customFormat="1" spans="1:1">
      <c r="A16304" s="255"/>
    </row>
    <row r="16305" customFormat="1" spans="1:1">
      <c r="A16305" s="255"/>
    </row>
    <row r="16306" customFormat="1" spans="1:1">
      <c r="A16306" s="255"/>
    </row>
    <row r="16307" customFormat="1" spans="1:1">
      <c r="A16307" s="255"/>
    </row>
    <row r="16308" customFormat="1" spans="1:1">
      <c r="A16308" s="255"/>
    </row>
    <row r="16309" customFormat="1" spans="1:1">
      <c r="A16309" s="255"/>
    </row>
    <row r="16310" customFormat="1" spans="1:1">
      <c r="A16310" s="255"/>
    </row>
    <row r="16311" customFormat="1" spans="1:1">
      <c r="A16311" s="255"/>
    </row>
    <row r="16312" customFormat="1" spans="1:1">
      <c r="A16312" s="255"/>
    </row>
    <row r="16313" customFormat="1" spans="1:1">
      <c r="A16313" s="255"/>
    </row>
    <row r="16314" customFormat="1" spans="1:1">
      <c r="A16314" s="255"/>
    </row>
    <row r="16315" customFormat="1" spans="1:1">
      <c r="A16315" s="255"/>
    </row>
    <row r="16316" customFormat="1" spans="1:1">
      <c r="A16316" s="255"/>
    </row>
    <row r="16317" customFormat="1" spans="1:1">
      <c r="A16317" s="255"/>
    </row>
    <row r="16318" customFormat="1" spans="1:1">
      <c r="A16318" s="255"/>
    </row>
    <row r="16319" customFormat="1" spans="1:1">
      <c r="A16319" s="255"/>
    </row>
    <row r="16320" customFormat="1" spans="1:1">
      <c r="A16320" s="255"/>
    </row>
    <row r="16321" customFormat="1" spans="1:1">
      <c r="A16321" s="255"/>
    </row>
    <row r="16322" customFormat="1" spans="1:1">
      <c r="A16322" s="255"/>
    </row>
    <row r="16323" customFormat="1" spans="1:1">
      <c r="A16323" s="255"/>
    </row>
    <row r="16324" customFormat="1" spans="1:1">
      <c r="A16324" s="255"/>
    </row>
    <row r="16325" customFormat="1" spans="1:1">
      <c r="A16325" s="255"/>
    </row>
    <row r="16326" customFormat="1" spans="1:1">
      <c r="A16326" s="255"/>
    </row>
    <row r="16327" customFormat="1" spans="1:1">
      <c r="A16327" s="255"/>
    </row>
    <row r="16328" customFormat="1" spans="1:1">
      <c r="A16328" s="255"/>
    </row>
    <row r="16329" customFormat="1" spans="1:1">
      <c r="A16329" s="255"/>
    </row>
    <row r="16330" customFormat="1" spans="1:1">
      <c r="A16330" s="255"/>
    </row>
    <row r="16331" customFormat="1" spans="1:1">
      <c r="A16331" s="255"/>
    </row>
    <row r="16332" customFormat="1" spans="1:1">
      <c r="A16332" s="255"/>
    </row>
    <row r="16333" customFormat="1" spans="1:1">
      <c r="A16333" s="255"/>
    </row>
    <row r="16334" customFormat="1" spans="1:1">
      <c r="A16334" s="255"/>
    </row>
    <row r="16335" customFormat="1" spans="1:1">
      <c r="A16335" s="255"/>
    </row>
    <row r="16336" customFormat="1" spans="1:1">
      <c r="A16336" s="255"/>
    </row>
    <row r="16337" customFormat="1" spans="1:1">
      <c r="A16337" s="255"/>
    </row>
    <row r="16338" customFormat="1" spans="1:1">
      <c r="A16338" s="255"/>
    </row>
    <row r="16339" customFormat="1" spans="1:1">
      <c r="A16339" s="255"/>
    </row>
    <row r="16340" customFormat="1" spans="1:1">
      <c r="A16340" s="255"/>
    </row>
    <row r="16341" customFormat="1" spans="1:1">
      <c r="A16341" s="255"/>
    </row>
    <row r="16342" customFormat="1" spans="1:1">
      <c r="A16342" s="255"/>
    </row>
    <row r="16343" customFormat="1" spans="1:1">
      <c r="A16343" s="255"/>
    </row>
    <row r="16344" customFormat="1" spans="1:1">
      <c r="A16344" s="255"/>
    </row>
    <row r="16345" customFormat="1" spans="1:1">
      <c r="A16345" s="255"/>
    </row>
    <row r="16346" customFormat="1" spans="1:1">
      <c r="A16346" s="255"/>
    </row>
    <row r="16347" customFormat="1" spans="1:1">
      <c r="A16347" s="255"/>
    </row>
    <row r="16348" customFormat="1" spans="1:1">
      <c r="A16348" s="255"/>
    </row>
    <row r="16349" customFormat="1" spans="1:1">
      <c r="A16349" s="255"/>
    </row>
    <row r="16350" customFormat="1" spans="1:1">
      <c r="A16350" s="255"/>
    </row>
    <row r="16351" customFormat="1" spans="1:1">
      <c r="A16351" s="255"/>
    </row>
    <row r="16352" customFormat="1" spans="1:1">
      <c r="A16352" s="255"/>
    </row>
    <row r="16353" customFormat="1" spans="1:1">
      <c r="A16353" s="255"/>
    </row>
    <row r="16354" customFormat="1" spans="1:1">
      <c r="A16354" s="255"/>
    </row>
    <row r="16355" customFormat="1" spans="1:1">
      <c r="A16355" s="255"/>
    </row>
    <row r="16356" customFormat="1" spans="1:1">
      <c r="A16356" s="255"/>
    </row>
    <row r="16357" customFormat="1" spans="1:1">
      <c r="A16357" s="255"/>
    </row>
    <row r="16358" customFormat="1" spans="1:1">
      <c r="A16358" s="255"/>
    </row>
    <row r="16359" customFormat="1" spans="1:1">
      <c r="A16359" s="255"/>
    </row>
    <row r="16360" customFormat="1" spans="1:1">
      <c r="A16360" s="255"/>
    </row>
    <row r="16361" customFormat="1" spans="1:1">
      <c r="A16361" s="255"/>
    </row>
    <row r="16362" customFormat="1" spans="1:1">
      <c r="A16362" s="255"/>
    </row>
    <row r="16363" customFormat="1" spans="1:1">
      <c r="A16363" s="255"/>
    </row>
    <row r="16364" customFormat="1" spans="1:1">
      <c r="A16364" s="255"/>
    </row>
    <row r="16365" customFormat="1" spans="1:1">
      <c r="A16365" s="255"/>
    </row>
    <row r="16366" customFormat="1" spans="1:1">
      <c r="A16366" s="255"/>
    </row>
    <row r="16367" customFormat="1" spans="1:1">
      <c r="A16367" s="255"/>
    </row>
    <row r="16368" customFormat="1" spans="1:1">
      <c r="A16368" s="255"/>
    </row>
    <row r="16369" customFormat="1" spans="1:1">
      <c r="A16369" s="255"/>
    </row>
    <row r="16370" customFormat="1" spans="1:1">
      <c r="A16370" s="255"/>
    </row>
    <row r="16371" customFormat="1" spans="1:1">
      <c r="A16371" s="255"/>
    </row>
    <row r="16372" customFormat="1" spans="1:1">
      <c r="A16372" s="255"/>
    </row>
    <row r="16373" customFormat="1" spans="1:1">
      <c r="A16373" s="255"/>
    </row>
    <row r="16374" customFormat="1" spans="1:1">
      <c r="A16374" s="255"/>
    </row>
    <row r="16375" customFormat="1" spans="1:1">
      <c r="A16375" s="255"/>
    </row>
    <row r="16376" customFormat="1" spans="1:1">
      <c r="A16376" s="255"/>
    </row>
    <row r="16377" customFormat="1" spans="1:1">
      <c r="A16377" s="255"/>
    </row>
    <row r="16378" customFormat="1" spans="1:1">
      <c r="A16378" s="255"/>
    </row>
    <row r="16379" customFormat="1" spans="1:1">
      <c r="A16379" s="255"/>
    </row>
    <row r="16380" customFormat="1" spans="1:1">
      <c r="A16380" s="255"/>
    </row>
    <row r="16381" customFormat="1" spans="1:1">
      <c r="A16381" s="255"/>
    </row>
    <row r="16382" customFormat="1" spans="1:1">
      <c r="A16382" s="255"/>
    </row>
    <row r="16383" customFormat="1" spans="1:1">
      <c r="A16383" s="255"/>
    </row>
    <row r="16384" customFormat="1" spans="1:1">
      <c r="A16384" s="255"/>
    </row>
  </sheetData>
  <mergeCells count="2">
    <mergeCell ref="A2:D2"/>
    <mergeCell ref="A31:D31"/>
  </mergeCells>
  <pageMargins left="0.944444444444444" right="0.118055555555556" top="0.786805555555556" bottom="1" header="0.511805555555556" footer="0.511805555555556"/>
  <pageSetup paperSize="9" scale="97" fitToWidth="0"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1048576"/>
  <sheetViews>
    <sheetView topLeftCell="A12" workbookViewId="0">
      <selection activeCell="A2" sqref="A2:D2"/>
    </sheetView>
  </sheetViews>
  <sheetFormatPr defaultColWidth="9" defaultRowHeight="14.25"/>
  <cols>
    <col min="1" max="1" width="30.875" style="191" customWidth="1"/>
    <col min="2" max="2" width="17.625" style="121" customWidth="1"/>
    <col min="3" max="3" width="17.625" style="192" customWidth="1"/>
    <col min="4" max="4" width="19.25" style="152" customWidth="1"/>
    <col min="5" max="5" width="13.75" style="191"/>
    <col min="6" max="16366" width="9" style="191"/>
    <col min="16367" max="16383" width="9" style="97"/>
  </cols>
  <sheetData>
    <row r="1" s="98" customFormat="1" ht="24" customHeight="1" spans="1:16383">
      <c r="A1" s="193" t="s">
        <v>58</v>
      </c>
      <c r="B1" s="121"/>
      <c r="C1" s="121"/>
      <c r="D1" s="152"/>
      <c r="XEM1" s="97"/>
      <c r="XEN1" s="97"/>
      <c r="XEO1" s="97"/>
      <c r="XEP1" s="97"/>
      <c r="XEQ1" s="97"/>
      <c r="XER1" s="97"/>
      <c r="XES1" s="97"/>
      <c r="XET1" s="97"/>
      <c r="XEU1" s="97"/>
      <c r="XEV1" s="97"/>
      <c r="XEW1" s="97"/>
      <c r="XEX1" s="97"/>
      <c r="XEY1" s="97"/>
      <c r="XEZ1" s="97"/>
      <c r="XFA1" s="97"/>
      <c r="XFB1" s="97"/>
      <c r="XFC1" s="97"/>
    </row>
    <row r="2" s="98" customFormat="1" ht="24" customHeight="1" spans="1:16383">
      <c r="A2" s="104" t="s">
        <v>59</v>
      </c>
      <c r="B2" s="128"/>
      <c r="C2" s="128"/>
      <c r="D2" s="220"/>
      <c r="XEM2" s="97"/>
      <c r="XEN2" s="97"/>
      <c r="XEO2" s="97"/>
      <c r="XEP2" s="97"/>
      <c r="XEQ2" s="97"/>
      <c r="XER2" s="97"/>
      <c r="XES2" s="97"/>
      <c r="XET2" s="97"/>
      <c r="XEU2" s="97"/>
      <c r="XEV2" s="97"/>
      <c r="XEW2" s="97"/>
      <c r="XEX2" s="97"/>
      <c r="XEY2" s="97"/>
      <c r="XEZ2" s="97"/>
      <c r="XFA2" s="97"/>
      <c r="XFB2" s="97"/>
      <c r="XFC2" s="97"/>
    </row>
    <row r="3" s="98" customFormat="1" ht="24" customHeight="1" spans="1:16383">
      <c r="A3" s="107"/>
      <c r="B3" s="128"/>
      <c r="C3" s="128"/>
      <c r="D3" s="128" t="s">
        <v>26</v>
      </c>
      <c r="XEM3" s="97"/>
      <c r="XEN3" s="97"/>
      <c r="XEO3" s="97"/>
      <c r="XEP3" s="97"/>
      <c r="XEQ3" s="97"/>
      <c r="XER3" s="97"/>
      <c r="XES3" s="97"/>
      <c r="XET3" s="97"/>
      <c r="XEU3" s="97"/>
      <c r="XEV3" s="97"/>
      <c r="XEW3" s="97"/>
      <c r="XEX3" s="97"/>
      <c r="XEY3" s="97"/>
      <c r="XEZ3" s="97"/>
      <c r="XFA3" s="97"/>
      <c r="XFB3" s="97"/>
      <c r="XFC3" s="97"/>
    </row>
    <row r="4" s="98" customFormat="1" ht="24" customHeight="1" spans="1:16383">
      <c r="A4" s="240" t="s">
        <v>27</v>
      </c>
      <c r="B4" s="16" t="s">
        <v>28</v>
      </c>
      <c r="C4" s="195" t="s">
        <v>29</v>
      </c>
      <c r="D4" s="240" t="s">
        <v>30</v>
      </c>
      <c r="XEM4" s="97"/>
      <c r="XEN4" s="97"/>
      <c r="XEO4" s="97"/>
      <c r="XEP4" s="97"/>
      <c r="XEQ4" s="97"/>
      <c r="XER4" s="97"/>
      <c r="XES4" s="97"/>
      <c r="XET4" s="97"/>
      <c r="XEU4" s="97"/>
      <c r="XEV4" s="97"/>
      <c r="XEW4" s="97"/>
      <c r="XEX4" s="97"/>
      <c r="XEY4" s="97"/>
      <c r="XEZ4" s="97"/>
      <c r="XFA4" s="97"/>
      <c r="XFB4" s="97"/>
      <c r="XFC4" s="97"/>
    </row>
    <row r="5" s="98" customFormat="1" ht="24" customHeight="1" spans="1:16383">
      <c r="A5" s="113" t="s">
        <v>60</v>
      </c>
      <c r="B5" s="29">
        <v>26787</v>
      </c>
      <c r="C5" s="196">
        <v>28117</v>
      </c>
      <c r="D5" s="135">
        <v>0.0496509500877291</v>
      </c>
      <c r="XEM5" s="97"/>
      <c r="XEN5" s="97"/>
      <c r="XEO5" s="97"/>
      <c r="XEP5" s="97"/>
      <c r="XEQ5" s="97"/>
      <c r="XER5" s="97"/>
      <c r="XES5" s="97"/>
      <c r="XET5" s="97"/>
      <c r="XEU5" s="97"/>
      <c r="XEV5" s="97"/>
      <c r="XEW5" s="97"/>
      <c r="XEX5" s="97"/>
      <c r="XEY5" s="97"/>
      <c r="XEZ5" s="97"/>
      <c r="XFA5" s="97"/>
      <c r="XFB5" s="97"/>
      <c r="XFC5" s="97"/>
    </row>
    <row r="6" s="98" customFormat="1" ht="24" customHeight="1" spans="1:16383">
      <c r="A6" s="113" t="s">
        <v>61</v>
      </c>
      <c r="B6" s="29">
        <v>0</v>
      </c>
      <c r="C6" s="29">
        <v>0</v>
      </c>
      <c r="D6" s="241" t="s">
        <v>34</v>
      </c>
      <c r="XEM6" s="97"/>
      <c r="XEN6" s="97"/>
      <c r="XEO6" s="97"/>
      <c r="XEP6" s="97"/>
      <c r="XEQ6" s="97"/>
      <c r="XER6" s="97"/>
      <c r="XES6" s="97"/>
      <c r="XET6" s="97"/>
      <c r="XEU6" s="97"/>
      <c r="XEV6" s="97"/>
      <c r="XEW6" s="97"/>
      <c r="XEX6" s="97"/>
      <c r="XEY6" s="97"/>
      <c r="XEZ6" s="97"/>
      <c r="XFA6" s="97"/>
      <c r="XFB6" s="97"/>
      <c r="XFC6" s="97"/>
    </row>
    <row r="7" s="98" customFormat="1" ht="24" customHeight="1" spans="1:16383">
      <c r="A7" s="113" t="s">
        <v>62</v>
      </c>
      <c r="B7" s="29">
        <v>25</v>
      </c>
      <c r="C7" s="29">
        <v>50</v>
      </c>
      <c r="D7" s="135">
        <v>1</v>
      </c>
      <c r="XEM7" s="97"/>
      <c r="XEN7" s="97"/>
      <c r="XEO7" s="97"/>
      <c r="XEP7" s="97"/>
      <c r="XEQ7" s="97"/>
      <c r="XER7" s="97"/>
      <c r="XES7" s="97"/>
      <c r="XET7" s="97"/>
      <c r="XEU7" s="97"/>
      <c r="XEV7" s="97"/>
      <c r="XEW7" s="97"/>
      <c r="XEX7" s="97"/>
      <c r="XEY7" s="97"/>
      <c r="XEZ7" s="97"/>
      <c r="XFA7" s="97"/>
      <c r="XFB7" s="97"/>
      <c r="XFC7" s="97"/>
    </row>
    <row r="8" s="98" customFormat="1" ht="24" customHeight="1" spans="1:16383">
      <c r="A8" s="113" t="s">
        <v>63</v>
      </c>
      <c r="B8" s="29">
        <v>26888</v>
      </c>
      <c r="C8" s="29">
        <v>24663</v>
      </c>
      <c r="D8" s="135">
        <v>-0.082750669443618</v>
      </c>
      <c r="XEM8" s="97"/>
      <c r="XEN8" s="97"/>
      <c r="XEO8" s="97"/>
      <c r="XEP8" s="97"/>
      <c r="XEQ8" s="97"/>
      <c r="XER8" s="97"/>
      <c r="XES8" s="97"/>
      <c r="XET8" s="97"/>
      <c r="XEU8" s="97"/>
      <c r="XEV8" s="97"/>
      <c r="XEW8" s="97"/>
      <c r="XEX8" s="97"/>
      <c r="XEY8" s="97"/>
      <c r="XEZ8" s="97"/>
      <c r="XFA8" s="97"/>
      <c r="XFB8" s="97"/>
      <c r="XFC8" s="97"/>
    </row>
    <row r="9" s="98" customFormat="1" ht="24" customHeight="1" spans="1:16383">
      <c r="A9" s="113" t="s">
        <v>64</v>
      </c>
      <c r="B9" s="29">
        <v>48669</v>
      </c>
      <c r="C9" s="29">
        <v>43625</v>
      </c>
      <c r="D9" s="135">
        <v>-0.103638866629682</v>
      </c>
      <c r="XEM9" s="97"/>
      <c r="XEN9" s="97"/>
      <c r="XEO9" s="97"/>
      <c r="XEP9" s="97"/>
      <c r="XEQ9" s="97"/>
      <c r="XER9" s="97"/>
      <c r="XES9" s="97"/>
      <c r="XET9" s="97"/>
      <c r="XEU9" s="97"/>
      <c r="XEV9" s="97"/>
      <c r="XEW9" s="97"/>
      <c r="XEX9" s="97"/>
      <c r="XEY9" s="97"/>
      <c r="XEZ9" s="97"/>
      <c r="XFA9" s="97"/>
      <c r="XFB9" s="97"/>
      <c r="XFC9" s="97"/>
    </row>
    <row r="10" s="190" customFormat="1" ht="24" customHeight="1" spans="1:16383">
      <c r="A10" s="113" t="s">
        <v>65</v>
      </c>
      <c r="B10" s="29">
        <v>3071</v>
      </c>
      <c r="C10" s="29">
        <v>3073</v>
      </c>
      <c r="D10" s="135">
        <v>0.000977198697068404</v>
      </c>
      <c r="E10" s="98"/>
      <c r="F10" s="98"/>
      <c r="G10" s="98"/>
      <c r="H10" s="98"/>
      <c r="I10" s="98"/>
      <c r="J10" s="98"/>
      <c r="K10" s="98"/>
      <c r="L10" s="98"/>
      <c r="M10" s="98"/>
      <c r="N10" s="98"/>
      <c r="O10" s="98"/>
      <c r="P10" s="98"/>
      <c r="Q10" s="98"/>
      <c r="R10" s="98"/>
      <c r="S10" s="98"/>
      <c r="T10" s="98"/>
      <c r="U10" s="98"/>
      <c r="V10" s="98"/>
      <c r="W10" s="98"/>
      <c r="X10" s="98"/>
      <c r="Y10" s="98"/>
      <c r="Z10" s="98"/>
      <c r="AA10" s="98"/>
      <c r="AB10" s="98"/>
      <c r="AC10" s="98"/>
      <c r="AD10" s="98"/>
      <c r="AE10" s="98"/>
      <c r="AF10" s="98"/>
      <c r="AG10" s="98"/>
      <c r="AH10" s="98"/>
      <c r="AI10" s="98"/>
      <c r="AJ10" s="98"/>
      <c r="AK10" s="98"/>
      <c r="AL10" s="98"/>
      <c r="AM10" s="98"/>
      <c r="AN10" s="98"/>
      <c r="AO10" s="98"/>
      <c r="AP10" s="98"/>
      <c r="AQ10" s="98"/>
      <c r="AR10" s="98"/>
      <c r="AS10" s="98"/>
      <c r="AT10" s="98"/>
      <c r="AU10" s="98"/>
      <c r="AV10" s="98"/>
      <c r="AW10" s="98"/>
      <c r="AX10" s="98"/>
      <c r="AY10" s="98"/>
      <c r="AZ10" s="98"/>
      <c r="BA10" s="98"/>
      <c r="BB10" s="98"/>
      <c r="BC10" s="98"/>
      <c r="BD10" s="98"/>
      <c r="BE10" s="98"/>
      <c r="BF10" s="98"/>
      <c r="BG10" s="98"/>
      <c r="BH10" s="98"/>
      <c r="BI10" s="98"/>
      <c r="BJ10" s="98"/>
      <c r="BK10" s="98"/>
      <c r="BL10" s="98"/>
      <c r="BM10" s="98"/>
      <c r="BN10" s="98"/>
      <c r="BO10" s="98"/>
      <c r="BP10" s="98"/>
      <c r="BQ10" s="98"/>
      <c r="BR10" s="98"/>
      <c r="BS10" s="98"/>
      <c r="BT10" s="98"/>
      <c r="BU10" s="98"/>
      <c r="BV10" s="98"/>
      <c r="BW10" s="98"/>
      <c r="BX10" s="98"/>
      <c r="BY10" s="98"/>
      <c r="BZ10" s="98"/>
      <c r="CA10" s="98"/>
      <c r="CB10" s="98"/>
      <c r="CC10" s="98"/>
      <c r="CD10" s="98"/>
      <c r="CE10" s="98"/>
      <c r="CF10" s="98"/>
      <c r="CG10" s="98"/>
      <c r="CH10" s="98"/>
      <c r="CI10" s="98"/>
      <c r="CJ10" s="98"/>
      <c r="CK10" s="98"/>
      <c r="CL10" s="98"/>
      <c r="CM10" s="98"/>
      <c r="CN10" s="98"/>
      <c r="CO10" s="98"/>
      <c r="CP10" s="98"/>
      <c r="CQ10" s="98"/>
      <c r="CR10" s="98"/>
      <c r="CS10" s="98"/>
      <c r="CT10" s="98"/>
      <c r="CU10" s="98"/>
      <c r="CV10" s="98"/>
      <c r="CW10" s="98"/>
      <c r="CX10" s="98"/>
      <c r="CY10" s="98"/>
      <c r="CZ10" s="98"/>
      <c r="DA10" s="98"/>
      <c r="DB10" s="98"/>
      <c r="DC10" s="98"/>
      <c r="DD10" s="98"/>
      <c r="DE10" s="98"/>
      <c r="DF10" s="98"/>
      <c r="DG10" s="98"/>
      <c r="DH10" s="98"/>
      <c r="DI10" s="98"/>
      <c r="DJ10" s="98"/>
      <c r="DK10" s="98"/>
      <c r="DL10" s="98"/>
      <c r="DM10" s="98"/>
      <c r="DN10" s="98"/>
      <c r="DO10" s="98"/>
      <c r="DP10" s="98"/>
      <c r="DQ10" s="98"/>
      <c r="DR10" s="98"/>
      <c r="DS10" s="98"/>
      <c r="DT10" s="98"/>
      <c r="DU10" s="98"/>
      <c r="DV10" s="98"/>
      <c r="DW10" s="98"/>
      <c r="DX10" s="98"/>
      <c r="DY10" s="98"/>
      <c r="DZ10" s="98"/>
      <c r="EA10" s="98"/>
      <c r="EB10" s="98"/>
      <c r="EC10" s="98"/>
      <c r="ED10" s="98"/>
      <c r="EE10" s="98"/>
      <c r="EF10" s="98"/>
      <c r="EG10" s="98"/>
      <c r="EH10" s="98"/>
      <c r="EI10" s="98"/>
      <c r="EJ10" s="98"/>
      <c r="EK10" s="98"/>
      <c r="EL10" s="98"/>
      <c r="EM10" s="98"/>
      <c r="EN10" s="98"/>
      <c r="EO10" s="98"/>
      <c r="EP10" s="98"/>
      <c r="EQ10" s="98"/>
      <c r="ER10" s="98"/>
      <c r="ES10" s="98"/>
      <c r="ET10" s="98"/>
      <c r="EU10" s="98"/>
      <c r="EV10" s="98"/>
      <c r="EW10" s="98"/>
      <c r="EX10" s="98"/>
      <c r="EY10" s="98"/>
      <c r="EZ10" s="98"/>
      <c r="FA10" s="98"/>
      <c r="FB10" s="98"/>
      <c r="FC10" s="98"/>
      <c r="FD10" s="98"/>
      <c r="FE10" s="98"/>
      <c r="FF10" s="98"/>
      <c r="FG10" s="98"/>
      <c r="FH10" s="98"/>
      <c r="FI10" s="98"/>
      <c r="FJ10" s="98"/>
      <c r="FK10" s="98"/>
      <c r="FL10" s="98"/>
      <c r="FM10" s="98"/>
      <c r="FN10" s="98"/>
      <c r="FO10" s="98"/>
      <c r="FP10" s="98"/>
      <c r="FQ10" s="98"/>
      <c r="FR10" s="98"/>
      <c r="FS10" s="98"/>
      <c r="FT10" s="98"/>
      <c r="FU10" s="98"/>
      <c r="FV10" s="98"/>
      <c r="FW10" s="98"/>
      <c r="FX10" s="98"/>
      <c r="FY10" s="98"/>
      <c r="FZ10" s="98"/>
      <c r="GA10" s="98"/>
      <c r="GB10" s="98"/>
      <c r="GC10" s="98"/>
      <c r="GD10" s="98"/>
      <c r="GE10" s="98"/>
      <c r="GF10" s="98"/>
      <c r="GG10" s="98"/>
      <c r="GH10" s="98"/>
      <c r="GI10" s="98"/>
      <c r="GJ10" s="98"/>
      <c r="GK10" s="98"/>
      <c r="GL10" s="98"/>
      <c r="GM10" s="98"/>
      <c r="GN10" s="98"/>
      <c r="GO10" s="98"/>
      <c r="GP10" s="98"/>
      <c r="GQ10" s="98"/>
      <c r="GR10" s="98"/>
      <c r="GS10" s="98"/>
      <c r="GT10" s="98"/>
      <c r="GU10" s="98"/>
      <c r="GV10" s="98"/>
      <c r="GW10" s="98"/>
      <c r="GX10" s="98"/>
      <c r="GY10" s="98"/>
      <c r="GZ10" s="98"/>
      <c r="HA10" s="98"/>
      <c r="HB10" s="98"/>
      <c r="HC10" s="98"/>
      <c r="HD10" s="98"/>
      <c r="HE10" s="98"/>
      <c r="HF10" s="98"/>
      <c r="HG10" s="98"/>
      <c r="HH10" s="98"/>
      <c r="HI10" s="98"/>
      <c r="HJ10" s="98"/>
      <c r="HK10" s="98"/>
      <c r="HL10" s="98"/>
      <c r="HM10" s="98"/>
      <c r="HN10" s="98"/>
      <c r="HO10" s="98"/>
      <c r="HP10" s="98"/>
      <c r="HQ10" s="98"/>
      <c r="HR10" s="98"/>
      <c r="HS10" s="98"/>
      <c r="HT10" s="98"/>
      <c r="HU10" s="98"/>
      <c r="HV10" s="98"/>
      <c r="HW10" s="98"/>
      <c r="HX10" s="98"/>
      <c r="HY10" s="98"/>
      <c r="HZ10" s="98"/>
      <c r="IA10" s="98"/>
      <c r="IB10" s="98"/>
      <c r="IC10" s="98"/>
      <c r="ID10" s="98"/>
      <c r="IE10" s="98"/>
      <c r="IF10" s="98"/>
      <c r="IG10" s="98"/>
      <c r="IH10" s="98"/>
      <c r="II10" s="98"/>
      <c r="IJ10" s="98"/>
      <c r="IK10" s="98"/>
      <c r="IL10" s="98"/>
      <c r="IM10" s="98"/>
      <c r="IN10" s="98"/>
      <c r="IO10" s="98"/>
      <c r="IP10" s="98"/>
      <c r="IQ10" s="98"/>
      <c r="IR10" s="98"/>
      <c r="IS10" s="98"/>
      <c r="IT10" s="98"/>
      <c r="IU10" s="98"/>
      <c r="IV10" s="98"/>
      <c r="IW10" s="98"/>
      <c r="IX10" s="98"/>
      <c r="IY10" s="98"/>
      <c r="IZ10" s="98"/>
      <c r="JA10" s="98"/>
      <c r="JB10" s="98"/>
      <c r="JC10" s="98"/>
      <c r="JD10" s="98"/>
      <c r="JE10" s="98"/>
      <c r="JF10" s="98"/>
      <c r="JG10" s="98"/>
      <c r="JH10" s="98"/>
      <c r="JI10" s="98"/>
      <c r="JJ10" s="98"/>
      <c r="JK10" s="98"/>
      <c r="JL10" s="98"/>
      <c r="JM10" s="98"/>
      <c r="JN10" s="98"/>
      <c r="JO10" s="98"/>
      <c r="JP10" s="98"/>
      <c r="JQ10" s="98"/>
      <c r="JR10" s="98"/>
      <c r="JS10" s="98"/>
      <c r="JT10" s="98"/>
      <c r="JU10" s="98"/>
      <c r="JV10" s="98"/>
      <c r="JW10" s="98"/>
      <c r="JX10" s="98"/>
      <c r="JY10" s="98"/>
      <c r="JZ10" s="98"/>
      <c r="KA10" s="98"/>
      <c r="KB10" s="98"/>
      <c r="KC10" s="98"/>
      <c r="KD10" s="98"/>
      <c r="KE10" s="98"/>
      <c r="KF10" s="98"/>
      <c r="KG10" s="98"/>
      <c r="KH10" s="98"/>
      <c r="KI10" s="98"/>
      <c r="KJ10" s="98"/>
      <c r="KK10" s="98"/>
      <c r="KL10" s="98"/>
      <c r="KM10" s="98"/>
      <c r="KN10" s="98"/>
      <c r="KO10" s="98"/>
      <c r="KP10" s="98"/>
      <c r="KQ10" s="98"/>
      <c r="KR10" s="98"/>
      <c r="KS10" s="98"/>
      <c r="KT10" s="98"/>
      <c r="KU10" s="98"/>
      <c r="KV10" s="98"/>
      <c r="KW10" s="98"/>
      <c r="KX10" s="98"/>
      <c r="KY10" s="98"/>
      <c r="KZ10" s="98"/>
      <c r="LA10" s="98"/>
      <c r="LB10" s="98"/>
      <c r="LC10" s="98"/>
      <c r="LD10" s="98"/>
      <c r="LE10" s="98"/>
      <c r="LF10" s="98"/>
      <c r="LG10" s="98"/>
      <c r="LH10" s="98"/>
      <c r="LI10" s="98"/>
      <c r="LJ10" s="98"/>
      <c r="LK10" s="98"/>
      <c r="LL10" s="98"/>
      <c r="LM10" s="98"/>
      <c r="LN10" s="98"/>
      <c r="LO10" s="98"/>
      <c r="LP10" s="98"/>
      <c r="LQ10" s="98"/>
      <c r="LR10" s="98"/>
      <c r="LS10" s="98"/>
      <c r="LT10" s="98"/>
      <c r="LU10" s="98"/>
      <c r="LV10" s="98"/>
      <c r="LW10" s="98"/>
      <c r="LX10" s="98"/>
      <c r="LY10" s="98"/>
      <c r="LZ10" s="98"/>
      <c r="MA10" s="98"/>
      <c r="MB10" s="98"/>
      <c r="MC10" s="98"/>
      <c r="MD10" s="98"/>
      <c r="ME10" s="98"/>
      <c r="MF10" s="98"/>
      <c r="MG10" s="98"/>
      <c r="MH10" s="98"/>
      <c r="MI10" s="98"/>
      <c r="MJ10" s="98"/>
      <c r="MK10" s="98"/>
      <c r="ML10" s="98"/>
      <c r="MM10" s="98"/>
      <c r="MN10" s="98"/>
      <c r="MO10" s="98"/>
      <c r="MP10" s="98"/>
      <c r="MQ10" s="98"/>
      <c r="MR10" s="98"/>
      <c r="MS10" s="98"/>
      <c r="MT10" s="98"/>
      <c r="MU10" s="98"/>
      <c r="MV10" s="98"/>
      <c r="MW10" s="98"/>
      <c r="MX10" s="98"/>
      <c r="MY10" s="98"/>
      <c r="MZ10" s="98"/>
      <c r="NA10" s="98"/>
      <c r="NB10" s="98"/>
      <c r="NC10" s="98"/>
      <c r="ND10" s="98"/>
      <c r="NE10" s="98"/>
      <c r="NF10" s="98"/>
      <c r="NG10" s="98"/>
      <c r="NH10" s="98"/>
      <c r="NI10" s="98"/>
      <c r="NJ10" s="98"/>
      <c r="NK10" s="98"/>
      <c r="NL10" s="98"/>
      <c r="NM10" s="98"/>
      <c r="NN10" s="98"/>
      <c r="NO10" s="98"/>
      <c r="NP10" s="98"/>
      <c r="NQ10" s="98"/>
      <c r="NR10" s="98"/>
      <c r="NS10" s="98"/>
      <c r="NT10" s="98"/>
      <c r="NU10" s="98"/>
      <c r="NV10" s="98"/>
      <c r="NW10" s="98"/>
      <c r="NX10" s="98"/>
      <c r="NY10" s="98"/>
      <c r="NZ10" s="98"/>
      <c r="OA10" s="98"/>
      <c r="OB10" s="98"/>
      <c r="OC10" s="98"/>
      <c r="OD10" s="98"/>
      <c r="OE10" s="98"/>
      <c r="OF10" s="98"/>
      <c r="OG10" s="98"/>
      <c r="OH10" s="98"/>
      <c r="OI10" s="98"/>
      <c r="OJ10" s="98"/>
      <c r="OK10" s="98"/>
      <c r="OL10" s="98"/>
      <c r="OM10" s="98"/>
      <c r="ON10" s="98"/>
      <c r="OO10" s="98"/>
      <c r="OP10" s="98"/>
      <c r="OQ10" s="98"/>
      <c r="OR10" s="98"/>
      <c r="OS10" s="98"/>
      <c r="OT10" s="98"/>
      <c r="OU10" s="98"/>
      <c r="OV10" s="98"/>
      <c r="OW10" s="98"/>
      <c r="OX10" s="98"/>
      <c r="OY10" s="98"/>
      <c r="OZ10" s="98"/>
      <c r="PA10" s="98"/>
      <c r="PB10" s="98"/>
      <c r="PC10" s="98"/>
      <c r="PD10" s="98"/>
      <c r="PE10" s="98"/>
      <c r="PF10" s="98"/>
      <c r="PG10" s="98"/>
      <c r="PH10" s="98"/>
      <c r="PI10" s="98"/>
      <c r="PJ10" s="98"/>
      <c r="PK10" s="98"/>
      <c r="PL10" s="98"/>
      <c r="PM10" s="98"/>
      <c r="PN10" s="98"/>
      <c r="PO10" s="98"/>
      <c r="PP10" s="98"/>
      <c r="PQ10" s="98"/>
      <c r="PR10" s="98"/>
      <c r="PS10" s="98"/>
      <c r="PT10" s="98"/>
      <c r="PU10" s="98"/>
      <c r="PV10" s="98"/>
      <c r="PW10" s="98"/>
      <c r="PX10" s="98"/>
      <c r="PY10" s="98"/>
      <c r="PZ10" s="98"/>
      <c r="QA10" s="98"/>
      <c r="QB10" s="98"/>
      <c r="QC10" s="98"/>
      <c r="QD10" s="98"/>
      <c r="QE10" s="98"/>
      <c r="QF10" s="98"/>
      <c r="QG10" s="98"/>
      <c r="QH10" s="98"/>
      <c r="QI10" s="98"/>
      <c r="QJ10" s="98"/>
      <c r="QK10" s="98"/>
      <c r="QL10" s="98"/>
      <c r="QM10" s="98"/>
      <c r="QN10" s="98"/>
      <c r="QO10" s="98"/>
      <c r="QP10" s="98"/>
      <c r="QQ10" s="98"/>
      <c r="QR10" s="98"/>
      <c r="QS10" s="98"/>
      <c r="QT10" s="98"/>
      <c r="QU10" s="98"/>
      <c r="QV10" s="98"/>
      <c r="QW10" s="98"/>
      <c r="QX10" s="98"/>
      <c r="QY10" s="98"/>
      <c r="QZ10" s="98"/>
      <c r="RA10" s="98"/>
      <c r="RB10" s="98"/>
      <c r="RC10" s="98"/>
      <c r="RD10" s="98"/>
      <c r="RE10" s="98"/>
      <c r="RF10" s="98"/>
      <c r="RG10" s="98"/>
      <c r="RH10" s="98"/>
      <c r="RI10" s="98"/>
      <c r="RJ10" s="98"/>
      <c r="RK10" s="98"/>
      <c r="RL10" s="98"/>
      <c r="RM10" s="98"/>
      <c r="RN10" s="98"/>
      <c r="RO10" s="98"/>
      <c r="RP10" s="98"/>
      <c r="RQ10" s="98"/>
      <c r="RR10" s="98"/>
      <c r="RS10" s="98"/>
      <c r="RT10" s="98"/>
      <c r="RU10" s="98"/>
      <c r="RV10" s="98"/>
      <c r="RW10" s="98"/>
      <c r="RX10" s="98"/>
      <c r="RY10" s="98"/>
      <c r="RZ10" s="98"/>
      <c r="SA10" s="98"/>
      <c r="SB10" s="98"/>
      <c r="SC10" s="98"/>
      <c r="SD10" s="98"/>
      <c r="SE10" s="98"/>
      <c r="SF10" s="98"/>
      <c r="SG10" s="98"/>
      <c r="SH10" s="98"/>
      <c r="SI10" s="98"/>
      <c r="SJ10" s="98"/>
      <c r="SK10" s="98"/>
      <c r="SL10" s="98"/>
      <c r="SM10" s="98"/>
      <c r="SN10" s="98"/>
      <c r="SO10" s="98"/>
      <c r="SP10" s="98"/>
      <c r="SQ10" s="98"/>
      <c r="SR10" s="98"/>
      <c r="SS10" s="98"/>
      <c r="ST10" s="98"/>
      <c r="SU10" s="98"/>
      <c r="SV10" s="98"/>
      <c r="SW10" s="98"/>
      <c r="SX10" s="98"/>
      <c r="SY10" s="98"/>
      <c r="SZ10" s="98"/>
      <c r="TA10" s="98"/>
      <c r="TB10" s="98"/>
      <c r="TC10" s="98"/>
      <c r="TD10" s="98"/>
      <c r="TE10" s="98"/>
      <c r="TF10" s="98"/>
      <c r="TG10" s="98"/>
      <c r="TH10" s="98"/>
      <c r="TI10" s="98"/>
      <c r="TJ10" s="98"/>
      <c r="TK10" s="98"/>
      <c r="TL10" s="98"/>
      <c r="TM10" s="98"/>
      <c r="TN10" s="98"/>
      <c r="TO10" s="98"/>
      <c r="TP10" s="98"/>
      <c r="TQ10" s="98"/>
      <c r="TR10" s="98"/>
      <c r="TS10" s="98"/>
      <c r="TT10" s="98"/>
      <c r="TU10" s="98"/>
      <c r="TV10" s="98"/>
      <c r="TW10" s="98"/>
      <c r="TX10" s="98"/>
      <c r="TY10" s="98"/>
      <c r="TZ10" s="98"/>
      <c r="UA10" s="98"/>
      <c r="UB10" s="98"/>
      <c r="UC10" s="98"/>
      <c r="UD10" s="98"/>
      <c r="UE10" s="98"/>
      <c r="UF10" s="98"/>
      <c r="UG10" s="98"/>
      <c r="UH10" s="98"/>
      <c r="UI10" s="98"/>
      <c r="UJ10" s="98"/>
      <c r="UK10" s="98"/>
      <c r="UL10" s="98"/>
      <c r="UM10" s="98"/>
      <c r="UN10" s="98"/>
      <c r="UO10" s="98"/>
      <c r="UP10" s="98"/>
      <c r="UQ10" s="98"/>
      <c r="UR10" s="98"/>
      <c r="US10" s="98"/>
      <c r="UT10" s="98"/>
      <c r="UU10" s="98"/>
      <c r="UV10" s="98"/>
      <c r="UW10" s="98"/>
      <c r="UX10" s="98"/>
      <c r="UY10" s="98"/>
      <c r="UZ10" s="98"/>
      <c r="VA10" s="98"/>
      <c r="VB10" s="98"/>
      <c r="VC10" s="98"/>
      <c r="VD10" s="98"/>
      <c r="VE10" s="98"/>
      <c r="VF10" s="98"/>
      <c r="VG10" s="98"/>
      <c r="VH10" s="98"/>
      <c r="VI10" s="98"/>
      <c r="VJ10" s="98"/>
      <c r="VK10" s="98"/>
      <c r="VL10" s="98"/>
      <c r="VM10" s="98"/>
      <c r="VN10" s="98"/>
      <c r="VO10" s="98"/>
      <c r="VP10" s="98"/>
      <c r="VQ10" s="98"/>
      <c r="VR10" s="98"/>
      <c r="VS10" s="98"/>
      <c r="VT10" s="98"/>
      <c r="VU10" s="98"/>
      <c r="VV10" s="98"/>
      <c r="VW10" s="98"/>
      <c r="VX10" s="98"/>
      <c r="VY10" s="98"/>
      <c r="VZ10" s="98"/>
      <c r="WA10" s="98"/>
      <c r="WB10" s="98"/>
      <c r="WC10" s="98"/>
      <c r="WD10" s="98"/>
      <c r="WE10" s="98"/>
      <c r="WF10" s="98"/>
      <c r="WG10" s="98"/>
      <c r="WH10" s="98"/>
      <c r="WI10" s="98"/>
      <c r="WJ10" s="98"/>
      <c r="WK10" s="98"/>
      <c r="WL10" s="98"/>
      <c r="WM10" s="98"/>
      <c r="WN10" s="98"/>
      <c r="WO10" s="98"/>
      <c r="WP10" s="98"/>
      <c r="WQ10" s="98"/>
      <c r="WR10" s="98"/>
      <c r="WS10" s="98"/>
      <c r="WT10" s="98"/>
      <c r="WU10" s="98"/>
      <c r="WV10" s="98"/>
      <c r="WW10" s="98"/>
      <c r="WX10" s="98"/>
      <c r="WY10" s="98"/>
      <c r="WZ10" s="98"/>
      <c r="XA10" s="98"/>
      <c r="XB10" s="98"/>
      <c r="XC10" s="98"/>
      <c r="XD10" s="98"/>
      <c r="XE10" s="98"/>
      <c r="XF10" s="98"/>
      <c r="XG10" s="98"/>
      <c r="XH10" s="98"/>
      <c r="XI10" s="98"/>
      <c r="XJ10" s="98"/>
      <c r="XK10" s="98"/>
      <c r="XL10" s="98"/>
      <c r="XM10" s="98"/>
      <c r="XN10" s="98"/>
      <c r="XO10" s="98"/>
      <c r="XP10" s="98"/>
      <c r="XQ10" s="98"/>
      <c r="XR10" s="98"/>
      <c r="XS10" s="98"/>
      <c r="XT10" s="98"/>
      <c r="XU10" s="98"/>
      <c r="XV10" s="98"/>
      <c r="XW10" s="98"/>
      <c r="XX10" s="98"/>
      <c r="XY10" s="98"/>
      <c r="XZ10" s="98"/>
      <c r="YA10" s="98"/>
      <c r="YB10" s="98"/>
      <c r="YC10" s="98"/>
      <c r="YD10" s="98"/>
      <c r="YE10" s="98"/>
      <c r="YF10" s="98"/>
      <c r="YG10" s="98"/>
      <c r="YH10" s="98"/>
      <c r="YI10" s="98"/>
      <c r="YJ10" s="98"/>
      <c r="YK10" s="98"/>
      <c r="YL10" s="98"/>
      <c r="YM10" s="98"/>
      <c r="YN10" s="98"/>
      <c r="YO10" s="98"/>
      <c r="YP10" s="98"/>
      <c r="YQ10" s="98"/>
      <c r="YR10" s="98"/>
      <c r="YS10" s="98"/>
      <c r="YT10" s="98"/>
      <c r="YU10" s="98"/>
      <c r="YV10" s="98"/>
      <c r="YW10" s="98"/>
      <c r="YX10" s="98"/>
      <c r="YY10" s="98"/>
      <c r="YZ10" s="98"/>
      <c r="ZA10" s="98"/>
      <c r="ZB10" s="98"/>
      <c r="ZC10" s="98"/>
      <c r="ZD10" s="98"/>
      <c r="ZE10" s="98"/>
      <c r="ZF10" s="98"/>
      <c r="ZG10" s="98"/>
      <c r="ZH10" s="98"/>
      <c r="ZI10" s="98"/>
      <c r="ZJ10" s="98"/>
      <c r="ZK10" s="98"/>
      <c r="ZL10" s="98"/>
      <c r="ZM10" s="98"/>
      <c r="ZN10" s="98"/>
      <c r="ZO10" s="98"/>
      <c r="ZP10" s="98"/>
      <c r="ZQ10" s="98"/>
      <c r="ZR10" s="98"/>
      <c r="ZS10" s="98"/>
      <c r="ZT10" s="98"/>
      <c r="ZU10" s="98"/>
      <c r="ZV10" s="98"/>
      <c r="ZW10" s="98"/>
      <c r="ZX10" s="98"/>
      <c r="ZY10" s="98"/>
      <c r="ZZ10" s="98"/>
      <c r="AAA10" s="98"/>
      <c r="AAB10" s="98"/>
      <c r="AAC10" s="98"/>
      <c r="AAD10" s="98"/>
      <c r="AAE10" s="98"/>
      <c r="AAF10" s="98"/>
      <c r="AAG10" s="98"/>
      <c r="AAH10" s="98"/>
      <c r="AAI10" s="98"/>
      <c r="AAJ10" s="98"/>
      <c r="AAK10" s="98"/>
      <c r="AAL10" s="98"/>
      <c r="AAM10" s="98"/>
      <c r="AAN10" s="98"/>
      <c r="AAO10" s="98"/>
      <c r="AAP10" s="98"/>
      <c r="AAQ10" s="98"/>
      <c r="AAR10" s="98"/>
      <c r="AAS10" s="98"/>
      <c r="AAT10" s="98"/>
      <c r="AAU10" s="98"/>
      <c r="AAV10" s="98"/>
      <c r="AAW10" s="98"/>
      <c r="AAX10" s="98"/>
      <c r="AAY10" s="98"/>
      <c r="AAZ10" s="98"/>
      <c r="ABA10" s="98"/>
      <c r="ABB10" s="98"/>
      <c r="ABC10" s="98"/>
      <c r="ABD10" s="98"/>
      <c r="ABE10" s="98"/>
      <c r="ABF10" s="98"/>
      <c r="ABG10" s="98"/>
      <c r="ABH10" s="98"/>
      <c r="ABI10" s="98"/>
      <c r="ABJ10" s="98"/>
      <c r="ABK10" s="98"/>
      <c r="ABL10" s="98"/>
      <c r="ABM10" s="98"/>
      <c r="ABN10" s="98"/>
      <c r="ABO10" s="98"/>
      <c r="ABP10" s="98"/>
      <c r="ABQ10" s="98"/>
      <c r="ABR10" s="98"/>
      <c r="ABS10" s="98"/>
      <c r="ABT10" s="98"/>
      <c r="ABU10" s="98"/>
      <c r="ABV10" s="98"/>
      <c r="ABW10" s="98"/>
      <c r="ABX10" s="98"/>
      <c r="ABY10" s="98"/>
      <c r="ABZ10" s="98"/>
      <c r="ACA10" s="98"/>
      <c r="ACB10" s="98"/>
      <c r="ACC10" s="98"/>
      <c r="ACD10" s="98"/>
      <c r="ACE10" s="98"/>
      <c r="ACF10" s="98"/>
      <c r="ACG10" s="98"/>
      <c r="ACH10" s="98"/>
      <c r="ACI10" s="98"/>
      <c r="ACJ10" s="98"/>
      <c r="ACK10" s="98"/>
      <c r="ACL10" s="98"/>
      <c r="ACM10" s="98"/>
      <c r="ACN10" s="98"/>
      <c r="ACO10" s="98"/>
      <c r="ACP10" s="98"/>
      <c r="ACQ10" s="98"/>
      <c r="ACR10" s="98"/>
      <c r="ACS10" s="98"/>
      <c r="ACT10" s="98"/>
      <c r="ACU10" s="98"/>
      <c r="ACV10" s="98"/>
      <c r="ACW10" s="98"/>
      <c r="ACX10" s="98"/>
      <c r="ACY10" s="98"/>
      <c r="ACZ10" s="98"/>
      <c r="ADA10" s="98"/>
      <c r="ADB10" s="98"/>
      <c r="ADC10" s="98"/>
      <c r="ADD10" s="98"/>
      <c r="ADE10" s="98"/>
      <c r="ADF10" s="98"/>
      <c r="ADG10" s="98"/>
      <c r="ADH10" s="98"/>
      <c r="ADI10" s="98"/>
      <c r="ADJ10" s="98"/>
      <c r="ADK10" s="98"/>
      <c r="ADL10" s="98"/>
      <c r="ADM10" s="98"/>
      <c r="ADN10" s="98"/>
      <c r="ADO10" s="98"/>
      <c r="ADP10" s="98"/>
      <c r="ADQ10" s="98"/>
      <c r="ADR10" s="98"/>
      <c r="ADS10" s="98"/>
      <c r="ADT10" s="98"/>
      <c r="ADU10" s="98"/>
      <c r="ADV10" s="98"/>
      <c r="ADW10" s="98"/>
      <c r="ADX10" s="98"/>
      <c r="ADY10" s="98"/>
      <c r="ADZ10" s="98"/>
      <c r="AEA10" s="98"/>
      <c r="AEB10" s="98"/>
      <c r="AEC10" s="98"/>
      <c r="AED10" s="98"/>
      <c r="AEE10" s="98"/>
      <c r="AEF10" s="98"/>
      <c r="AEG10" s="98"/>
      <c r="AEH10" s="98"/>
      <c r="AEI10" s="98"/>
      <c r="AEJ10" s="98"/>
      <c r="AEK10" s="98"/>
      <c r="AEL10" s="98"/>
      <c r="AEM10" s="98"/>
      <c r="AEN10" s="98"/>
      <c r="AEO10" s="98"/>
      <c r="AEP10" s="98"/>
      <c r="AEQ10" s="98"/>
      <c r="AER10" s="98"/>
      <c r="AES10" s="98"/>
      <c r="AET10" s="98"/>
      <c r="AEU10" s="98"/>
      <c r="AEV10" s="98"/>
      <c r="AEW10" s="98"/>
      <c r="AEX10" s="98"/>
      <c r="AEY10" s="98"/>
      <c r="AEZ10" s="98"/>
      <c r="AFA10" s="98"/>
      <c r="AFB10" s="98"/>
      <c r="AFC10" s="98"/>
      <c r="AFD10" s="98"/>
      <c r="AFE10" s="98"/>
      <c r="AFF10" s="98"/>
      <c r="AFG10" s="98"/>
      <c r="AFH10" s="98"/>
      <c r="AFI10" s="98"/>
      <c r="AFJ10" s="98"/>
      <c r="AFK10" s="98"/>
      <c r="AFL10" s="98"/>
      <c r="AFM10" s="98"/>
      <c r="AFN10" s="98"/>
      <c r="AFO10" s="98"/>
      <c r="AFP10" s="98"/>
      <c r="AFQ10" s="98"/>
      <c r="AFR10" s="98"/>
      <c r="AFS10" s="98"/>
      <c r="AFT10" s="98"/>
      <c r="AFU10" s="98"/>
      <c r="AFV10" s="98"/>
      <c r="AFW10" s="98"/>
      <c r="AFX10" s="98"/>
      <c r="AFY10" s="98"/>
      <c r="AFZ10" s="98"/>
      <c r="AGA10" s="98"/>
      <c r="AGB10" s="98"/>
      <c r="AGC10" s="98"/>
      <c r="AGD10" s="98"/>
      <c r="AGE10" s="98"/>
      <c r="AGF10" s="98"/>
      <c r="AGG10" s="98"/>
      <c r="AGH10" s="98"/>
      <c r="AGI10" s="98"/>
      <c r="AGJ10" s="98"/>
      <c r="AGK10" s="98"/>
      <c r="AGL10" s="98"/>
      <c r="AGM10" s="98"/>
      <c r="AGN10" s="98"/>
      <c r="AGO10" s="98"/>
      <c r="AGP10" s="98"/>
      <c r="AGQ10" s="98"/>
      <c r="AGR10" s="98"/>
      <c r="AGS10" s="98"/>
      <c r="AGT10" s="98"/>
      <c r="AGU10" s="98"/>
      <c r="AGV10" s="98"/>
      <c r="AGW10" s="98"/>
      <c r="AGX10" s="98"/>
      <c r="AGY10" s="98"/>
      <c r="AGZ10" s="98"/>
      <c r="AHA10" s="98"/>
      <c r="AHB10" s="98"/>
      <c r="AHC10" s="98"/>
      <c r="AHD10" s="98"/>
      <c r="AHE10" s="98"/>
      <c r="AHF10" s="98"/>
      <c r="AHG10" s="98"/>
      <c r="AHH10" s="98"/>
      <c r="AHI10" s="98"/>
      <c r="AHJ10" s="98"/>
      <c r="AHK10" s="98"/>
      <c r="AHL10" s="98"/>
      <c r="AHM10" s="98"/>
      <c r="AHN10" s="98"/>
      <c r="AHO10" s="98"/>
      <c r="AHP10" s="98"/>
      <c r="AHQ10" s="98"/>
      <c r="AHR10" s="98"/>
      <c r="AHS10" s="98"/>
      <c r="AHT10" s="98"/>
      <c r="AHU10" s="98"/>
      <c r="AHV10" s="98"/>
      <c r="AHW10" s="98"/>
      <c r="AHX10" s="98"/>
      <c r="AHY10" s="98"/>
      <c r="AHZ10" s="98"/>
      <c r="AIA10" s="98"/>
      <c r="AIB10" s="98"/>
      <c r="AIC10" s="98"/>
      <c r="AID10" s="98"/>
      <c r="AIE10" s="98"/>
      <c r="AIF10" s="98"/>
      <c r="AIG10" s="98"/>
      <c r="AIH10" s="98"/>
      <c r="AII10" s="98"/>
      <c r="AIJ10" s="98"/>
      <c r="AIK10" s="98"/>
      <c r="AIL10" s="98"/>
      <c r="AIM10" s="98"/>
      <c r="AIN10" s="98"/>
      <c r="AIO10" s="98"/>
      <c r="AIP10" s="98"/>
      <c r="AIQ10" s="98"/>
      <c r="AIR10" s="98"/>
      <c r="AIS10" s="98"/>
      <c r="AIT10" s="98"/>
      <c r="AIU10" s="98"/>
      <c r="AIV10" s="98"/>
      <c r="AIW10" s="98"/>
      <c r="AIX10" s="98"/>
      <c r="AIY10" s="98"/>
      <c r="AIZ10" s="98"/>
      <c r="AJA10" s="98"/>
      <c r="AJB10" s="98"/>
      <c r="AJC10" s="98"/>
      <c r="AJD10" s="98"/>
      <c r="AJE10" s="98"/>
      <c r="AJF10" s="98"/>
      <c r="AJG10" s="98"/>
      <c r="AJH10" s="98"/>
      <c r="AJI10" s="98"/>
      <c r="AJJ10" s="98"/>
      <c r="AJK10" s="98"/>
      <c r="AJL10" s="98"/>
      <c r="AJM10" s="98"/>
      <c r="AJN10" s="98"/>
      <c r="AJO10" s="98"/>
      <c r="AJP10" s="98"/>
      <c r="AJQ10" s="98"/>
      <c r="AJR10" s="98"/>
      <c r="AJS10" s="98"/>
      <c r="AJT10" s="98"/>
      <c r="AJU10" s="98"/>
      <c r="AJV10" s="98"/>
      <c r="AJW10" s="98"/>
      <c r="AJX10" s="98"/>
      <c r="AJY10" s="98"/>
      <c r="AJZ10" s="98"/>
      <c r="AKA10" s="98"/>
      <c r="AKB10" s="98"/>
      <c r="AKC10" s="98"/>
      <c r="AKD10" s="98"/>
      <c r="AKE10" s="98"/>
      <c r="AKF10" s="98"/>
      <c r="AKG10" s="98"/>
      <c r="AKH10" s="98"/>
      <c r="AKI10" s="98"/>
      <c r="AKJ10" s="98"/>
      <c r="AKK10" s="98"/>
      <c r="AKL10" s="98"/>
      <c r="AKM10" s="98"/>
      <c r="AKN10" s="98"/>
      <c r="AKO10" s="98"/>
      <c r="AKP10" s="98"/>
      <c r="AKQ10" s="98"/>
      <c r="AKR10" s="98"/>
      <c r="AKS10" s="98"/>
      <c r="AKT10" s="98"/>
      <c r="AKU10" s="98"/>
      <c r="AKV10" s="98"/>
      <c r="AKW10" s="98"/>
      <c r="AKX10" s="98"/>
      <c r="AKY10" s="98"/>
      <c r="AKZ10" s="98"/>
      <c r="ALA10" s="98"/>
      <c r="ALB10" s="98"/>
      <c r="ALC10" s="98"/>
      <c r="ALD10" s="98"/>
      <c r="ALE10" s="98"/>
      <c r="ALF10" s="98"/>
      <c r="ALG10" s="98"/>
      <c r="ALH10" s="98"/>
      <c r="ALI10" s="98"/>
      <c r="ALJ10" s="98"/>
      <c r="ALK10" s="98"/>
      <c r="ALL10" s="98"/>
      <c r="ALM10" s="98"/>
      <c r="ALN10" s="98"/>
      <c r="ALO10" s="98"/>
      <c r="ALP10" s="98"/>
      <c r="ALQ10" s="98"/>
      <c r="ALR10" s="98"/>
      <c r="ALS10" s="98"/>
      <c r="ALT10" s="98"/>
      <c r="ALU10" s="98"/>
      <c r="ALV10" s="98"/>
      <c r="ALW10" s="98"/>
      <c r="ALX10" s="98"/>
      <c r="ALY10" s="98"/>
      <c r="ALZ10" s="98"/>
      <c r="AMA10" s="98"/>
      <c r="AMB10" s="98"/>
      <c r="AMC10" s="98"/>
      <c r="AMD10" s="98"/>
      <c r="AME10" s="98"/>
      <c r="AMF10" s="98"/>
      <c r="AMG10" s="98"/>
      <c r="AMH10" s="98"/>
      <c r="AMI10" s="98"/>
      <c r="AMJ10" s="98"/>
      <c r="AMK10" s="98"/>
      <c r="AML10" s="98"/>
      <c r="AMM10" s="98"/>
      <c r="AMN10" s="98"/>
      <c r="AMO10" s="98"/>
      <c r="AMP10" s="98"/>
      <c r="AMQ10" s="98"/>
      <c r="AMR10" s="98"/>
      <c r="AMS10" s="98"/>
      <c r="AMT10" s="98"/>
      <c r="AMU10" s="98"/>
      <c r="AMV10" s="98"/>
      <c r="AMW10" s="98"/>
      <c r="AMX10" s="98"/>
      <c r="AMY10" s="98"/>
      <c r="AMZ10" s="98"/>
      <c r="ANA10" s="98"/>
      <c r="ANB10" s="98"/>
      <c r="ANC10" s="98"/>
      <c r="AND10" s="98"/>
      <c r="ANE10" s="98"/>
      <c r="ANF10" s="98"/>
      <c r="ANG10" s="98"/>
      <c r="ANH10" s="98"/>
      <c r="ANI10" s="98"/>
      <c r="ANJ10" s="98"/>
      <c r="ANK10" s="98"/>
      <c r="ANL10" s="98"/>
      <c r="ANM10" s="98"/>
      <c r="ANN10" s="98"/>
      <c r="ANO10" s="98"/>
      <c r="ANP10" s="98"/>
      <c r="ANQ10" s="98"/>
      <c r="ANR10" s="98"/>
      <c r="ANS10" s="98"/>
      <c r="ANT10" s="98"/>
      <c r="ANU10" s="98"/>
      <c r="ANV10" s="98"/>
      <c r="ANW10" s="98"/>
      <c r="ANX10" s="98"/>
      <c r="ANY10" s="98"/>
      <c r="ANZ10" s="98"/>
      <c r="AOA10" s="98"/>
      <c r="AOB10" s="98"/>
      <c r="AOC10" s="98"/>
      <c r="AOD10" s="98"/>
      <c r="AOE10" s="98"/>
      <c r="AOF10" s="98"/>
      <c r="AOG10" s="98"/>
      <c r="AOH10" s="98"/>
      <c r="AOI10" s="98"/>
      <c r="AOJ10" s="98"/>
      <c r="AOK10" s="98"/>
      <c r="AOL10" s="98"/>
      <c r="AOM10" s="98"/>
      <c r="AON10" s="98"/>
      <c r="AOO10" s="98"/>
      <c r="AOP10" s="98"/>
      <c r="AOQ10" s="98"/>
      <c r="AOR10" s="98"/>
      <c r="AOS10" s="98"/>
      <c r="AOT10" s="98"/>
      <c r="AOU10" s="98"/>
      <c r="AOV10" s="98"/>
      <c r="AOW10" s="98"/>
      <c r="AOX10" s="98"/>
      <c r="AOY10" s="98"/>
      <c r="AOZ10" s="98"/>
      <c r="APA10" s="98"/>
      <c r="APB10" s="98"/>
      <c r="APC10" s="98"/>
      <c r="APD10" s="98"/>
      <c r="APE10" s="98"/>
      <c r="APF10" s="98"/>
      <c r="APG10" s="98"/>
      <c r="APH10" s="98"/>
      <c r="API10" s="98"/>
      <c r="APJ10" s="98"/>
      <c r="APK10" s="98"/>
      <c r="APL10" s="98"/>
      <c r="APM10" s="98"/>
      <c r="APN10" s="98"/>
      <c r="APO10" s="98"/>
      <c r="APP10" s="98"/>
      <c r="APQ10" s="98"/>
      <c r="APR10" s="98"/>
      <c r="APS10" s="98"/>
      <c r="APT10" s="98"/>
      <c r="APU10" s="98"/>
      <c r="APV10" s="98"/>
      <c r="APW10" s="98"/>
      <c r="APX10" s="98"/>
      <c r="APY10" s="98"/>
      <c r="APZ10" s="98"/>
      <c r="AQA10" s="98"/>
      <c r="AQB10" s="98"/>
      <c r="AQC10" s="98"/>
      <c r="AQD10" s="98"/>
      <c r="AQE10" s="98"/>
      <c r="AQF10" s="98"/>
      <c r="AQG10" s="98"/>
      <c r="AQH10" s="98"/>
      <c r="AQI10" s="98"/>
      <c r="AQJ10" s="98"/>
      <c r="AQK10" s="98"/>
      <c r="AQL10" s="98"/>
      <c r="AQM10" s="98"/>
      <c r="AQN10" s="98"/>
      <c r="AQO10" s="98"/>
      <c r="AQP10" s="98"/>
      <c r="AQQ10" s="98"/>
      <c r="AQR10" s="98"/>
      <c r="AQS10" s="98"/>
      <c r="AQT10" s="98"/>
      <c r="AQU10" s="98"/>
      <c r="AQV10" s="98"/>
      <c r="AQW10" s="98"/>
      <c r="AQX10" s="98"/>
      <c r="AQY10" s="98"/>
      <c r="AQZ10" s="98"/>
      <c r="ARA10" s="98"/>
      <c r="ARB10" s="98"/>
      <c r="ARC10" s="98"/>
      <c r="ARD10" s="98"/>
      <c r="ARE10" s="98"/>
      <c r="ARF10" s="98"/>
      <c r="ARG10" s="98"/>
      <c r="ARH10" s="98"/>
      <c r="ARI10" s="98"/>
      <c r="ARJ10" s="98"/>
      <c r="ARK10" s="98"/>
      <c r="ARL10" s="98"/>
      <c r="ARM10" s="98"/>
      <c r="ARN10" s="98"/>
      <c r="ARO10" s="98"/>
      <c r="ARP10" s="98"/>
      <c r="ARQ10" s="98"/>
      <c r="ARR10" s="98"/>
      <c r="ARS10" s="98"/>
      <c r="ART10" s="98"/>
      <c r="ARU10" s="98"/>
      <c r="ARV10" s="98"/>
      <c r="ARW10" s="98"/>
      <c r="ARX10" s="98"/>
      <c r="ARY10" s="98"/>
      <c r="ARZ10" s="98"/>
      <c r="ASA10" s="98"/>
      <c r="ASB10" s="98"/>
      <c r="ASC10" s="98"/>
      <c r="ASD10" s="98"/>
      <c r="ASE10" s="98"/>
      <c r="ASF10" s="98"/>
      <c r="ASG10" s="98"/>
      <c r="ASH10" s="98"/>
      <c r="ASI10" s="98"/>
      <c r="ASJ10" s="98"/>
      <c r="ASK10" s="98"/>
      <c r="ASL10" s="98"/>
      <c r="ASM10" s="98"/>
      <c r="ASN10" s="98"/>
      <c r="ASO10" s="98"/>
      <c r="ASP10" s="98"/>
      <c r="ASQ10" s="98"/>
      <c r="ASR10" s="98"/>
      <c r="ASS10" s="98"/>
      <c r="AST10" s="98"/>
      <c r="ASU10" s="98"/>
      <c r="ASV10" s="98"/>
      <c r="ASW10" s="98"/>
      <c r="ASX10" s="98"/>
      <c r="ASY10" s="98"/>
      <c r="ASZ10" s="98"/>
      <c r="ATA10" s="98"/>
      <c r="ATB10" s="98"/>
      <c r="ATC10" s="98"/>
      <c r="ATD10" s="98"/>
      <c r="ATE10" s="98"/>
      <c r="ATF10" s="98"/>
      <c r="ATG10" s="98"/>
      <c r="ATH10" s="98"/>
      <c r="ATI10" s="98"/>
      <c r="ATJ10" s="98"/>
      <c r="ATK10" s="98"/>
      <c r="ATL10" s="98"/>
      <c r="ATM10" s="98"/>
      <c r="ATN10" s="98"/>
      <c r="ATO10" s="98"/>
      <c r="ATP10" s="98"/>
      <c r="ATQ10" s="98"/>
      <c r="ATR10" s="98"/>
      <c r="ATS10" s="98"/>
      <c r="ATT10" s="98"/>
      <c r="ATU10" s="98"/>
      <c r="ATV10" s="98"/>
      <c r="ATW10" s="98"/>
      <c r="ATX10" s="98"/>
      <c r="ATY10" s="98"/>
      <c r="ATZ10" s="98"/>
      <c r="AUA10" s="98"/>
      <c r="AUB10" s="98"/>
      <c r="AUC10" s="98"/>
      <c r="AUD10" s="98"/>
      <c r="AUE10" s="98"/>
      <c r="AUF10" s="98"/>
      <c r="AUG10" s="98"/>
      <c r="AUH10" s="98"/>
      <c r="AUI10" s="98"/>
      <c r="AUJ10" s="98"/>
      <c r="AUK10" s="98"/>
      <c r="AUL10" s="98"/>
      <c r="AUM10" s="98"/>
      <c r="AUN10" s="98"/>
      <c r="AUO10" s="98"/>
      <c r="AUP10" s="98"/>
      <c r="AUQ10" s="98"/>
      <c r="AUR10" s="98"/>
      <c r="AUS10" s="98"/>
      <c r="AUT10" s="98"/>
      <c r="AUU10" s="98"/>
      <c r="AUV10" s="98"/>
      <c r="AUW10" s="98"/>
      <c r="AUX10" s="98"/>
      <c r="AUY10" s="98"/>
      <c r="AUZ10" s="98"/>
      <c r="AVA10" s="98"/>
      <c r="AVB10" s="98"/>
      <c r="AVC10" s="98"/>
      <c r="AVD10" s="98"/>
      <c r="AVE10" s="98"/>
      <c r="AVF10" s="98"/>
      <c r="AVG10" s="98"/>
      <c r="AVH10" s="98"/>
      <c r="AVI10" s="98"/>
      <c r="AVJ10" s="98"/>
      <c r="AVK10" s="98"/>
      <c r="AVL10" s="98"/>
      <c r="AVM10" s="98"/>
      <c r="AVN10" s="98"/>
      <c r="AVO10" s="98"/>
      <c r="AVP10" s="98"/>
      <c r="AVQ10" s="98"/>
      <c r="AVR10" s="98"/>
      <c r="AVS10" s="98"/>
      <c r="AVT10" s="98"/>
      <c r="AVU10" s="98"/>
      <c r="AVV10" s="98"/>
      <c r="AVW10" s="98"/>
      <c r="AVX10" s="98"/>
      <c r="AVY10" s="98"/>
      <c r="AVZ10" s="98"/>
      <c r="AWA10" s="98"/>
      <c r="AWB10" s="98"/>
      <c r="AWC10" s="98"/>
      <c r="AWD10" s="98"/>
      <c r="AWE10" s="98"/>
      <c r="AWF10" s="98"/>
      <c r="AWG10" s="98"/>
      <c r="AWH10" s="98"/>
      <c r="AWI10" s="98"/>
      <c r="AWJ10" s="98"/>
      <c r="AWK10" s="98"/>
      <c r="AWL10" s="98"/>
      <c r="AWM10" s="98"/>
      <c r="AWN10" s="98"/>
      <c r="AWO10" s="98"/>
      <c r="AWP10" s="98"/>
      <c r="AWQ10" s="98"/>
      <c r="AWR10" s="98"/>
      <c r="AWS10" s="98"/>
      <c r="AWT10" s="98"/>
      <c r="AWU10" s="98"/>
      <c r="AWV10" s="98"/>
      <c r="AWW10" s="98"/>
      <c r="AWX10" s="98"/>
      <c r="AWY10" s="98"/>
      <c r="AWZ10" s="98"/>
      <c r="AXA10" s="98"/>
      <c r="AXB10" s="98"/>
      <c r="AXC10" s="98"/>
      <c r="AXD10" s="98"/>
      <c r="AXE10" s="98"/>
      <c r="AXF10" s="98"/>
      <c r="AXG10" s="98"/>
      <c r="AXH10" s="98"/>
      <c r="AXI10" s="98"/>
      <c r="AXJ10" s="98"/>
      <c r="AXK10" s="98"/>
      <c r="AXL10" s="98"/>
      <c r="AXM10" s="98"/>
      <c r="AXN10" s="98"/>
      <c r="AXO10" s="98"/>
      <c r="AXP10" s="98"/>
      <c r="AXQ10" s="98"/>
      <c r="AXR10" s="98"/>
      <c r="AXS10" s="98"/>
      <c r="AXT10" s="98"/>
      <c r="AXU10" s="98"/>
      <c r="AXV10" s="98"/>
      <c r="AXW10" s="98"/>
      <c r="AXX10" s="98"/>
      <c r="AXY10" s="98"/>
      <c r="AXZ10" s="98"/>
      <c r="AYA10" s="98"/>
      <c r="AYB10" s="98"/>
      <c r="AYC10" s="98"/>
      <c r="AYD10" s="98"/>
      <c r="AYE10" s="98"/>
      <c r="AYF10" s="98"/>
      <c r="AYG10" s="98"/>
      <c r="AYH10" s="98"/>
      <c r="AYI10" s="98"/>
      <c r="AYJ10" s="98"/>
      <c r="AYK10" s="98"/>
      <c r="AYL10" s="98"/>
      <c r="AYM10" s="98"/>
      <c r="AYN10" s="98"/>
      <c r="AYO10" s="98"/>
      <c r="AYP10" s="98"/>
      <c r="AYQ10" s="98"/>
      <c r="AYR10" s="98"/>
      <c r="AYS10" s="98"/>
      <c r="AYT10" s="98"/>
      <c r="AYU10" s="98"/>
      <c r="AYV10" s="98"/>
      <c r="AYW10" s="98"/>
      <c r="AYX10" s="98"/>
      <c r="AYY10" s="98"/>
      <c r="AYZ10" s="98"/>
      <c r="AZA10" s="98"/>
      <c r="AZB10" s="98"/>
      <c r="AZC10" s="98"/>
      <c r="AZD10" s="98"/>
      <c r="AZE10" s="98"/>
      <c r="AZF10" s="98"/>
      <c r="AZG10" s="98"/>
      <c r="AZH10" s="98"/>
      <c r="AZI10" s="98"/>
      <c r="AZJ10" s="98"/>
      <c r="AZK10" s="98"/>
      <c r="AZL10" s="98"/>
      <c r="AZM10" s="98"/>
      <c r="AZN10" s="98"/>
      <c r="AZO10" s="98"/>
      <c r="AZP10" s="98"/>
      <c r="AZQ10" s="98"/>
      <c r="AZR10" s="98"/>
      <c r="AZS10" s="98"/>
      <c r="AZT10" s="98"/>
      <c r="AZU10" s="98"/>
      <c r="AZV10" s="98"/>
      <c r="AZW10" s="98"/>
      <c r="AZX10" s="98"/>
      <c r="AZY10" s="98"/>
      <c r="AZZ10" s="98"/>
      <c r="BAA10" s="98"/>
      <c r="BAB10" s="98"/>
      <c r="BAC10" s="98"/>
      <c r="BAD10" s="98"/>
      <c r="BAE10" s="98"/>
      <c r="BAF10" s="98"/>
      <c r="BAG10" s="98"/>
      <c r="BAH10" s="98"/>
      <c r="BAI10" s="98"/>
      <c r="BAJ10" s="98"/>
      <c r="BAK10" s="98"/>
      <c r="BAL10" s="98"/>
      <c r="BAM10" s="98"/>
      <c r="BAN10" s="98"/>
      <c r="BAO10" s="98"/>
      <c r="BAP10" s="98"/>
      <c r="BAQ10" s="98"/>
      <c r="BAR10" s="98"/>
      <c r="BAS10" s="98"/>
      <c r="BAT10" s="98"/>
      <c r="BAU10" s="98"/>
      <c r="BAV10" s="98"/>
      <c r="BAW10" s="98"/>
      <c r="BAX10" s="98"/>
      <c r="BAY10" s="98"/>
      <c r="BAZ10" s="98"/>
      <c r="BBA10" s="98"/>
      <c r="BBB10" s="98"/>
      <c r="BBC10" s="98"/>
      <c r="BBD10" s="98"/>
      <c r="BBE10" s="98"/>
      <c r="BBF10" s="98"/>
      <c r="BBG10" s="98"/>
      <c r="BBH10" s="98"/>
      <c r="BBI10" s="98"/>
      <c r="BBJ10" s="98"/>
      <c r="BBK10" s="98"/>
      <c r="BBL10" s="98"/>
      <c r="BBM10" s="98"/>
      <c r="BBN10" s="98"/>
      <c r="BBO10" s="98"/>
      <c r="BBP10" s="98"/>
      <c r="BBQ10" s="98"/>
      <c r="BBR10" s="98"/>
      <c r="BBS10" s="98"/>
      <c r="BBT10" s="98"/>
      <c r="BBU10" s="98"/>
      <c r="BBV10" s="98"/>
      <c r="BBW10" s="98"/>
      <c r="BBX10" s="98"/>
      <c r="BBY10" s="98"/>
      <c r="BBZ10" s="98"/>
      <c r="BCA10" s="98"/>
      <c r="BCB10" s="98"/>
      <c r="BCC10" s="98"/>
      <c r="BCD10" s="98"/>
      <c r="BCE10" s="98"/>
      <c r="BCF10" s="98"/>
      <c r="BCG10" s="98"/>
      <c r="BCH10" s="98"/>
      <c r="BCI10" s="98"/>
      <c r="BCJ10" s="98"/>
      <c r="BCK10" s="98"/>
      <c r="BCL10" s="98"/>
      <c r="BCM10" s="98"/>
      <c r="BCN10" s="98"/>
      <c r="BCO10" s="98"/>
      <c r="BCP10" s="98"/>
      <c r="BCQ10" s="98"/>
      <c r="BCR10" s="98"/>
      <c r="BCS10" s="98"/>
      <c r="BCT10" s="98"/>
      <c r="BCU10" s="98"/>
      <c r="BCV10" s="98"/>
      <c r="BCW10" s="98"/>
      <c r="BCX10" s="98"/>
      <c r="BCY10" s="98"/>
      <c r="BCZ10" s="98"/>
      <c r="BDA10" s="98"/>
      <c r="BDB10" s="98"/>
      <c r="BDC10" s="98"/>
      <c r="BDD10" s="98"/>
      <c r="BDE10" s="98"/>
      <c r="BDF10" s="98"/>
      <c r="BDG10" s="98"/>
      <c r="BDH10" s="98"/>
      <c r="BDI10" s="98"/>
      <c r="BDJ10" s="98"/>
      <c r="BDK10" s="98"/>
      <c r="BDL10" s="98"/>
      <c r="BDM10" s="98"/>
      <c r="BDN10" s="98"/>
      <c r="BDO10" s="98"/>
      <c r="BDP10" s="98"/>
      <c r="BDQ10" s="98"/>
      <c r="BDR10" s="98"/>
      <c r="BDS10" s="98"/>
      <c r="BDT10" s="98"/>
      <c r="BDU10" s="98"/>
      <c r="BDV10" s="98"/>
      <c r="BDW10" s="98"/>
      <c r="BDX10" s="98"/>
      <c r="BDY10" s="98"/>
      <c r="BDZ10" s="98"/>
      <c r="BEA10" s="98"/>
      <c r="BEB10" s="98"/>
      <c r="BEC10" s="98"/>
      <c r="BED10" s="98"/>
      <c r="BEE10" s="98"/>
      <c r="BEF10" s="98"/>
      <c r="BEG10" s="98"/>
      <c r="BEH10" s="98"/>
      <c r="BEI10" s="98"/>
      <c r="BEJ10" s="98"/>
      <c r="BEK10" s="98"/>
      <c r="BEL10" s="98"/>
      <c r="BEM10" s="98"/>
      <c r="BEN10" s="98"/>
      <c r="BEO10" s="98"/>
      <c r="BEP10" s="98"/>
      <c r="BEQ10" s="98"/>
      <c r="BER10" s="98"/>
      <c r="BES10" s="98"/>
      <c r="BET10" s="98"/>
      <c r="BEU10" s="98"/>
      <c r="BEV10" s="98"/>
      <c r="BEW10" s="98"/>
      <c r="BEX10" s="98"/>
      <c r="BEY10" s="98"/>
      <c r="BEZ10" s="98"/>
      <c r="BFA10" s="98"/>
      <c r="BFB10" s="98"/>
      <c r="BFC10" s="98"/>
      <c r="BFD10" s="98"/>
      <c r="BFE10" s="98"/>
      <c r="BFF10" s="98"/>
      <c r="BFG10" s="98"/>
      <c r="BFH10" s="98"/>
      <c r="BFI10" s="98"/>
      <c r="BFJ10" s="98"/>
      <c r="BFK10" s="98"/>
      <c r="BFL10" s="98"/>
      <c r="BFM10" s="98"/>
      <c r="BFN10" s="98"/>
      <c r="BFO10" s="98"/>
      <c r="BFP10" s="98"/>
      <c r="BFQ10" s="98"/>
      <c r="BFR10" s="98"/>
      <c r="BFS10" s="98"/>
      <c r="BFT10" s="98"/>
      <c r="BFU10" s="98"/>
      <c r="BFV10" s="98"/>
      <c r="BFW10" s="98"/>
      <c r="BFX10" s="98"/>
      <c r="BFY10" s="98"/>
      <c r="BFZ10" s="98"/>
      <c r="BGA10" s="98"/>
      <c r="BGB10" s="98"/>
      <c r="BGC10" s="98"/>
      <c r="BGD10" s="98"/>
      <c r="BGE10" s="98"/>
      <c r="BGF10" s="98"/>
      <c r="BGG10" s="98"/>
      <c r="BGH10" s="98"/>
      <c r="BGI10" s="98"/>
      <c r="BGJ10" s="98"/>
      <c r="BGK10" s="98"/>
      <c r="BGL10" s="98"/>
      <c r="BGM10" s="98"/>
      <c r="BGN10" s="98"/>
      <c r="BGO10" s="98"/>
      <c r="BGP10" s="98"/>
      <c r="BGQ10" s="98"/>
      <c r="BGR10" s="98"/>
      <c r="BGS10" s="98"/>
      <c r="BGT10" s="98"/>
      <c r="BGU10" s="98"/>
      <c r="BGV10" s="98"/>
      <c r="BGW10" s="98"/>
      <c r="BGX10" s="98"/>
      <c r="BGY10" s="98"/>
      <c r="BGZ10" s="98"/>
      <c r="BHA10" s="98"/>
      <c r="BHB10" s="98"/>
      <c r="BHC10" s="98"/>
      <c r="BHD10" s="98"/>
      <c r="BHE10" s="98"/>
      <c r="BHF10" s="98"/>
      <c r="BHG10" s="98"/>
      <c r="BHH10" s="98"/>
      <c r="BHI10" s="98"/>
      <c r="BHJ10" s="98"/>
      <c r="BHK10" s="98"/>
      <c r="BHL10" s="98"/>
      <c r="BHM10" s="98"/>
      <c r="BHN10" s="98"/>
      <c r="BHO10" s="98"/>
      <c r="BHP10" s="98"/>
      <c r="BHQ10" s="98"/>
      <c r="BHR10" s="98"/>
      <c r="BHS10" s="98"/>
      <c r="BHT10" s="98"/>
      <c r="BHU10" s="98"/>
      <c r="BHV10" s="98"/>
      <c r="BHW10" s="98"/>
      <c r="BHX10" s="98"/>
      <c r="BHY10" s="98"/>
      <c r="BHZ10" s="98"/>
      <c r="BIA10" s="98"/>
      <c r="BIB10" s="98"/>
      <c r="BIC10" s="98"/>
      <c r="BID10" s="98"/>
      <c r="BIE10" s="98"/>
      <c r="BIF10" s="98"/>
      <c r="BIG10" s="98"/>
      <c r="BIH10" s="98"/>
      <c r="BII10" s="98"/>
      <c r="BIJ10" s="98"/>
      <c r="BIK10" s="98"/>
      <c r="BIL10" s="98"/>
      <c r="BIM10" s="98"/>
      <c r="BIN10" s="98"/>
      <c r="BIO10" s="98"/>
      <c r="BIP10" s="98"/>
      <c r="BIQ10" s="98"/>
      <c r="BIR10" s="98"/>
      <c r="BIS10" s="98"/>
      <c r="BIT10" s="98"/>
      <c r="BIU10" s="98"/>
      <c r="BIV10" s="98"/>
      <c r="BIW10" s="98"/>
      <c r="BIX10" s="98"/>
      <c r="BIY10" s="98"/>
      <c r="BIZ10" s="98"/>
      <c r="BJA10" s="98"/>
      <c r="BJB10" s="98"/>
      <c r="BJC10" s="98"/>
      <c r="BJD10" s="98"/>
      <c r="BJE10" s="98"/>
      <c r="BJF10" s="98"/>
      <c r="BJG10" s="98"/>
      <c r="BJH10" s="98"/>
      <c r="BJI10" s="98"/>
      <c r="BJJ10" s="98"/>
      <c r="BJK10" s="98"/>
      <c r="BJL10" s="98"/>
      <c r="BJM10" s="98"/>
      <c r="BJN10" s="98"/>
      <c r="BJO10" s="98"/>
      <c r="BJP10" s="98"/>
      <c r="BJQ10" s="98"/>
      <c r="BJR10" s="98"/>
      <c r="BJS10" s="98"/>
      <c r="BJT10" s="98"/>
      <c r="BJU10" s="98"/>
      <c r="BJV10" s="98"/>
      <c r="BJW10" s="98"/>
      <c r="BJX10" s="98"/>
      <c r="BJY10" s="98"/>
      <c r="BJZ10" s="98"/>
      <c r="BKA10" s="98"/>
      <c r="BKB10" s="98"/>
      <c r="BKC10" s="98"/>
      <c r="BKD10" s="98"/>
      <c r="BKE10" s="98"/>
      <c r="BKF10" s="98"/>
      <c r="BKG10" s="98"/>
      <c r="BKH10" s="98"/>
      <c r="BKI10" s="98"/>
      <c r="BKJ10" s="98"/>
      <c r="BKK10" s="98"/>
      <c r="BKL10" s="98"/>
      <c r="BKM10" s="98"/>
      <c r="BKN10" s="98"/>
      <c r="BKO10" s="98"/>
      <c r="BKP10" s="98"/>
      <c r="BKQ10" s="98"/>
      <c r="BKR10" s="98"/>
      <c r="BKS10" s="98"/>
      <c r="BKT10" s="98"/>
      <c r="BKU10" s="98"/>
      <c r="BKV10" s="98"/>
      <c r="BKW10" s="98"/>
      <c r="BKX10" s="98"/>
      <c r="BKY10" s="98"/>
      <c r="BKZ10" s="98"/>
      <c r="BLA10" s="98"/>
      <c r="BLB10" s="98"/>
      <c r="BLC10" s="98"/>
      <c r="BLD10" s="98"/>
      <c r="BLE10" s="98"/>
      <c r="BLF10" s="98"/>
      <c r="BLG10" s="98"/>
      <c r="BLH10" s="98"/>
      <c r="BLI10" s="98"/>
      <c r="BLJ10" s="98"/>
      <c r="BLK10" s="98"/>
      <c r="BLL10" s="98"/>
      <c r="BLM10" s="98"/>
      <c r="BLN10" s="98"/>
      <c r="BLO10" s="98"/>
      <c r="BLP10" s="98"/>
      <c r="BLQ10" s="98"/>
      <c r="BLR10" s="98"/>
      <c r="BLS10" s="98"/>
      <c r="BLT10" s="98"/>
      <c r="BLU10" s="98"/>
      <c r="BLV10" s="98"/>
      <c r="BLW10" s="98"/>
      <c r="BLX10" s="98"/>
      <c r="BLY10" s="98"/>
      <c r="BLZ10" s="98"/>
      <c r="BMA10" s="98"/>
      <c r="BMB10" s="98"/>
      <c r="BMC10" s="98"/>
      <c r="BMD10" s="98"/>
      <c r="BME10" s="98"/>
      <c r="BMF10" s="98"/>
      <c r="BMG10" s="98"/>
      <c r="BMH10" s="98"/>
      <c r="BMI10" s="98"/>
      <c r="BMJ10" s="98"/>
      <c r="BMK10" s="98"/>
      <c r="BML10" s="98"/>
      <c r="BMM10" s="98"/>
      <c r="BMN10" s="98"/>
      <c r="BMO10" s="98"/>
      <c r="BMP10" s="98"/>
      <c r="BMQ10" s="98"/>
      <c r="BMR10" s="98"/>
      <c r="BMS10" s="98"/>
      <c r="BMT10" s="98"/>
      <c r="BMU10" s="98"/>
      <c r="BMV10" s="98"/>
      <c r="BMW10" s="98"/>
      <c r="BMX10" s="98"/>
      <c r="BMY10" s="98"/>
      <c r="BMZ10" s="98"/>
      <c r="BNA10" s="98"/>
      <c r="BNB10" s="98"/>
      <c r="BNC10" s="98"/>
      <c r="BND10" s="98"/>
      <c r="BNE10" s="98"/>
      <c r="BNF10" s="98"/>
      <c r="BNG10" s="98"/>
      <c r="BNH10" s="98"/>
      <c r="BNI10" s="98"/>
      <c r="BNJ10" s="98"/>
      <c r="BNK10" s="98"/>
      <c r="BNL10" s="98"/>
      <c r="BNM10" s="98"/>
      <c r="BNN10" s="98"/>
      <c r="BNO10" s="98"/>
      <c r="BNP10" s="98"/>
      <c r="BNQ10" s="98"/>
      <c r="BNR10" s="98"/>
      <c r="BNS10" s="98"/>
      <c r="BNT10" s="98"/>
      <c r="BNU10" s="98"/>
      <c r="BNV10" s="98"/>
      <c r="BNW10" s="98"/>
      <c r="BNX10" s="98"/>
      <c r="BNY10" s="98"/>
      <c r="BNZ10" s="98"/>
      <c r="BOA10" s="98"/>
      <c r="BOB10" s="98"/>
      <c r="BOC10" s="98"/>
      <c r="BOD10" s="98"/>
      <c r="BOE10" s="98"/>
      <c r="BOF10" s="98"/>
      <c r="BOG10" s="98"/>
      <c r="BOH10" s="98"/>
      <c r="BOI10" s="98"/>
      <c r="BOJ10" s="98"/>
      <c r="BOK10" s="98"/>
      <c r="BOL10" s="98"/>
      <c r="BOM10" s="98"/>
      <c r="BON10" s="98"/>
      <c r="BOO10" s="98"/>
      <c r="BOP10" s="98"/>
      <c r="BOQ10" s="98"/>
      <c r="BOR10" s="98"/>
      <c r="BOS10" s="98"/>
      <c r="BOT10" s="98"/>
      <c r="BOU10" s="98"/>
      <c r="BOV10" s="98"/>
      <c r="BOW10" s="98"/>
      <c r="BOX10" s="98"/>
      <c r="BOY10" s="98"/>
      <c r="BOZ10" s="98"/>
      <c r="BPA10" s="98"/>
      <c r="BPB10" s="98"/>
      <c r="BPC10" s="98"/>
      <c r="BPD10" s="98"/>
      <c r="BPE10" s="98"/>
      <c r="BPF10" s="98"/>
      <c r="BPG10" s="98"/>
      <c r="BPH10" s="98"/>
      <c r="BPI10" s="98"/>
      <c r="BPJ10" s="98"/>
      <c r="BPK10" s="98"/>
      <c r="BPL10" s="98"/>
      <c r="BPM10" s="98"/>
      <c r="BPN10" s="98"/>
      <c r="BPO10" s="98"/>
      <c r="BPP10" s="98"/>
      <c r="BPQ10" s="98"/>
      <c r="BPR10" s="98"/>
      <c r="BPS10" s="98"/>
      <c r="BPT10" s="98"/>
      <c r="BPU10" s="98"/>
      <c r="BPV10" s="98"/>
      <c r="BPW10" s="98"/>
      <c r="BPX10" s="98"/>
      <c r="BPY10" s="98"/>
      <c r="BPZ10" s="98"/>
      <c r="BQA10" s="98"/>
      <c r="BQB10" s="98"/>
      <c r="BQC10" s="98"/>
      <c r="BQD10" s="98"/>
      <c r="BQE10" s="98"/>
      <c r="BQF10" s="98"/>
      <c r="BQG10" s="98"/>
      <c r="BQH10" s="98"/>
      <c r="BQI10" s="98"/>
      <c r="BQJ10" s="98"/>
      <c r="BQK10" s="98"/>
      <c r="BQL10" s="98"/>
      <c r="BQM10" s="98"/>
      <c r="BQN10" s="98"/>
      <c r="BQO10" s="98"/>
      <c r="BQP10" s="98"/>
      <c r="BQQ10" s="98"/>
      <c r="BQR10" s="98"/>
      <c r="BQS10" s="98"/>
      <c r="BQT10" s="98"/>
      <c r="BQU10" s="98"/>
      <c r="BQV10" s="98"/>
      <c r="BQW10" s="98"/>
      <c r="BQX10" s="98"/>
      <c r="BQY10" s="98"/>
      <c r="BQZ10" s="98"/>
      <c r="BRA10" s="98"/>
      <c r="BRB10" s="98"/>
      <c r="BRC10" s="98"/>
      <c r="BRD10" s="98"/>
      <c r="BRE10" s="98"/>
      <c r="BRF10" s="98"/>
      <c r="BRG10" s="98"/>
      <c r="BRH10" s="98"/>
      <c r="BRI10" s="98"/>
      <c r="BRJ10" s="98"/>
      <c r="BRK10" s="98"/>
      <c r="BRL10" s="98"/>
      <c r="BRM10" s="98"/>
      <c r="BRN10" s="98"/>
      <c r="BRO10" s="98"/>
      <c r="BRP10" s="98"/>
      <c r="BRQ10" s="98"/>
      <c r="BRR10" s="98"/>
      <c r="BRS10" s="98"/>
      <c r="BRT10" s="98"/>
      <c r="BRU10" s="98"/>
      <c r="BRV10" s="98"/>
      <c r="BRW10" s="98"/>
      <c r="BRX10" s="98"/>
      <c r="BRY10" s="98"/>
      <c r="BRZ10" s="98"/>
      <c r="BSA10" s="98"/>
      <c r="BSB10" s="98"/>
      <c r="BSC10" s="98"/>
      <c r="BSD10" s="98"/>
      <c r="BSE10" s="98"/>
      <c r="BSF10" s="98"/>
      <c r="BSG10" s="98"/>
      <c r="BSH10" s="98"/>
      <c r="BSI10" s="98"/>
      <c r="BSJ10" s="98"/>
      <c r="BSK10" s="98"/>
      <c r="BSL10" s="98"/>
      <c r="BSM10" s="98"/>
      <c r="BSN10" s="98"/>
      <c r="BSO10" s="98"/>
      <c r="BSP10" s="98"/>
      <c r="BSQ10" s="98"/>
      <c r="BSR10" s="98"/>
      <c r="BSS10" s="98"/>
      <c r="BST10" s="98"/>
      <c r="BSU10" s="98"/>
      <c r="BSV10" s="98"/>
      <c r="BSW10" s="98"/>
      <c r="BSX10" s="98"/>
      <c r="BSY10" s="98"/>
      <c r="BSZ10" s="98"/>
      <c r="BTA10" s="98"/>
      <c r="BTB10" s="98"/>
      <c r="BTC10" s="98"/>
      <c r="BTD10" s="98"/>
      <c r="BTE10" s="98"/>
      <c r="BTF10" s="98"/>
      <c r="BTG10" s="98"/>
      <c r="BTH10" s="98"/>
      <c r="BTI10" s="98"/>
      <c r="BTJ10" s="98"/>
      <c r="BTK10" s="98"/>
      <c r="BTL10" s="98"/>
      <c r="BTM10" s="98"/>
      <c r="BTN10" s="98"/>
      <c r="BTO10" s="98"/>
      <c r="BTP10" s="98"/>
      <c r="BTQ10" s="98"/>
      <c r="BTR10" s="98"/>
      <c r="BTS10" s="98"/>
      <c r="BTT10" s="98"/>
      <c r="BTU10" s="98"/>
      <c r="BTV10" s="98"/>
      <c r="BTW10" s="98"/>
      <c r="BTX10" s="98"/>
      <c r="BTY10" s="98"/>
      <c r="BTZ10" s="98"/>
      <c r="BUA10" s="98"/>
      <c r="BUB10" s="98"/>
      <c r="BUC10" s="98"/>
      <c r="BUD10" s="98"/>
      <c r="BUE10" s="98"/>
      <c r="BUF10" s="98"/>
      <c r="BUG10" s="98"/>
      <c r="BUH10" s="98"/>
      <c r="BUI10" s="98"/>
      <c r="BUJ10" s="98"/>
      <c r="BUK10" s="98"/>
      <c r="BUL10" s="98"/>
      <c r="BUM10" s="98"/>
      <c r="BUN10" s="98"/>
      <c r="BUO10" s="98"/>
      <c r="BUP10" s="98"/>
      <c r="BUQ10" s="98"/>
      <c r="BUR10" s="98"/>
      <c r="BUS10" s="98"/>
      <c r="BUT10" s="98"/>
      <c r="BUU10" s="98"/>
      <c r="BUV10" s="98"/>
      <c r="BUW10" s="98"/>
      <c r="BUX10" s="98"/>
      <c r="BUY10" s="98"/>
      <c r="BUZ10" s="98"/>
      <c r="BVA10" s="98"/>
      <c r="BVB10" s="98"/>
      <c r="BVC10" s="98"/>
      <c r="BVD10" s="98"/>
      <c r="BVE10" s="98"/>
      <c r="BVF10" s="98"/>
      <c r="BVG10" s="98"/>
      <c r="BVH10" s="98"/>
      <c r="BVI10" s="98"/>
      <c r="BVJ10" s="98"/>
      <c r="BVK10" s="98"/>
      <c r="BVL10" s="98"/>
      <c r="BVM10" s="98"/>
      <c r="BVN10" s="98"/>
      <c r="BVO10" s="98"/>
      <c r="BVP10" s="98"/>
      <c r="BVQ10" s="98"/>
      <c r="BVR10" s="98"/>
      <c r="BVS10" s="98"/>
      <c r="BVT10" s="98"/>
      <c r="BVU10" s="98"/>
      <c r="BVV10" s="98"/>
      <c r="BVW10" s="98"/>
      <c r="BVX10" s="98"/>
      <c r="BVY10" s="98"/>
      <c r="BVZ10" s="98"/>
      <c r="BWA10" s="98"/>
      <c r="BWB10" s="98"/>
      <c r="BWC10" s="98"/>
      <c r="BWD10" s="98"/>
      <c r="BWE10" s="98"/>
      <c r="BWF10" s="98"/>
      <c r="BWG10" s="98"/>
      <c r="BWH10" s="98"/>
      <c r="BWI10" s="98"/>
      <c r="BWJ10" s="98"/>
      <c r="BWK10" s="98"/>
      <c r="BWL10" s="98"/>
      <c r="BWM10" s="98"/>
      <c r="BWN10" s="98"/>
      <c r="BWO10" s="98"/>
      <c r="BWP10" s="98"/>
      <c r="BWQ10" s="98"/>
      <c r="BWR10" s="98"/>
      <c r="BWS10" s="98"/>
      <c r="BWT10" s="98"/>
      <c r="BWU10" s="98"/>
      <c r="BWV10" s="98"/>
      <c r="BWW10" s="98"/>
      <c r="BWX10" s="98"/>
      <c r="BWY10" s="98"/>
      <c r="BWZ10" s="98"/>
      <c r="BXA10" s="98"/>
      <c r="BXB10" s="98"/>
      <c r="BXC10" s="98"/>
      <c r="BXD10" s="98"/>
      <c r="BXE10" s="98"/>
      <c r="BXF10" s="98"/>
      <c r="BXG10" s="98"/>
      <c r="BXH10" s="98"/>
      <c r="BXI10" s="98"/>
      <c r="BXJ10" s="98"/>
      <c r="BXK10" s="98"/>
      <c r="BXL10" s="98"/>
      <c r="BXM10" s="98"/>
      <c r="BXN10" s="98"/>
      <c r="BXO10" s="98"/>
      <c r="BXP10" s="98"/>
      <c r="BXQ10" s="98"/>
      <c r="BXR10" s="98"/>
      <c r="BXS10" s="98"/>
      <c r="BXT10" s="98"/>
      <c r="BXU10" s="98"/>
      <c r="BXV10" s="98"/>
      <c r="BXW10" s="98"/>
      <c r="BXX10" s="98"/>
      <c r="BXY10" s="98"/>
      <c r="BXZ10" s="98"/>
      <c r="BYA10" s="98"/>
      <c r="BYB10" s="98"/>
      <c r="BYC10" s="98"/>
      <c r="BYD10" s="98"/>
      <c r="BYE10" s="98"/>
      <c r="BYF10" s="98"/>
      <c r="BYG10" s="98"/>
      <c r="BYH10" s="98"/>
      <c r="BYI10" s="98"/>
      <c r="BYJ10" s="98"/>
      <c r="BYK10" s="98"/>
      <c r="BYL10" s="98"/>
      <c r="BYM10" s="98"/>
      <c r="BYN10" s="98"/>
      <c r="BYO10" s="98"/>
      <c r="BYP10" s="98"/>
      <c r="BYQ10" s="98"/>
      <c r="BYR10" s="98"/>
      <c r="BYS10" s="98"/>
      <c r="BYT10" s="98"/>
      <c r="BYU10" s="98"/>
      <c r="BYV10" s="98"/>
      <c r="BYW10" s="98"/>
      <c r="BYX10" s="98"/>
      <c r="BYY10" s="98"/>
      <c r="BYZ10" s="98"/>
      <c r="BZA10" s="98"/>
      <c r="BZB10" s="98"/>
      <c r="BZC10" s="98"/>
      <c r="BZD10" s="98"/>
      <c r="BZE10" s="98"/>
      <c r="BZF10" s="98"/>
      <c r="BZG10" s="98"/>
      <c r="BZH10" s="98"/>
      <c r="BZI10" s="98"/>
      <c r="BZJ10" s="98"/>
      <c r="BZK10" s="98"/>
      <c r="BZL10" s="98"/>
      <c r="BZM10" s="98"/>
      <c r="BZN10" s="98"/>
      <c r="BZO10" s="98"/>
      <c r="BZP10" s="98"/>
      <c r="BZQ10" s="98"/>
      <c r="BZR10" s="98"/>
      <c r="BZS10" s="98"/>
      <c r="BZT10" s="98"/>
      <c r="BZU10" s="98"/>
      <c r="BZV10" s="98"/>
      <c r="BZW10" s="98"/>
      <c r="BZX10" s="98"/>
      <c r="BZY10" s="98"/>
      <c r="BZZ10" s="98"/>
      <c r="CAA10" s="98"/>
      <c r="CAB10" s="98"/>
      <c r="CAC10" s="98"/>
      <c r="CAD10" s="98"/>
      <c r="CAE10" s="98"/>
      <c r="CAF10" s="98"/>
      <c r="CAG10" s="98"/>
      <c r="CAH10" s="98"/>
      <c r="CAI10" s="98"/>
      <c r="CAJ10" s="98"/>
      <c r="CAK10" s="98"/>
      <c r="CAL10" s="98"/>
      <c r="CAM10" s="98"/>
      <c r="CAN10" s="98"/>
      <c r="CAO10" s="98"/>
      <c r="CAP10" s="98"/>
      <c r="CAQ10" s="98"/>
      <c r="CAR10" s="98"/>
      <c r="CAS10" s="98"/>
      <c r="CAT10" s="98"/>
      <c r="CAU10" s="98"/>
      <c r="CAV10" s="98"/>
      <c r="CAW10" s="98"/>
      <c r="CAX10" s="98"/>
      <c r="CAY10" s="98"/>
      <c r="CAZ10" s="98"/>
      <c r="CBA10" s="98"/>
      <c r="CBB10" s="98"/>
      <c r="CBC10" s="98"/>
      <c r="CBD10" s="98"/>
      <c r="CBE10" s="98"/>
      <c r="CBF10" s="98"/>
      <c r="CBG10" s="98"/>
      <c r="CBH10" s="98"/>
      <c r="CBI10" s="98"/>
      <c r="CBJ10" s="98"/>
      <c r="CBK10" s="98"/>
      <c r="CBL10" s="98"/>
      <c r="CBM10" s="98"/>
      <c r="CBN10" s="98"/>
      <c r="CBO10" s="98"/>
      <c r="CBP10" s="98"/>
      <c r="CBQ10" s="98"/>
      <c r="CBR10" s="98"/>
      <c r="CBS10" s="98"/>
      <c r="CBT10" s="98"/>
      <c r="CBU10" s="98"/>
      <c r="CBV10" s="98"/>
      <c r="CBW10" s="98"/>
      <c r="CBX10" s="98"/>
      <c r="CBY10" s="98"/>
      <c r="CBZ10" s="98"/>
      <c r="CCA10" s="98"/>
      <c r="CCB10" s="98"/>
      <c r="CCC10" s="98"/>
      <c r="CCD10" s="98"/>
      <c r="CCE10" s="98"/>
      <c r="CCF10" s="98"/>
      <c r="CCG10" s="98"/>
      <c r="CCH10" s="98"/>
      <c r="CCI10" s="98"/>
      <c r="CCJ10" s="98"/>
      <c r="CCK10" s="98"/>
      <c r="CCL10" s="98"/>
      <c r="CCM10" s="98"/>
      <c r="CCN10" s="98"/>
      <c r="CCO10" s="98"/>
      <c r="CCP10" s="98"/>
      <c r="CCQ10" s="98"/>
      <c r="CCR10" s="98"/>
      <c r="CCS10" s="98"/>
      <c r="CCT10" s="98"/>
      <c r="CCU10" s="98"/>
      <c r="CCV10" s="98"/>
      <c r="CCW10" s="98"/>
      <c r="CCX10" s="98"/>
      <c r="CCY10" s="98"/>
      <c r="CCZ10" s="98"/>
      <c r="CDA10" s="98"/>
      <c r="CDB10" s="98"/>
      <c r="CDC10" s="98"/>
      <c r="CDD10" s="98"/>
      <c r="CDE10" s="98"/>
      <c r="CDF10" s="98"/>
      <c r="CDG10" s="98"/>
      <c r="CDH10" s="98"/>
      <c r="CDI10" s="98"/>
      <c r="CDJ10" s="98"/>
      <c r="CDK10" s="98"/>
      <c r="CDL10" s="98"/>
      <c r="CDM10" s="98"/>
      <c r="CDN10" s="98"/>
      <c r="CDO10" s="98"/>
      <c r="CDP10" s="98"/>
      <c r="CDQ10" s="98"/>
      <c r="CDR10" s="98"/>
      <c r="CDS10" s="98"/>
      <c r="CDT10" s="98"/>
      <c r="CDU10" s="98"/>
      <c r="CDV10" s="98"/>
      <c r="CDW10" s="98"/>
      <c r="CDX10" s="98"/>
      <c r="CDY10" s="98"/>
      <c r="CDZ10" s="98"/>
      <c r="CEA10" s="98"/>
      <c r="CEB10" s="98"/>
      <c r="CEC10" s="98"/>
      <c r="CED10" s="98"/>
      <c r="CEE10" s="98"/>
      <c r="CEF10" s="98"/>
      <c r="CEG10" s="98"/>
      <c r="CEH10" s="98"/>
      <c r="CEI10" s="98"/>
      <c r="CEJ10" s="98"/>
      <c r="CEK10" s="98"/>
      <c r="CEL10" s="98"/>
      <c r="CEM10" s="98"/>
      <c r="CEN10" s="98"/>
      <c r="CEO10" s="98"/>
      <c r="CEP10" s="98"/>
      <c r="CEQ10" s="98"/>
      <c r="CER10" s="98"/>
      <c r="CES10" s="98"/>
      <c r="CET10" s="98"/>
      <c r="CEU10" s="98"/>
      <c r="CEV10" s="98"/>
      <c r="CEW10" s="98"/>
      <c r="CEX10" s="98"/>
      <c r="CEY10" s="98"/>
      <c r="CEZ10" s="98"/>
      <c r="CFA10" s="98"/>
      <c r="CFB10" s="98"/>
      <c r="CFC10" s="98"/>
      <c r="CFD10" s="98"/>
      <c r="CFE10" s="98"/>
      <c r="CFF10" s="98"/>
      <c r="CFG10" s="98"/>
      <c r="CFH10" s="98"/>
      <c r="CFI10" s="98"/>
      <c r="CFJ10" s="98"/>
      <c r="CFK10" s="98"/>
      <c r="CFL10" s="98"/>
      <c r="CFM10" s="98"/>
      <c r="CFN10" s="98"/>
      <c r="CFO10" s="98"/>
      <c r="CFP10" s="98"/>
      <c r="CFQ10" s="98"/>
      <c r="CFR10" s="98"/>
      <c r="CFS10" s="98"/>
      <c r="CFT10" s="98"/>
      <c r="CFU10" s="98"/>
      <c r="CFV10" s="98"/>
      <c r="CFW10" s="98"/>
      <c r="CFX10" s="98"/>
      <c r="CFY10" s="98"/>
      <c r="CFZ10" s="98"/>
      <c r="CGA10" s="98"/>
      <c r="CGB10" s="98"/>
      <c r="CGC10" s="98"/>
      <c r="CGD10" s="98"/>
      <c r="CGE10" s="98"/>
      <c r="CGF10" s="98"/>
      <c r="CGG10" s="98"/>
      <c r="CGH10" s="98"/>
      <c r="CGI10" s="98"/>
      <c r="CGJ10" s="98"/>
      <c r="CGK10" s="98"/>
      <c r="CGL10" s="98"/>
      <c r="CGM10" s="98"/>
      <c r="CGN10" s="98"/>
      <c r="CGO10" s="98"/>
      <c r="CGP10" s="98"/>
      <c r="CGQ10" s="98"/>
      <c r="CGR10" s="98"/>
      <c r="CGS10" s="98"/>
      <c r="CGT10" s="98"/>
      <c r="CGU10" s="98"/>
      <c r="CGV10" s="98"/>
      <c r="CGW10" s="98"/>
      <c r="CGX10" s="98"/>
      <c r="CGY10" s="98"/>
      <c r="CGZ10" s="98"/>
      <c r="CHA10" s="98"/>
      <c r="CHB10" s="98"/>
      <c r="CHC10" s="98"/>
      <c r="CHD10" s="98"/>
      <c r="CHE10" s="98"/>
      <c r="CHF10" s="98"/>
      <c r="CHG10" s="98"/>
      <c r="CHH10" s="98"/>
      <c r="CHI10" s="98"/>
      <c r="CHJ10" s="98"/>
      <c r="CHK10" s="98"/>
      <c r="CHL10" s="98"/>
      <c r="CHM10" s="98"/>
      <c r="CHN10" s="98"/>
      <c r="CHO10" s="98"/>
      <c r="CHP10" s="98"/>
      <c r="CHQ10" s="98"/>
      <c r="CHR10" s="98"/>
      <c r="CHS10" s="98"/>
      <c r="CHT10" s="98"/>
      <c r="CHU10" s="98"/>
      <c r="CHV10" s="98"/>
      <c r="CHW10" s="98"/>
      <c r="CHX10" s="98"/>
      <c r="CHY10" s="98"/>
      <c r="CHZ10" s="98"/>
      <c r="CIA10" s="98"/>
      <c r="CIB10" s="98"/>
      <c r="CIC10" s="98"/>
      <c r="CID10" s="98"/>
      <c r="CIE10" s="98"/>
      <c r="CIF10" s="98"/>
      <c r="CIG10" s="98"/>
      <c r="CIH10" s="98"/>
      <c r="CII10" s="98"/>
      <c r="CIJ10" s="98"/>
      <c r="CIK10" s="98"/>
      <c r="CIL10" s="98"/>
      <c r="CIM10" s="98"/>
      <c r="CIN10" s="98"/>
      <c r="CIO10" s="98"/>
      <c r="CIP10" s="98"/>
      <c r="CIQ10" s="98"/>
      <c r="CIR10" s="98"/>
      <c r="CIS10" s="98"/>
      <c r="CIT10" s="98"/>
      <c r="CIU10" s="98"/>
      <c r="CIV10" s="98"/>
      <c r="CIW10" s="98"/>
      <c r="CIX10" s="98"/>
      <c r="CIY10" s="98"/>
      <c r="CIZ10" s="98"/>
      <c r="CJA10" s="98"/>
      <c r="CJB10" s="98"/>
      <c r="CJC10" s="98"/>
      <c r="CJD10" s="98"/>
      <c r="CJE10" s="98"/>
      <c r="CJF10" s="98"/>
      <c r="CJG10" s="98"/>
      <c r="CJH10" s="98"/>
      <c r="CJI10" s="98"/>
      <c r="CJJ10" s="98"/>
      <c r="CJK10" s="98"/>
      <c r="CJL10" s="98"/>
      <c r="CJM10" s="98"/>
      <c r="CJN10" s="98"/>
      <c r="CJO10" s="98"/>
      <c r="CJP10" s="98"/>
      <c r="CJQ10" s="98"/>
      <c r="CJR10" s="98"/>
      <c r="CJS10" s="98"/>
      <c r="CJT10" s="98"/>
      <c r="CJU10" s="98"/>
      <c r="CJV10" s="98"/>
      <c r="CJW10" s="98"/>
      <c r="CJX10" s="98"/>
      <c r="CJY10" s="98"/>
      <c r="CJZ10" s="98"/>
      <c r="CKA10" s="98"/>
      <c r="CKB10" s="98"/>
      <c r="CKC10" s="98"/>
      <c r="CKD10" s="98"/>
      <c r="CKE10" s="98"/>
      <c r="CKF10" s="98"/>
      <c r="CKG10" s="98"/>
      <c r="CKH10" s="98"/>
      <c r="CKI10" s="98"/>
      <c r="CKJ10" s="98"/>
      <c r="CKK10" s="98"/>
      <c r="CKL10" s="98"/>
      <c r="CKM10" s="98"/>
      <c r="CKN10" s="98"/>
      <c r="CKO10" s="98"/>
      <c r="CKP10" s="98"/>
      <c r="CKQ10" s="98"/>
      <c r="CKR10" s="98"/>
      <c r="CKS10" s="98"/>
      <c r="CKT10" s="98"/>
      <c r="CKU10" s="98"/>
      <c r="CKV10" s="98"/>
      <c r="CKW10" s="98"/>
      <c r="CKX10" s="98"/>
      <c r="CKY10" s="98"/>
      <c r="CKZ10" s="98"/>
      <c r="CLA10" s="98"/>
      <c r="CLB10" s="98"/>
      <c r="CLC10" s="98"/>
      <c r="CLD10" s="98"/>
      <c r="CLE10" s="98"/>
      <c r="CLF10" s="98"/>
      <c r="CLG10" s="98"/>
      <c r="CLH10" s="98"/>
      <c r="CLI10" s="98"/>
      <c r="CLJ10" s="98"/>
      <c r="CLK10" s="98"/>
      <c r="CLL10" s="98"/>
      <c r="CLM10" s="98"/>
      <c r="CLN10" s="98"/>
      <c r="CLO10" s="98"/>
      <c r="CLP10" s="98"/>
      <c r="CLQ10" s="98"/>
      <c r="CLR10" s="98"/>
      <c r="CLS10" s="98"/>
      <c r="CLT10" s="98"/>
      <c r="CLU10" s="98"/>
      <c r="CLV10" s="98"/>
      <c r="CLW10" s="98"/>
      <c r="CLX10" s="98"/>
      <c r="CLY10" s="98"/>
      <c r="CLZ10" s="98"/>
      <c r="CMA10" s="98"/>
      <c r="CMB10" s="98"/>
      <c r="CMC10" s="98"/>
      <c r="CMD10" s="98"/>
      <c r="CME10" s="98"/>
      <c r="CMF10" s="98"/>
      <c r="CMG10" s="98"/>
      <c r="CMH10" s="98"/>
      <c r="CMI10" s="98"/>
      <c r="CMJ10" s="98"/>
      <c r="CMK10" s="98"/>
      <c r="CML10" s="98"/>
      <c r="CMM10" s="98"/>
      <c r="CMN10" s="98"/>
      <c r="CMO10" s="98"/>
      <c r="CMP10" s="98"/>
      <c r="CMQ10" s="98"/>
      <c r="CMR10" s="98"/>
      <c r="CMS10" s="98"/>
      <c r="CMT10" s="98"/>
      <c r="CMU10" s="98"/>
      <c r="CMV10" s="98"/>
      <c r="CMW10" s="98"/>
      <c r="CMX10" s="98"/>
      <c r="CMY10" s="98"/>
      <c r="CMZ10" s="98"/>
      <c r="CNA10" s="98"/>
      <c r="CNB10" s="98"/>
      <c r="CNC10" s="98"/>
      <c r="CND10" s="98"/>
      <c r="CNE10" s="98"/>
      <c r="CNF10" s="98"/>
      <c r="CNG10" s="98"/>
      <c r="CNH10" s="98"/>
      <c r="CNI10" s="98"/>
      <c r="CNJ10" s="98"/>
      <c r="CNK10" s="98"/>
      <c r="CNL10" s="98"/>
      <c r="CNM10" s="98"/>
      <c r="CNN10" s="98"/>
      <c r="CNO10" s="98"/>
      <c r="CNP10" s="98"/>
      <c r="CNQ10" s="98"/>
      <c r="CNR10" s="98"/>
      <c r="CNS10" s="98"/>
      <c r="CNT10" s="98"/>
      <c r="CNU10" s="98"/>
      <c r="CNV10" s="98"/>
      <c r="CNW10" s="98"/>
      <c r="CNX10" s="98"/>
      <c r="CNY10" s="98"/>
      <c r="CNZ10" s="98"/>
      <c r="COA10" s="98"/>
      <c r="COB10" s="98"/>
      <c r="COC10" s="98"/>
      <c r="COD10" s="98"/>
      <c r="COE10" s="98"/>
      <c r="COF10" s="98"/>
      <c r="COG10" s="98"/>
      <c r="COH10" s="98"/>
      <c r="COI10" s="98"/>
      <c r="COJ10" s="98"/>
      <c r="COK10" s="98"/>
      <c r="COL10" s="98"/>
      <c r="COM10" s="98"/>
      <c r="CON10" s="98"/>
      <c r="COO10" s="98"/>
      <c r="COP10" s="98"/>
      <c r="COQ10" s="98"/>
      <c r="COR10" s="98"/>
      <c r="COS10" s="98"/>
      <c r="COT10" s="98"/>
      <c r="COU10" s="98"/>
      <c r="COV10" s="98"/>
      <c r="COW10" s="98"/>
      <c r="COX10" s="98"/>
      <c r="COY10" s="98"/>
      <c r="COZ10" s="98"/>
      <c r="CPA10" s="98"/>
      <c r="CPB10" s="98"/>
      <c r="CPC10" s="98"/>
      <c r="CPD10" s="98"/>
      <c r="CPE10" s="98"/>
      <c r="CPF10" s="98"/>
      <c r="CPG10" s="98"/>
      <c r="CPH10" s="98"/>
      <c r="CPI10" s="98"/>
      <c r="CPJ10" s="98"/>
      <c r="CPK10" s="98"/>
      <c r="CPL10" s="98"/>
      <c r="CPM10" s="98"/>
      <c r="CPN10" s="98"/>
      <c r="CPO10" s="98"/>
      <c r="CPP10" s="98"/>
      <c r="CPQ10" s="98"/>
      <c r="CPR10" s="98"/>
      <c r="CPS10" s="98"/>
      <c r="CPT10" s="98"/>
      <c r="CPU10" s="98"/>
      <c r="CPV10" s="98"/>
      <c r="CPW10" s="98"/>
      <c r="CPX10" s="98"/>
      <c r="CPY10" s="98"/>
      <c r="CPZ10" s="98"/>
      <c r="CQA10" s="98"/>
      <c r="CQB10" s="98"/>
      <c r="CQC10" s="98"/>
      <c r="CQD10" s="98"/>
      <c r="CQE10" s="98"/>
      <c r="CQF10" s="98"/>
      <c r="CQG10" s="98"/>
      <c r="CQH10" s="98"/>
      <c r="CQI10" s="98"/>
      <c r="CQJ10" s="98"/>
      <c r="CQK10" s="98"/>
      <c r="CQL10" s="98"/>
      <c r="CQM10" s="98"/>
      <c r="CQN10" s="98"/>
      <c r="CQO10" s="98"/>
      <c r="CQP10" s="98"/>
      <c r="CQQ10" s="98"/>
      <c r="CQR10" s="98"/>
      <c r="CQS10" s="98"/>
      <c r="CQT10" s="98"/>
      <c r="CQU10" s="98"/>
      <c r="CQV10" s="98"/>
      <c r="CQW10" s="98"/>
      <c r="CQX10" s="98"/>
      <c r="CQY10" s="98"/>
      <c r="CQZ10" s="98"/>
      <c r="CRA10" s="98"/>
      <c r="CRB10" s="98"/>
      <c r="CRC10" s="98"/>
      <c r="CRD10" s="98"/>
      <c r="CRE10" s="98"/>
      <c r="CRF10" s="98"/>
      <c r="CRG10" s="98"/>
      <c r="CRH10" s="98"/>
      <c r="CRI10" s="98"/>
      <c r="CRJ10" s="98"/>
      <c r="CRK10" s="98"/>
      <c r="CRL10" s="98"/>
      <c r="CRM10" s="98"/>
      <c r="CRN10" s="98"/>
      <c r="CRO10" s="98"/>
      <c r="CRP10" s="98"/>
      <c r="CRQ10" s="98"/>
      <c r="CRR10" s="98"/>
      <c r="CRS10" s="98"/>
      <c r="CRT10" s="98"/>
      <c r="CRU10" s="98"/>
      <c r="CRV10" s="98"/>
      <c r="CRW10" s="98"/>
      <c r="CRX10" s="98"/>
      <c r="CRY10" s="98"/>
      <c r="CRZ10" s="98"/>
      <c r="CSA10" s="98"/>
      <c r="CSB10" s="98"/>
      <c r="CSC10" s="98"/>
      <c r="CSD10" s="98"/>
      <c r="CSE10" s="98"/>
      <c r="CSF10" s="98"/>
      <c r="CSG10" s="98"/>
      <c r="CSH10" s="98"/>
      <c r="CSI10" s="98"/>
      <c r="CSJ10" s="98"/>
      <c r="CSK10" s="98"/>
      <c r="CSL10" s="98"/>
      <c r="CSM10" s="98"/>
      <c r="CSN10" s="98"/>
      <c r="CSO10" s="98"/>
      <c r="CSP10" s="98"/>
      <c r="CSQ10" s="98"/>
      <c r="CSR10" s="98"/>
      <c r="CSS10" s="98"/>
      <c r="CST10" s="98"/>
      <c r="CSU10" s="98"/>
      <c r="CSV10" s="98"/>
      <c r="CSW10" s="98"/>
      <c r="CSX10" s="98"/>
      <c r="CSY10" s="98"/>
      <c r="CSZ10" s="98"/>
      <c r="CTA10" s="98"/>
      <c r="CTB10" s="98"/>
      <c r="CTC10" s="98"/>
      <c r="CTD10" s="98"/>
      <c r="CTE10" s="98"/>
      <c r="CTF10" s="98"/>
      <c r="CTG10" s="98"/>
      <c r="CTH10" s="98"/>
      <c r="CTI10" s="98"/>
      <c r="CTJ10" s="98"/>
      <c r="CTK10" s="98"/>
      <c r="CTL10" s="98"/>
      <c r="CTM10" s="98"/>
      <c r="CTN10" s="98"/>
      <c r="CTO10" s="98"/>
      <c r="CTP10" s="98"/>
      <c r="CTQ10" s="98"/>
      <c r="CTR10" s="98"/>
      <c r="CTS10" s="98"/>
      <c r="CTT10" s="98"/>
      <c r="CTU10" s="98"/>
      <c r="CTV10" s="98"/>
      <c r="CTW10" s="98"/>
      <c r="CTX10" s="98"/>
      <c r="CTY10" s="98"/>
      <c r="CTZ10" s="98"/>
      <c r="CUA10" s="98"/>
      <c r="CUB10" s="98"/>
      <c r="CUC10" s="98"/>
      <c r="CUD10" s="98"/>
      <c r="CUE10" s="98"/>
      <c r="CUF10" s="98"/>
      <c r="CUG10" s="98"/>
      <c r="CUH10" s="98"/>
      <c r="CUI10" s="98"/>
      <c r="CUJ10" s="98"/>
      <c r="CUK10" s="98"/>
      <c r="CUL10" s="98"/>
      <c r="CUM10" s="98"/>
      <c r="CUN10" s="98"/>
      <c r="CUO10" s="98"/>
      <c r="CUP10" s="98"/>
      <c r="CUQ10" s="98"/>
      <c r="CUR10" s="98"/>
      <c r="CUS10" s="98"/>
      <c r="CUT10" s="98"/>
      <c r="CUU10" s="98"/>
      <c r="CUV10" s="98"/>
      <c r="CUW10" s="98"/>
      <c r="CUX10" s="98"/>
      <c r="CUY10" s="98"/>
      <c r="CUZ10" s="98"/>
      <c r="CVA10" s="98"/>
      <c r="CVB10" s="98"/>
      <c r="CVC10" s="98"/>
      <c r="CVD10" s="98"/>
      <c r="CVE10" s="98"/>
      <c r="CVF10" s="98"/>
      <c r="CVG10" s="98"/>
      <c r="CVH10" s="98"/>
      <c r="CVI10" s="98"/>
      <c r="CVJ10" s="98"/>
      <c r="CVK10" s="98"/>
      <c r="CVL10" s="98"/>
      <c r="CVM10" s="98"/>
      <c r="CVN10" s="98"/>
      <c r="CVO10" s="98"/>
      <c r="CVP10" s="98"/>
      <c r="CVQ10" s="98"/>
      <c r="CVR10" s="98"/>
      <c r="CVS10" s="98"/>
      <c r="CVT10" s="98"/>
      <c r="CVU10" s="98"/>
      <c r="CVV10" s="98"/>
      <c r="CVW10" s="98"/>
      <c r="CVX10" s="98"/>
      <c r="CVY10" s="98"/>
      <c r="CVZ10" s="98"/>
      <c r="CWA10" s="98"/>
      <c r="CWB10" s="98"/>
      <c r="CWC10" s="98"/>
      <c r="CWD10" s="98"/>
      <c r="CWE10" s="98"/>
      <c r="CWF10" s="98"/>
      <c r="CWG10" s="98"/>
      <c r="CWH10" s="98"/>
      <c r="CWI10" s="98"/>
      <c r="CWJ10" s="98"/>
      <c r="CWK10" s="98"/>
      <c r="CWL10" s="98"/>
      <c r="CWM10" s="98"/>
      <c r="CWN10" s="98"/>
      <c r="CWO10" s="98"/>
      <c r="CWP10" s="98"/>
      <c r="CWQ10" s="98"/>
      <c r="CWR10" s="98"/>
      <c r="CWS10" s="98"/>
      <c r="CWT10" s="98"/>
      <c r="CWU10" s="98"/>
      <c r="CWV10" s="98"/>
      <c r="CWW10" s="98"/>
      <c r="CWX10" s="98"/>
      <c r="CWY10" s="98"/>
      <c r="CWZ10" s="98"/>
      <c r="CXA10" s="98"/>
      <c r="CXB10" s="98"/>
      <c r="CXC10" s="98"/>
      <c r="CXD10" s="98"/>
      <c r="CXE10" s="98"/>
      <c r="CXF10" s="98"/>
      <c r="CXG10" s="98"/>
      <c r="CXH10" s="98"/>
      <c r="CXI10" s="98"/>
      <c r="CXJ10" s="98"/>
      <c r="CXK10" s="98"/>
      <c r="CXL10" s="98"/>
      <c r="CXM10" s="98"/>
      <c r="CXN10" s="98"/>
      <c r="CXO10" s="98"/>
      <c r="CXP10" s="98"/>
      <c r="CXQ10" s="98"/>
      <c r="CXR10" s="98"/>
      <c r="CXS10" s="98"/>
      <c r="CXT10" s="98"/>
      <c r="CXU10" s="98"/>
      <c r="CXV10" s="98"/>
      <c r="CXW10" s="98"/>
      <c r="CXX10" s="98"/>
      <c r="CXY10" s="98"/>
      <c r="CXZ10" s="98"/>
      <c r="CYA10" s="98"/>
      <c r="CYB10" s="98"/>
      <c r="CYC10" s="98"/>
      <c r="CYD10" s="98"/>
      <c r="CYE10" s="98"/>
      <c r="CYF10" s="98"/>
      <c r="CYG10" s="98"/>
      <c r="CYH10" s="98"/>
      <c r="CYI10" s="98"/>
      <c r="CYJ10" s="98"/>
      <c r="CYK10" s="98"/>
      <c r="CYL10" s="98"/>
      <c r="CYM10" s="98"/>
      <c r="CYN10" s="98"/>
      <c r="CYO10" s="98"/>
      <c r="CYP10" s="98"/>
      <c r="CYQ10" s="98"/>
      <c r="CYR10" s="98"/>
      <c r="CYS10" s="98"/>
      <c r="CYT10" s="98"/>
      <c r="CYU10" s="98"/>
      <c r="CYV10" s="98"/>
      <c r="CYW10" s="98"/>
      <c r="CYX10" s="98"/>
      <c r="CYY10" s="98"/>
      <c r="CYZ10" s="98"/>
      <c r="CZA10" s="98"/>
      <c r="CZB10" s="98"/>
      <c r="CZC10" s="98"/>
      <c r="CZD10" s="98"/>
      <c r="CZE10" s="98"/>
      <c r="CZF10" s="98"/>
      <c r="CZG10" s="98"/>
      <c r="CZH10" s="98"/>
      <c r="CZI10" s="98"/>
      <c r="CZJ10" s="98"/>
      <c r="CZK10" s="98"/>
      <c r="CZL10" s="98"/>
      <c r="CZM10" s="98"/>
      <c r="CZN10" s="98"/>
      <c r="CZO10" s="98"/>
      <c r="CZP10" s="98"/>
      <c r="CZQ10" s="98"/>
      <c r="CZR10" s="98"/>
      <c r="CZS10" s="98"/>
      <c r="CZT10" s="98"/>
      <c r="CZU10" s="98"/>
      <c r="CZV10" s="98"/>
      <c r="CZW10" s="98"/>
      <c r="CZX10" s="98"/>
      <c r="CZY10" s="98"/>
      <c r="CZZ10" s="98"/>
      <c r="DAA10" s="98"/>
      <c r="DAB10" s="98"/>
      <c r="DAC10" s="98"/>
      <c r="DAD10" s="98"/>
      <c r="DAE10" s="98"/>
      <c r="DAF10" s="98"/>
      <c r="DAG10" s="98"/>
      <c r="DAH10" s="98"/>
      <c r="DAI10" s="98"/>
      <c r="DAJ10" s="98"/>
      <c r="DAK10" s="98"/>
      <c r="DAL10" s="98"/>
      <c r="DAM10" s="98"/>
      <c r="DAN10" s="98"/>
      <c r="DAO10" s="98"/>
      <c r="DAP10" s="98"/>
      <c r="DAQ10" s="98"/>
      <c r="DAR10" s="98"/>
      <c r="DAS10" s="98"/>
      <c r="DAT10" s="98"/>
      <c r="DAU10" s="98"/>
      <c r="DAV10" s="98"/>
      <c r="DAW10" s="98"/>
      <c r="DAX10" s="98"/>
      <c r="DAY10" s="98"/>
      <c r="DAZ10" s="98"/>
      <c r="DBA10" s="98"/>
      <c r="DBB10" s="98"/>
      <c r="DBC10" s="98"/>
      <c r="DBD10" s="98"/>
      <c r="DBE10" s="98"/>
      <c r="DBF10" s="98"/>
      <c r="DBG10" s="98"/>
      <c r="DBH10" s="98"/>
      <c r="DBI10" s="98"/>
      <c r="DBJ10" s="98"/>
      <c r="DBK10" s="98"/>
      <c r="DBL10" s="98"/>
      <c r="DBM10" s="98"/>
      <c r="DBN10" s="98"/>
      <c r="DBO10" s="98"/>
      <c r="DBP10" s="98"/>
      <c r="DBQ10" s="98"/>
      <c r="DBR10" s="98"/>
      <c r="DBS10" s="98"/>
      <c r="DBT10" s="98"/>
      <c r="DBU10" s="98"/>
      <c r="DBV10" s="98"/>
      <c r="DBW10" s="98"/>
      <c r="DBX10" s="98"/>
      <c r="DBY10" s="98"/>
      <c r="DBZ10" s="98"/>
      <c r="DCA10" s="98"/>
      <c r="DCB10" s="98"/>
      <c r="DCC10" s="98"/>
      <c r="DCD10" s="98"/>
      <c r="DCE10" s="98"/>
      <c r="DCF10" s="98"/>
      <c r="DCG10" s="98"/>
      <c r="DCH10" s="98"/>
      <c r="DCI10" s="98"/>
      <c r="DCJ10" s="98"/>
      <c r="DCK10" s="98"/>
      <c r="DCL10" s="98"/>
      <c r="DCM10" s="98"/>
      <c r="DCN10" s="98"/>
      <c r="DCO10" s="98"/>
      <c r="DCP10" s="98"/>
      <c r="DCQ10" s="98"/>
      <c r="DCR10" s="98"/>
      <c r="DCS10" s="98"/>
      <c r="DCT10" s="98"/>
      <c r="DCU10" s="98"/>
      <c r="DCV10" s="98"/>
      <c r="DCW10" s="98"/>
      <c r="DCX10" s="98"/>
      <c r="DCY10" s="98"/>
      <c r="DCZ10" s="98"/>
      <c r="DDA10" s="98"/>
      <c r="DDB10" s="98"/>
      <c r="DDC10" s="98"/>
      <c r="DDD10" s="98"/>
      <c r="DDE10" s="98"/>
      <c r="DDF10" s="98"/>
      <c r="DDG10" s="98"/>
      <c r="DDH10" s="98"/>
      <c r="DDI10" s="98"/>
      <c r="DDJ10" s="98"/>
      <c r="DDK10" s="98"/>
      <c r="DDL10" s="98"/>
      <c r="DDM10" s="98"/>
      <c r="DDN10" s="98"/>
      <c r="DDO10" s="98"/>
      <c r="DDP10" s="98"/>
      <c r="DDQ10" s="98"/>
      <c r="DDR10" s="98"/>
      <c r="DDS10" s="98"/>
      <c r="DDT10" s="98"/>
      <c r="DDU10" s="98"/>
      <c r="DDV10" s="98"/>
      <c r="DDW10" s="98"/>
      <c r="DDX10" s="98"/>
      <c r="DDY10" s="98"/>
      <c r="DDZ10" s="98"/>
      <c r="DEA10" s="98"/>
      <c r="DEB10" s="98"/>
      <c r="DEC10" s="98"/>
      <c r="DED10" s="98"/>
      <c r="DEE10" s="98"/>
      <c r="DEF10" s="98"/>
      <c r="DEG10" s="98"/>
      <c r="DEH10" s="98"/>
      <c r="DEI10" s="98"/>
      <c r="DEJ10" s="98"/>
      <c r="DEK10" s="98"/>
      <c r="DEL10" s="98"/>
      <c r="DEM10" s="98"/>
      <c r="DEN10" s="98"/>
      <c r="DEO10" s="98"/>
      <c r="DEP10" s="98"/>
      <c r="DEQ10" s="98"/>
      <c r="DER10" s="98"/>
      <c r="DES10" s="98"/>
      <c r="DET10" s="98"/>
      <c r="DEU10" s="98"/>
      <c r="DEV10" s="98"/>
      <c r="DEW10" s="98"/>
      <c r="DEX10" s="98"/>
      <c r="DEY10" s="98"/>
      <c r="DEZ10" s="98"/>
      <c r="DFA10" s="98"/>
      <c r="DFB10" s="98"/>
      <c r="DFC10" s="98"/>
      <c r="DFD10" s="98"/>
      <c r="DFE10" s="98"/>
      <c r="DFF10" s="98"/>
      <c r="DFG10" s="98"/>
      <c r="DFH10" s="98"/>
      <c r="DFI10" s="98"/>
      <c r="DFJ10" s="98"/>
      <c r="DFK10" s="98"/>
      <c r="DFL10" s="98"/>
      <c r="DFM10" s="98"/>
      <c r="DFN10" s="98"/>
      <c r="DFO10" s="98"/>
      <c r="DFP10" s="98"/>
      <c r="DFQ10" s="98"/>
      <c r="DFR10" s="98"/>
      <c r="DFS10" s="98"/>
      <c r="DFT10" s="98"/>
      <c r="DFU10" s="98"/>
      <c r="DFV10" s="98"/>
      <c r="DFW10" s="98"/>
      <c r="DFX10" s="98"/>
      <c r="DFY10" s="98"/>
      <c r="DFZ10" s="98"/>
      <c r="DGA10" s="98"/>
      <c r="DGB10" s="98"/>
      <c r="DGC10" s="98"/>
      <c r="DGD10" s="98"/>
      <c r="DGE10" s="98"/>
      <c r="DGF10" s="98"/>
      <c r="DGG10" s="98"/>
      <c r="DGH10" s="98"/>
      <c r="DGI10" s="98"/>
      <c r="DGJ10" s="98"/>
      <c r="DGK10" s="98"/>
      <c r="DGL10" s="98"/>
      <c r="DGM10" s="98"/>
      <c r="DGN10" s="98"/>
      <c r="DGO10" s="98"/>
      <c r="DGP10" s="98"/>
      <c r="DGQ10" s="98"/>
      <c r="DGR10" s="98"/>
      <c r="DGS10" s="98"/>
      <c r="DGT10" s="98"/>
      <c r="DGU10" s="98"/>
      <c r="DGV10" s="98"/>
      <c r="DGW10" s="98"/>
      <c r="DGX10" s="98"/>
      <c r="DGY10" s="98"/>
      <c r="DGZ10" s="98"/>
      <c r="DHA10" s="98"/>
      <c r="DHB10" s="98"/>
      <c r="DHC10" s="98"/>
      <c r="DHD10" s="98"/>
      <c r="DHE10" s="98"/>
      <c r="DHF10" s="98"/>
      <c r="DHG10" s="98"/>
      <c r="DHH10" s="98"/>
      <c r="DHI10" s="98"/>
      <c r="DHJ10" s="98"/>
      <c r="DHK10" s="98"/>
      <c r="DHL10" s="98"/>
      <c r="DHM10" s="98"/>
      <c r="DHN10" s="98"/>
      <c r="DHO10" s="98"/>
      <c r="DHP10" s="98"/>
      <c r="DHQ10" s="98"/>
      <c r="DHR10" s="98"/>
      <c r="DHS10" s="98"/>
      <c r="DHT10" s="98"/>
      <c r="DHU10" s="98"/>
      <c r="DHV10" s="98"/>
      <c r="DHW10" s="98"/>
      <c r="DHX10" s="98"/>
      <c r="DHY10" s="98"/>
      <c r="DHZ10" s="98"/>
      <c r="DIA10" s="98"/>
      <c r="DIB10" s="98"/>
      <c r="DIC10" s="98"/>
      <c r="DID10" s="98"/>
      <c r="DIE10" s="98"/>
      <c r="DIF10" s="98"/>
      <c r="DIG10" s="98"/>
      <c r="DIH10" s="98"/>
      <c r="DII10" s="98"/>
      <c r="DIJ10" s="98"/>
      <c r="DIK10" s="98"/>
      <c r="DIL10" s="98"/>
      <c r="DIM10" s="98"/>
      <c r="DIN10" s="98"/>
      <c r="DIO10" s="98"/>
      <c r="DIP10" s="98"/>
      <c r="DIQ10" s="98"/>
      <c r="DIR10" s="98"/>
      <c r="DIS10" s="98"/>
      <c r="DIT10" s="98"/>
      <c r="DIU10" s="98"/>
      <c r="DIV10" s="98"/>
      <c r="DIW10" s="98"/>
      <c r="DIX10" s="98"/>
      <c r="DIY10" s="98"/>
      <c r="DIZ10" s="98"/>
      <c r="DJA10" s="98"/>
      <c r="DJB10" s="98"/>
      <c r="DJC10" s="98"/>
      <c r="DJD10" s="98"/>
      <c r="DJE10" s="98"/>
      <c r="DJF10" s="98"/>
      <c r="DJG10" s="98"/>
      <c r="DJH10" s="98"/>
      <c r="DJI10" s="98"/>
      <c r="DJJ10" s="98"/>
      <c r="DJK10" s="98"/>
      <c r="DJL10" s="98"/>
      <c r="DJM10" s="98"/>
      <c r="DJN10" s="98"/>
      <c r="DJO10" s="98"/>
      <c r="DJP10" s="98"/>
      <c r="DJQ10" s="98"/>
      <c r="DJR10" s="98"/>
      <c r="DJS10" s="98"/>
      <c r="DJT10" s="98"/>
      <c r="DJU10" s="98"/>
      <c r="DJV10" s="98"/>
      <c r="DJW10" s="98"/>
      <c r="DJX10" s="98"/>
      <c r="DJY10" s="98"/>
      <c r="DJZ10" s="98"/>
      <c r="DKA10" s="98"/>
      <c r="DKB10" s="98"/>
      <c r="DKC10" s="98"/>
      <c r="DKD10" s="98"/>
      <c r="DKE10" s="98"/>
      <c r="DKF10" s="98"/>
      <c r="DKG10" s="98"/>
      <c r="DKH10" s="98"/>
      <c r="DKI10" s="98"/>
      <c r="DKJ10" s="98"/>
      <c r="DKK10" s="98"/>
      <c r="DKL10" s="98"/>
      <c r="DKM10" s="98"/>
      <c r="DKN10" s="98"/>
      <c r="DKO10" s="98"/>
      <c r="DKP10" s="98"/>
      <c r="DKQ10" s="98"/>
      <c r="DKR10" s="98"/>
      <c r="DKS10" s="98"/>
      <c r="DKT10" s="98"/>
      <c r="DKU10" s="98"/>
      <c r="DKV10" s="98"/>
      <c r="DKW10" s="98"/>
      <c r="DKX10" s="98"/>
      <c r="DKY10" s="98"/>
      <c r="DKZ10" s="98"/>
      <c r="DLA10" s="98"/>
      <c r="DLB10" s="98"/>
      <c r="DLC10" s="98"/>
      <c r="DLD10" s="98"/>
      <c r="DLE10" s="98"/>
      <c r="DLF10" s="98"/>
      <c r="DLG10" s="98"/>
      <c r="DLH10" s="98"/>
      <c r="DLI10" s="98"/>
      <c r="DLJ10" s="98"/>
      <c r="DLK10" s="98"/>
      <c r="DLL10" s="98"/>
      <c r="DLM10" s="98"/>
      <c r="DLN10" s="98"/>
      <c r="DLO10" s="98"/>
      <c r="DLP10" s="98"/>
      <c r="DLQ10" s="98"/>
      <c r="DLR10" s="98"/>
      <c r="DLS10" s="98"/>
      <c r="DLT10" s="98"/>
      <c r="DLU10" s="98"/>
      <c r="DLV10" s="98"/>
      <c r="DLW10" s="98"/>
      <c r="DLX10" s="98"/>
      <c r="DLY10" s="98"/>
      <c r="DLZ10" s="98"/>
      <c r="DMA10" s="98"/>
      <c r="DMB10" s="98"/>
      <c r="DMC10" s="98"/>
      <c r="DMD10" s="98"/>
      <c r="DME10" s="98"/>
      <c r="DMF10" s="98"/>
      <c r="DMG10" s="98"/>
      <c r="DMH10" s="98"/>
      <c r="DMI10" s="98"/>
      <c r="DMJ10" s="98"/>
      <c r="DMK10" s="98"/>
      <c r="DML10" s="98"/>
      <c r="DMM10" s="98"/>
      <c r="DMN10" s="98"/>
      <c r="DMO10" s="98"/>
      <c r="DMP10" s="98"/>
      <c r="DMQ10" s="98"/>
      <c r="DMR10" s="98"/>
      <c r="DMS10" s="98"/>
      <c r="DMT10" s="98"/>
      <c r="DMU10" s="98"/>
      <c r="DMV10" s="98"/>
      <c r="DMW10" s="98"/>
      <c r="DMX10" s="98"/>
      <c r="DMY10" s="98"/>
      <c r="DMZ10" s="98"/>
      <c r="DNA10" s="98"/>
      <c r="DNB10" s="98"/>
      <c r="DNC10" s="98"/>
      <c r="DND10" s="98"/>
      <c r="DNE10" s="98"/>
      <c r="DNF10" s="98"/>
      <c r="DNG10" s="98"/>
      <c r="DNH10" s="98"/>
      <c r="DNI10" s="98"/>
      <c r="DNJ10" s="98"/>
      <c r="DNK10" s="98"/>
      <c r="DNL10" s="98"/>
      <c r="DNM10" s="98"/>
      <c r="DNN10" s="98"/>
      <c r="DNO10" s="98"/>
      <c r="DNP10" s="98"/>
      <c r="DNQ10" s="98"/>
      <c r="DNR10" s="98"/>
      <c r="DNS10" s="98"/>
      <c r="DNT10" s="98"/>
      <c r="DNU10" s="98"/>
      <c r="DNV10" s="98"/>
      <c r="DNW10" s="98"/>
      <c r="DNX10" s="98"/>
      <c r="DNY10" s="98"/>
      <c r="DNZ10" s="98"/>
      <c r="DOA10" s="98"/>
      <c r="DOB10" s="98"/>
      <c r="DOC10" s="98"/>
      <c r="DOD10" s="98"/>
      <c r="DOE10" s="98"/>
      <c r="DOF10" s="98"/>
      <c r="DOG10" s="98"/>
      <c r="DOH10" s="98"/>
      <c r="DOI10" s="98"/>
      <c r="DOJ10" s="98"/>
      <c r="DOK10" s="98"/>
      <c r="DOL10" s="98"/>
      <c r="DOM10" s="98"/>
      <c r="DON10" s="98"/>
      <c r="DOO10" s="98"/>
      <c r="DOP10" s="98"/>
      <c r="DOQ10" s="98"/>
      <c r="DOR10" s="98"/>
      <c r="DOS10" s="98"/>
      <c r="DOT10" s="98"/>
      <c r="DOU10" s="98"/>
      <c r="DOV10" s="98"/>
      <c r="DOW10" s="98"/>
      <c r="DOX10" s="98"/>
      <c r="DOY10" s="98"/>
      <c r="DOZ10" s="98"/>
      <c r="DPA10" s="98"/>
      <c r="DPB10" s="98"/>
      <c r="DPC10" s="98"/>
      <c r="DPD10" s="98"/>
      <c r="DPE10" s="98"/>
      <c r="DPF10" s="98"/>
      <c r="DPG10" s="98"/>
      <c r="DPH10" s="98"/>
      <c r="DPI10" s="98"/>
      <c r="DPJ10" s="98"/>
      <c r="DPK10" s="98"/>
      <c r="DPL10" s="98"/>
      <c r="DPM10" s="98"/>
      <c r="DPN10" s="98"/>
      <c r="DPO10" s="98"/>
      <c r="DPP10" s="98"/>
      <c r="DPQ10" s="98"/>
      <c r="DPR10" s="98"/>
      <c r="DPS10" s="98"/>
      <c r="DPT10" s="98"/>
      <c r="DPU10" s="98"/>
      <c r="DPV10" s="98"/>
      <c r="DPW10" s="98"/>
      <c r="DPX10" s="98"/>
      <c r="DPY10" s="98"/>
      <c r="DPZ10" s="98"/>
      <c r="DQA10" s="98"/>
      <c r="DQB10" s="98"/>
      <c r="DQC10" s="98"/>
      <c r="DQD10" s="98"/>
      <c r="DQE10" s="98"/>
      <c r="DQF10" s="98"/>
      <c r="DQG10" s="98"/>
      <c r="DQH10" s="98"/>
      <c r="DQI10" s="98"/>
      <c r="DQJ10" s="98"/>
      <c r="DQK10" s="98"/>
      <c r="DQL10" s="98"/>
      <c r="DQM10" s="98"/>
      <c r="DQN10" s="98"/>
      <c r="DQO10" s="98"/>
      <c r="DQP10" s="98"/>
      <c r="DQQ10" s="98"/>
      <c r="DQR10" s="98"/>
      <c r="DQS10" s="98"/>
      <c r="DQT10" s="98"/>
      <c r="DQU10" s="98"/>
      <c r="DQV10" s="98"/>
      <c r="DQW10" s="98"/>
      <c r="DQX10" s="98"/>
      <c r="DQY10" s="98"/>
      <c r="DQZ10" s="98"/>
      <c r="DRA10" s="98"/>
      <c r="DRB10" s="98"/>
      <c r="DRC10" s="98"/>
      <c r="DRD10" s="98"/>
      <c r="DRE10" s="98"/>
      <c r="DRF10" s="98"/>
      <c r="DRG10" s="98"/>
      <c r="DRH10" s="98"/>
      <c r="DRI10" s="98"/>
      <c r="DRJ10" s="98"/>
      <c r="DRK10" s="98"/>
      <c r="DRL10" s="98"/>
      <c r="DRM10" s="98"/>
      <c r="DRN10" s="98"/>
      <c r="DRO10" s="98"/>
      <c r="DRP10" s="98"/>
      <c r="DRQ10" s="98"/>
      <c r="DRR10" s="98"/>
      <c r="DRS10" s="98"/>
      <c r="DRT10" s="98"/>
      <c r="DRU10" s="98"/>
      <c r="DRV10" s="98"/>
      <c r="DRW10" s="98"/>
      <c r="DRX10" s="98"/>
      <c r="DRY10" s="98"/>
      <c r="DRZ10" s="98"/>
      <c r="DSA10" s="98"/>
      <c r="DSB10" s="98"/>
      <c r="DSC10" s="98"/>
      <c r="DSD10" s="98"/>
      <c r="DSE10" s="98"/>
      <c r="DSF10" s="98"/>
      <c r="DSG10" s="98"/>
      <c r="DSH10" s="98"/>
      <c r="DSI10" s="98"/>
      <c r="DSJ10" s="98"/>
      <c r="DSK10" s="98"/>
      <c r="DSL10" s="98"/>
      <c r="DSM10" s="98"/>
      <c r="DSN10" s="98"/>
      <c r="DSO10" s="98"/>
      <c r="DSP10" s="98"/>
      <c r="DSQ10" s="98"/>
      <c r="DSR10" s="98"/>
      <c r="DSS10" s="98"/>
      <c r="DST10" s="98"/>
      <c r="DSU10" s="98"/>
      <c r="DSV10" s="98"/>
      <c r="DSW10" s="98"/>
      <c r="DSX10" s="98"/>
      <c r="DSY10" s="98"/>
      <c r="DSZ10" s="98"/>
      <c r="DTA10" s="98"/>
      <c r="DTB10" s="98"/>
      <c r="DTC10" s="98"/>
      <c r="DTD10" s="98"/>
      <c r="DTE10" s="98"/>
      <c r="DTF10" s="98"/>
      <c r="DTG10" s="98"/>
      <c r="DTH10" s="98"/>
      <c r="DTI10" s="98"/>
      <c r="DTJ10" s="98"/>
      <c r="DTK10" s="98"/>
      <c r="DTL10" s="98"/>
      <c r="DTM10" s="98"/>
      <c r="DTN10" s="98"/>
      <c r="DTO10" s="98"/>
      <c r="DTP10" s="98"/>
      <c r="DTQ10" s="98"/>
      <c r="DTR10" s="98"/>
      <c r="DTS10" s="98"/>
      <c r="DTT10" s="98"/>
      <c r="DTU10" s="98"/>
      <c r="DTV10" s="98"/>
      <c r="DTW10" s="98"/>
      <c r="DTX10" s="98"/>
      <c r="DTY10" s="98"/>
      <c r="DTZ10" s="98"/>
      <c r="DUA10" s="98"/>
      <c r="DUB10" s="98"/>
      <c r="DUC10" s="98"/>
      <c r="DUD10" s="98"/>
      <c r="DUE10" s="98"/>
      <c r="DUF10" s="98"/>
      <c r="DUG10" s="98"/>
      <c r="DUH10" s="98"/>
      <c r="DUI10" s="98"/>
      <c r="DUJ10" s="98"/>
      <c r="DUK10" s="98"/>
      <c r="DUL10" s="98"/>
      <c r="DUM10" s="98"/>
      <c r="DUN10" s="98"/>
      <c r="DUO10" s="98"/>
      <c r="DUP10" s="98"/>
      <c r="DUQ10" s="98"/>
      <c r="DUR10" s="98"/>
      <c r="DUS10" s="98"/>
      <c r="DUT10" s="98"/>
      <c r="DUU10" s="98"/>
      <c r="DUV10" s="98"/>
      <c r="DUW10" s="98"/>
      <c r="DUX10" s="98"/>
      <c r="DUY10" s="98"/>
      <c r="DUZ10" s="98"/>
      <c r="DVA10" s="98"/>
      <c r="DVB10" s="98"/>
      <c r="DVC10" s="98"/>
      <c r="DVD10" s="98"/>
      <c r="DVE10" s="98"/>
      <c r="DVF10" s="98"/>
      <c r="DVG10" s="98"/>
      <c r="DVH10" s="98"/>
      <c r="DVI10" s="98"/>
      <c r="DVJ10" s="98"/>
      <c r="DVK10" s="98"/>
      <c r="DVL10" s="98"/>
      <c r="DVM10" s="98"/>
      <c r="DVN10" s="98"/>
      <c r="DVO10" s="98"/>
      <c r="DVP10" s="98"/>
      <c r="DVQ10" s="98"/>
      <c r="DVR10" s="98"/>
      <c r="DVS10" s="98"/>
      <c r="DVT10" s="98"/>
      <c r="DVU10" s="98"/>
      <c r="DVV10" s="98"/>
      <c r="DVW10" s="98"/>
      <c r="DVX10" s="98"/>
      <c r="DVY10" s="98"/>
      <c r="DVZ10" s="98"/>
      <c r="DWA10" s="98"/>
      <c r="DWB10" s="98"/>
      <c r="DWC10" s="98"/>
      <c r="DWD10" s="98"/>
      <c r="DWE10" s="98"/>
      <c r="DWF10" s="98"/>
      <c r="DWG10" s="98"/>
      <c r="DWH10" s="98"/>
      <c r="DWI10" s="98"/>
      <c r="DWJ10" s="98"/>
      <c r="DWK10" s="98"/>
      <c r="DWL10" s="98"/>
      <c r="DWM10" s="98"/>
      <c r="DWN10" s="98"/>
      <c r="DWO10" s="98"/>
      <c r="DWP10" s="98"/>
      <c r="DWQ10" s="98"/>
      <c r="DWR10" s="98"/>
      <c r="DWS10" s="98"/>
      <c r="DWT10" s="98"/>
      <c r="DWU10" s="98"/>
      <c r="DWV10" s="98"/>
      <c r="DWW10" s="98"/>
      <c r="DWX10" s="98"/>
      <c r="DWY10" s="98"/>
      <c r="DWZ10" s="98"/>
      <c r="DXA10" s="98"/>
      <c r="DXB10" s="98"/>
      <c r="DXC10" s="98"/>
      <c r="DXD10" s="98"/>
      <c r="DXE10" s="98"/>
      <c r="DXF10" s="98"/>
      <c r="DXG10" s="98"/>
      <c r="DXH10" s="98"/>
      <c r="DXI10" s="98"/>
      <c r="DXJ10" s="98"/>
      <c r="DXK10" s="98"/>
      <c r="DXL10" s="98"/>
      <c r="DXM10" s="98"/>
      <c r="DXN10" s="98"/>
      <c r="DXO10" s="98"/>
      <c r="DXP10" s="98"/>
      <c r="DXQ10" s="98"/>
      <c r="DXR10" s="98"/>
      <c r="DXS10" s="98"/>
      <c r="DXT10" s="98"/>
      <c r="DXU10" s="98"/>
      <c r="DXV10" s="98"/>
      <c r="DXW10" s="98"/>
      <c r="DXX10" s="98"/>
      <c r="DXY10" s="98"/>
      <c r="DXZ10" s="98"/>
      <c r="DYA10" s="98"/>
      <c r="DYB10" s="98"/>
      <c r="DYC10" s="98"/>
      <c r="DYD10" s="98"/>
      <c r="DYE10" s="98"/>
      <c r="DYF10" s="98"/>
      <c r="DYG10" s="98"/>
      <c r="DYH10" s="98"/>
      <c r="DYI10" s="98"/>
      <c r="DYJ10" s="98"/>
      <c r="DYK10" s="98"/>
      <c r="DYL10" s="98"/>
      <c r="DYM10" s="98"/>
      <c r="DYN10" s="98"/>
      <c r="DYO10" s="98"/>
      <c r="DYP10" s="98"/>
      <c r="DYQ10" s="98"/>
      <c r="DYR10" s="98"/>
      <c r="DYS10" s="98"/>
      <c r="DYT10" s="98"/>
      <c r="DYU10" s="98"/>
      <c r="DYV10" s="98"/>
      <c r="DYW10" s="98"/>
      <c r="DYX10" s="98"/>
      <c r="DYY10" s="98"/>
      <c r="DYZ10" s="98"/>
      <c r="DZA10" s="98"/>
      <c r="DZB10" s="98"/>
      <c r="DZC10" s="98"/>
      <c r="DZD10" s="98"/>
      <c r="DZE10" s="98"/>
      <c r="DZF10" s="98"/>
      <c r="DZG10" s="98"/>
      <c r="DZH10" s="98"/>
      <c r="DZI10" s="98"/>
      <c r="DZJ10" s="98"/>
      <c r="DZK10" s="98"/>
      <c r="DZL10" s="98"/>
      <c r="DZM10" s="98"/>
      <c r="DZN10" s="98"/>
      <c r="DZO10" s="98"/>
      <c r="DZP10" s="98"/>
      <c r="DZQ10" s="98"/>
      <c r="DZR10" s="98"/>
      <c r="DZS10" s="98"/>
      <c r="DZT10" s="98"/>
      <c r="DZU10" s="98"/>
      <c r="DZV10" s="98"/>
      <c r="DZW10" s="98"/>
      <c r="DZX10" s="98"/>
      <c r="DZY10" s="98"/>
      <c r="DZZ10" s="98"/>
      <c r="EAA10" s="98"/>
      <c r="EAB10" s="98"/>
      <c r="EAC10" s="98"/>
      <c r="EAD10" s="98"/>
      <c r="EAE10" s="98"/>
      <c r="EAF10" s="98"/>
      <c r="EAG10" s="98"/>
      <c r="EAH10" s="98"/>
      <c r="EAI10" s="98"/>
      <c r="EAJ10" s="98"/>
      <c r="EAK10" s="98"/>
      <c r="EAL10" s="98"/>
      <c r="EAM10" s="98"/>
      <c r="EAN10" s="98"/>
      <c r="EAO10" s="98"/>
      <c r="EAP10" s="98"/>
      <c r="EAQ10" s="98"/>
      <c r="EAR10" s="98"/>
      <c r="EAS10" s="98"/>
      <c r="EAT10" s="98"/>
      <c r="EAU10" s="98"/>
      <c r="EAV10" s="98"/>
      <c r="EAW10" s="98"/>
      <c r="EAX10" s="98"/>
      <c r="EAY10" s="98"/>
      <c r="EAZ10" s="98"/>
      <c r="EBA10" s="98"/>
      <c r="EBB10" s="98"/>
      <c r="EBC10" s="98"/>
      <c r="EBD10" s="98"/>
      <c r="EBE10" s="98"/>
      <c r="EBF10" s="98"/>
      <c r="EBG10" s="98"/>
      <c r="EBH10" s="98"/>
      <c r="EBI10" s="98"/>
      <c r="EBJ10" s="98"/>
      <c r="EBK10" s="98"/>
      <c r="EBL10" s="98"/>
      <c r="EBM10" s="98"/>
      <c r="EBN10" s="98"/>
      <c r="EBO10" s="98"/>
      <c r="EBP10" s="98"/>
      <c r="EBQ10" s="98"/>
      <c r="EBR10" s="98"/>
      <c r="EBS10" s="98"/>
      <c r="EBT10" s="98"/>
      <c r="EBU10" s="98"/>
      <c r="EBV10" s="98"/>
      <c r="EBW10" s="98"/>
      <c r="EBX10" s="98"/>
      <c r="EBY10" s="98"/>
      <c r="EBZ10" s="98"/>
      <c r="ECA10" s="98"/>
      <c r="ECB10" s="98"/>
      <c r="ECC10" s="98"/>
      <c r="ECD10" s="98"/>
      <c r="ECE10" s="98"/>
      <c r="ECF10" s="98"/>
      <c r="ECG10" s="98"/>
      <c r="ECH10" s="98"/>
      <c r="ECI10" s="98"/>
      <c r="ECJ10" s="98"/>
      <c r="ECK10" s="98"/>
      <c r="ECL10" s="98"/>
      <c r="ECM10" s="98"/>
      <c r="ECN10" s="98"/>
      <c r="ECO10" s="98"/>
      <c r="ECP10" s="98"/>
      <c r="ECQ10" s="98"/>
      <c r="ECR10" s="98"/>
      <c r="ECS10" s="98"/>
      <c r="ECT10" s="98"/>
      <c r="ECU10" s="98"/>
      <c r="ECV10" s="98"/>
      <c r="ECW10" s="98"/>
      <c r="ECX10" s="98"/>
      <c r="ECY10" s="98"/>
      <c r="ECZ10" s="98"/>
      <c r="EDA10" s="98"/>
      <c r="EDB10" s="98"/>
      <c r="EDC10" s="98"/>
      <c r="EDD10" s="98"/>
      <c r="EDE10" s="98"/>
      <c r="EDF10" s="98"/>
      <c r="EDG10" s="98"/>
      <c r="EDH10" s="98"/>
      <c r="EDI10" s="98"/>
      <c r="EDJ10" s="98"/>
      <c r="EDK10" s="98"/>
      <c r="EDL10" s="98"/>
      <c r="EDM10" s="98"/>
      <c r="EDN10" s="98"/>
      <c r="EDO10" s="98"/>
      <c r="EDP10" s="98"/>
      <c r="EDQ10" s="98"/>
      <c r="EDR10" s="98"/>
      <c r="EDS10" s="98"/>
      <c r="EDT10" s="98"/>
      <c r="EDU10" s="98"/>
      <c r="EDV10" s="98"/>
      <c r="EDW10" s="98"/>
      <c r="EDX10" s="98"/>
      <c r="EDY10" s="98"/>
      <c r="EDZ10" s="98"/>
      <c r="EEA10" s="98"/>
      <c r="EEB10" s="98"/>
      <c r="EEC10" s="98"/>
      <c r="EED10" s="98"/>
      <c r="EEE10" s="98"/>
      <c r="EEF10" s="98"/>
      <c r="EEG10" s="98"/>
      <c r="EEH10" s="98"/>
      <c r="EEI10" s="98"/>
      <c r="EEJ10" s="98"/>
      <c r="EEK10" s="98"/>
      <c r="EEL10" s="98"/>
      <c r="EEM10" s="98"/>
      <c r="EEN10" s="98"/>
      <c r="EEO10" s="98"/>
      <c r="EEP10" s="98"/>
      <c r="EEQ10" s="98"/>
      <c r="EER10" s="98"/>
      <c r="EES10" s="98"/>
      <c r="EET10" s="98"/>
      <c r="EEU10" s="98"/>
      <c r="EEV10" s="98"/>
      <c r="EEW10" s="98"/>
      <c r="EEX10" s="98"/>
      <c r="EEY10" s="98"/>
      <c r="EEZ10" s="98"/>
      <c r="EFA10" s="98"/>
      <c r="EFB10" s="98"/>
      <c r="EFC10" s="98"/>
      <c r="EFD10" s="98"/>
      <c r="EFE10" s="98"/>
      <c r="EFF10" s="98"/>
      <c r="EFG10" s="98"/>
      <c r="EFH10" s="98"/>
      <c r="EFI10" s="98"/>
      <c r="EFJ10" s="98"/>
      <c r="EFK10" s="98"/>
      <c r="EFL10" s="98"/>
      <c r="EFM10" s="98"/>
      <c r="EFN10" s="98"/>
      <c r="EFO10" s="98"/>
      <c r="EFP10" s="98"/>
      <c r="EFQ10" s="98"/>
      <c r="EFR10" s="98"/>
      <c r="EFS10" s="98"/>
      <c r="EFT10" s="98"/>
      <c r="EFU10" s="98"/>
      <c r="EFV10" s="98"/>
      <c r="EFW10" s="98"/>
      <c r="EFX10" s="98"/>
      <c r="EFY10" s="98"/>
      <c r="EFZ10" s="98"/>
      <c r="EGA10" s="98"/>
      <c r="EGB10" s="98"/>
      <c r="EGC10" s="98"/>
      <c r="EGD10" s="98"/>
      <c r="EGE10" s="98"/>
      <c r="EGF10" s="98"/>
      <c r="EGG10" s="98"/>
      <c r="EGH10" s="98"/>
      <c r="EGI10" s="98"/>
      <c r="EGJ10" s="98"/>
      <c r="EGK10" s="98"/>
      <c r="EGL10" s="98"/>
      <c r="EGM10" s="98"/>
      <c r="EGN10" s="98"/>
      <c r="EGO10" s="98"/>
      <c r="EGP10" s="98"/>
      <c r="EGQ10" s="98"/>
      <c r="EGR10" s="98"/>
      <c r="EGS10" s="98"/>
      <c r="EGT10" s="98"/>
      <c r="EGU10" s="98"/>
      <c r="EGV10" s="98"/>
      <c r="EGW10" s="98"/>
      <c r="EGX10" s="98"/>
      <c r="EGY10" s="98"/>
      <c r="EGZ10" s="98"/>
      <c r="EHA10" s="98"/>
      <c r="EHB10" s="98"/>
      <c r="EHC10" s="98"/>
      <c r="EHD10" s="98"/>
      <c r="EHE10" s="98"/>
      <c r="EHF10" s="98"/>
      <c r="EHG10" s="98"/>
      <c r="EHH10" s="98"/>
      <c r="EHI10" s="98"/>
      <c r="EHJ10" s="98"/>
      <c r="EHK10" s="98"/>
      <c r="EHL10" s="98"/>
      <c r="EHM10" s="98"/>
      <c r="EHN10" s="98"/>
      <c r="EHO10" s="98"/>
      <c r="EHP10" s="98"/>
      <c r="EHQ10" s="98"/>
      <c r="EHR10" s="98"/>
      <c r="EHS10" s="98"/>
      <c r="EHT10" s="98"/>
      <c r="EHU10" s="98"/>
      <c r="EHV10" s="98"/>
      <c r="EHW10" s="98"/>
      <c r="EHX10" s="98"/>
      <c r="EHY10" s="98"/>
      <c r="EHZ10" s="98"/>
      <c r="EIA10" s="98"/>
      <c r="EIB10" s="98"/>
      <c r="EIC10" s="98"/>
      <c r="EID10" s="98"/>
      <c r="EIE10" s="98"/>
      <c r="EIF10" s="98"/>
      <c r="EIG10" s="98"/>
      <c r="EIH10" s="98"/>
      <c r="EII10" s="98"/>
      <c r="EIJ10" s="98"/>
      <c r="EIK10" s="98"/>
      <c r="EIL10" s="98"/>
      <c r="EIM10" s="98"/>
      <c r="EIN10" s="98"/>
      <c r="EIO10" s="98"/>
      <c r="EIP10" s="98"/>
      <c r="EIQ10" s="98"/>
      <c r="EIR10" s="98"/>
      <c r="EIS10" s="98"/>
      <c r="EIT10" s="98"/>
      <c r="EIU10" s="98"/>
      <c r="EIV10" s="98"/>
      <c r="EIW10" s="98"/>
      <c r="EIX10" s="98"/>
      <c r="EIY10" s="98"/>
      <c r="EIZ10" s="98"/>
      <c r="EJA10" s="98"/>
      <c r="EJB10" s="98"/>
      <c r="EJC10" s="98"/>
      <c r="EJD10" s="98"/>
      <c r="EJE10" s="98"/>
      <c r="EJF10" s="98"/>
      <c r="EJG10" s="98"/>
      <c r="EJH10" s="98"/>
      <c r="EJI10" s="98"/>
      <c r="EJJ10" s="98"/>
      <c r="EJK10" s="98"/>
      <c r="EJL10" s="98"/>
      <c r="EJM10" s="98"/>
      <c r="EJN10" s="98"/>
      <c r="EJO10" s="98"/>
      <c r="EJP10" s="98"/>
      <c r="EJQ10" s="98"/>
      <c r="EJR10" s="98"/>
      <c r="EJS10" s="98"/>
      <c r="EJT10" s="98"/>
      <c r="EJU10" s="98"/>
      <c r="EJV10" s="98"/>
      <c r="EJW10" s="98"/>
      <c r="EJX10" s="98"/>
      <c r="EJY10" s="98"/>
      <c r="EJZ10" s="98"/>
      <c r="EKA10" s="98"/>
      <c r="EKB10" s="98"/>
      <c r="EKC10" s="98"/>
      <c r="EKD10" s="98"/>
      <c r="EKE10" s="98"/>
      <c r="EKF10" s="98"/>
      <c r="EKG10" s="98"/>
      <c r="EKH10" s="98"/>
      <c r="EKI10" s="98"/>
      <c r="EKJ10" s="98"/>
      <c r="EKK10" s="98"/>
      <c r="EKL10" s="98"/>
      <c r="EKM10" s="98"/>
      <c r="EKN10" s="98"/>
      <c r="EKO10" s="98"/>
      <c r="EKP10" s="98"/>
      <c r="EKQ10" s="98"/>
      <c r="EKR10" s="98"/>
      <c r="EKS10" s="98"/>
      <c r="EKT10" s="98"/>
      <c r="EKU10" s="98"/>
      <c r="EKV10" s="98"/>
      <c r="EKW10" s="98"/>
      <c r="EKX10" s="98"/>
      <c r="EKY10" s="98"/>
      <c r="EKZ10" s="98"/>
      <c r="ELA10" s="98"/>
      <c r="ELB10" s="98"/>
      <c r="ELC10" s="98"/>
      <c r="ELD10" s="98"/>
      <c r="ELE10" s="98"/>
      <c r="ELF10" s="98"/>
      <c r="ELG10" s="98"/>
      <c r="ELH10" s="98"/>
      <c r="ELI10" s="98"/>
      <c r="ELJ10" s="98"/>
      <c r="ELK10" s="98"/>
      <c r="ELL10" s="98"/>
      <c r="ELM10" s="98"/>
      <c r="ELN10" s="98"/>
      <c r="ELO10" s="98"/>
      <c r="ELP10" s="98"/>
      <c r="ELQ10" s="98"/>
      <c r="ELR10" s="98"/>
      <c r="ELS10" s="98"/>
      <c r="ELT10" s="98"/>
      <c r="ELU10" s="98"/>
      <c r="ELV10" s="98"/>
      <c r="ELW10" s="98"/>
      <c r="ELX10" s="98"/>
      <c r="ELY10" s="98"/>
      <c r="ELZ10" s="98"/>
      <c r="EMA10" s="98"/>
      <c r="EMB10" s="98"/>
      <c r="EMC10" s="98"/>
      <c r="EMD10" s="98"/>
      <c r="EME10" s="98"/>
      <c r="EMF10" s="98"/>
      <c r="EMG10" s="98"/>
      <c r="EMH10" s="98"/>
      <c r="EMI10" s="98"/>
      <c r="EMJ10" s="98"/>
      <c r="EMK10" s="98"/>
      <c r="EML10" s="98"/>
      <c r="EMM10" s="98"/>
      <c r="EMN10" s="98"/>
      <c r="EMO10" s="98"/>
      <c r="EMP10" s="98"/>
      <c r="EMQ10" s="98"/>
      <c r="EMR10" s="98"/>
      <c r="EMS10" s="98"/>
      <c r="EMT10" s="98"/>
      <c r="EMU10" s="98"/>
      <c r="EMV10" s="98"/>
      <c r="EMW10" s="98"/>
      <c r="EMX10" s="98"/>
      <c r="EMY10" s="98"/>
      <c r="EMZ10" s="98"/>
      <c r="ENA10" s="98"/>
      <c r="ENB10" s="98"/>
      <c r="ENC10" s="98"/>
      <c r="END10" s="98"/>
      <c r="ENE10" s="98"/>
      <c r="ENF10" s="98"/>
      <c r="ENG10" s="98"/>
      <c r="ENH10" s="98"/>
      <c r="ENI10" s="98"/>
      <c r="ENJ10" s="98"/>
      <c r="ENK10" s="98"/>
      <c r="ENL10" s="98"/>
      <c r="ENM10" s="98"/>
      <c r="ENN10" s="98"/>
      <c r="ENO10" s="98"/>
      <c r="ENP10" s="98"/>
      <c r="ENQ10" s="98"/>
      <c r="ENR10" s="98"/>
      <c r="ENS10" s="98"/>
      <c r="ENT10" s="98"/>
      <c r="ENU10" s="98"/>
      <c r="ENV10" s="98"/>
      <c r="ENW10" s="98"/>
      <c r="ENX10" s="98"/>
      <c r="ENY10" s="98"/>
      <c r="ENZ10" s="98"/>
      <c r="EOA10" s="98"/>
      <c r="EOB10" s="98"/>
      <c r="EOC10" s="98"/>
      <c r="EOD10" s="98"/>
      <c r="EOE10" s="98"/>
      <c r="EOF10" s="98"/>
      <c r="EOG10" s="98"/>
      <c r="EOH10" s="98"/>
      <c r="EOI10" s="98"/>
      <c r="EOJ10" s="98"/>
      <c r="EOK10" s="98"/>
      <c r="EOL10" s="98"/>
      <c r="EOM10" s="98"/>
      <c r="EON10" s="98"/>
      <c r="EOO10" s="98"/>
      <c r="EOP10" s="98"/>
      <c r="EOQ10" s="98"/>
      <c r="EOR10" s="98"/>
      <c r="EOS10" s="98"/>
      <c r="EOT10" s="98"/>
      <c r="EOU10" s="98"/>
      <c r="EOV10" s="98"/>
      <c r="EOW10" s="98"/>
      <c r="EOX10" s="98"/>
      <c r="EOY10" s="98"/>
      <c r="EOZ10" s="98"/>
      <c r="EPA10" s="98"/>
      <c r="EPB10" s="98"/>
      <c r="EPC10" s="98"/>
      <c r="EPD10" s="98"/>
      <c r="EPE10" s="98"/>
      <c r="EPF10" s="98"/>
      <c r="EPG10" s="98"/>
      <c r="EPH10" s="98"/>
      <c r="EPI10" s="98"/>
      <c r="EPJ10" s="98"/>
      <c r="EPK10" s="98"/>
      <c r="EPL10" s="98"/>
      <c r="EPM10" s="98"/>
      <c r="EPN10" s="98"/>
      <c r="EPO10" s="98"/>
      <c r="EPP10" s="98"/>
      <c r="EPQ10" s="98"/>
      <c r="EPR10" s="98"/>
      <c r="EPS10" s="98"/>
      <c r="EPT10" s="98"/>
      <c r="EPU10" s="98"/>
      <c r="EPV10" s="98"/>
      <c r="EPW10" s="98"/>
      <c r="EPX10" s="98"/>
      <c r="EPY10" s="98"/>
      <c r="EPZ10" s="98"/>
      <c r="EQA10" s="98"/>
      <c r="EQB10" s="98"/>
      <c r="EQC10" s="98"/>
      <c r="EQD10" s="98"/>
      <c r="EQE10" s="98"/>
      <c r="EQF10" s="98"/>
      <c r="EQG10" s="98"/>
      <c r="EQH10" s="98"/>
      <c r="EQI10" s="98"/>
      <c r="EQJ10" s="98"/>
      <c r="EQK10" s="98"/>
      <c r="EQL10" s="98"/>
      <c r="EQM10" s="98"/>
      <c r="EQN10" s="98"/>
      <c r="EQO10" s="98"/>
      <c r="EQP10" s="98"/>
      <c r="EQQ10" s="98"/>
      <c r="EQR10" s="98"/>
      <c r="EQS10" s="98"/>
      <c r="EQT10" s="98"/>
      <c r="EQU10" s="98"/>
      <c r="EQV10" s="98"/>
      <c r="EQW10" s="98"/>
      <c r="EQX10" s="98"/>
      <c r="EQY10" s="98"/>
      <c r="EQZ10" s="98"/>
      <c r="ERA10" s="98"/>
      <c r="ERB10" s="98"/>
      <c r="ERC10" s="98"/>
      <c r="ERD10" s="98"/>
      <c r="ERE10" s="98"/>
      <c r="ERF10" s="98"/>
      <c r="ERG10" s="98"/>
      <c r="ERH10" s="98"/>
      <c r="ERI10" s="98"/>
      <c r="ERJ10" s="98"/>
      <c r="ERK10" s="98"/>
      <c r="ERL10" s="98"/>
      <c r="ERM10" s="98"/>
      <c r="ERN10" s="98"/>
      <c r="ERO10" s="98"/>
      <c r="ERP10" s="98"/>
      <c r="ERQ10" s="98"/>
      <c r="ERR10" s="98"/>
      <c r="ERS10" s="98"/>
      <c r="ERT10" s="98"/>
      <c r="ERU10" s="98"/>
      <c r="ERV10" s="98"/>
      <c r="ERW10" s="98"/>
      <c r="ERX10" s="98"/>
      <c r="ERY10" s="98"/>
      <c r="ERZ10" s="98"/>
      <c r="ESA10" s="98"/>
      <c r="ESB10" s="98"/>
      <c r="ESC10" s="98"/>
      <c r="ESD10" s="98"/>
      <c r="ESE10" s="98"/>
      <c r="ESF10" s="98"/>
      <c r="ESG10" s="98"/>
      <c r="ESH10" s="98"/>
      <c r="ESI10" s="98"/>
      <c r="ESJ10" s="98"/>
      <c r="ESK10" s="98"/>
      <c r="ESL10" s="98"/>
      <c r="ESM10" s="98"/>
      <c r="ESN10" s="98"/>
      <c r="ESO10" s="98"/>
      <c r="ESP10" s="98"/>
      <c r="ESQ10" s="98"/>
      <c r="ESR10" s="98"/>
      <c r="ESS10" s="98"/>
      <c r="EST10" s="98"/>
      <c r="ESU10" s="98"/>
      <c r="ESV10" s="98"/>
      <c r="ESW10" s="98"/>
      <c r="ESX10" s="98"/>
      <c r="ESY10" s="98"/>
      <c r="ESZ10" s="98"/>
      <c r="ETA10" s="98"/>
      <c r="ETB10" s="98"/>
      <c r="ETC10" s="98"/>
      <c r="ETD10" s="98"/>
      <c r="ETE10" s="98"/>
      <c r="ETF10" s="98"/>
      <c r="ETG10" s="98"/>
      <c r="ETH10" s="98"/>
      <c r="ETI10" s="98"/>
      <c r="ETJ10" s="98"/>
      <c r="ETK10" s="98"/>
      <c r="ETL10" s="98"/>
      <c r="ETM10" s="98"/>
      <c r="ETN10" s="98"/>
      <c r="ETO10" s="98"/>
      <c r="ETP10" s="98"/>
      <c r="ETQ10" s="98"/>
      <c r="ETR10" s="98"/>
      <c r="ETS10" s="98"/>
      <c r="ETT10" s="98"/>
      <c r="ETU10" s="98"/>
      <c r="ETV10" s="98"/>
      <c r="ETW10" s="98"/>
      <c r="ETX10" s="98"/>
      <c r="ETY10" s="98"/>
      <c r="ETZ10" s="98"/>
      <c r="EUA10" s="98"/>
      <c r="EUB10" s="98"/>
      <c r="EUC10" s="98"/>
      <c r="EUD10" s="98"/>
      <c r="EUE10" s="98"/>
      <c r="EUF10" s="98"/>
      <c r="EUG10" s="98"/>
      <c r="EUH10" s="98"/>
      <c r="EUI10" s="98"/>
      <c r="EUJ10" s="98"/>
      <c r="EUK10" s="98"/>
      <c r="EUL10" s="98"/>
      <c r="EUM10" s="98"/>
      <c r="EUN10" s="98"/>
      <c r="EUO10" s="98"/>
      <c r="EUP10" s="98"/>
      <c r="EUQ10" s="98"/>
      <c r="EUR10" s="98"/>
      <c r="EUS10" s="98"/>
      <c r="EUT10" s="98"/>
      <c r="EUU10" s="98"/>
      <c r="EUV10" s="98"/>
      <c r="EUW10" s="98"/>
      <c r="EUX10" s="98"/>
      <c r="EUY10" s="98"/>
      <c r="EUZ10" s="98"/>
      <c r="EVA10" s="98"/>
      <c r="EVB10" s="98"/>
      <c r="EVC10" s="98"/>
      <c r="EVD10" s="98"/>
      <c r="EVE10" s="98"/>
      <c r="EVF10" s="98"/>
      <c r="EVG10" s="98"/>
      <c r="EVH10" s="98"/>
      <c r="EVI10" s="98"/>
      <c r="EVJ10" s="98"/>
      <c r="EVK10" s="98"/>
      <c r="EVL10" s="98"/>
      <c r="EVM10" s="98"/>
      <c r="EVN10" s="98"/>
      <c r="EVO10" s="98"/>
      <c r="EVP10" s="98"/>
      <c r="EVQ10" s="98"/>
      <c r="EVR10" s="98"/>
      <c r="EVS10" s="98"/>
      <c r="EVT10" s="98"/>
      <c r="EVU10" s="98"/>
      <c r="EVV10" s="98"/>
      <c r="EVW10" s="98"/>
      <c r="EVX10" s="98"/>
      <c r="EVY10" s="98"/>
      <c r="EVZ10" s="98"/>
      <c r="EWA10" s="98"/>
      <c r="EWB10" s="98"/>
      <c r="EWC10" s="98"/>
      <c r="EWD10" s="98"/>
      <c r="EWE10" s="98"/>
      <c r="EWF10" s="98"/>
      <c r="EWG10" s="98"/>
      <c r="EWH10" s="98"/>
      <c r="EWI10" s="98"/>
      <c r="EWJ10" s="98"/>
      <c r="EWK10" s="98"/>
      <c r="EWL10" s="98"/>
      <c r="EWM10" s="98"/>
      <c r="EWN10" s="98"/>
      <c r="EWO10" s="98"/>
      <c r="EWP10" s="98"/>
      <c r="EWQ10" s="98"/>
      <c r="EWR10" s="98"/>
      <c r="EWS10" s="98"/>
      <c r="EWT10" s="98"/>
      <c r="EWU10" s="98"/>
      <c r="EWV10" s="98"/>
      <c r="EWW10" s="98"/>
      <c r="EWX10" s="98"/>
      <c r="EWY10" s="98"/>
      <c r="EWZ10" s="98"/>
      <c r="EXA10" s="98"/>
      <c r="EXB10" s="98"/>
      <c r="EXC10" s="98"/>
      <c r="EXD10" s="98"/>
      <c r="EXE10" s="98"/>
      <c r="EXF10" s="98"/>
      <c r="EXG10" s="98"/>
      <c r="EXH10" s="98"/>
      <c r="EXI10" s="98"/>
      <c r="EXJ10" s="98"/>
      <c r="EXK10" s="98"/>
      <c r="EXL10" s="98"/>
      <c r="EXM10" s="98"/>
      <c r="EXN10" s="98"/>
      <c r="EXO10" s="98"/>
      <c r="EXP10" s="98"/>
      <c r="EXQ10" s="98"/>
      <c r="EXR10" s="98"/>
      <c r="EXS10" s="98"/>
      <c r="EXT10" s="98"/>
      <c r="EXU10" s="98"/>
      <c r="EXV10" s="98"/>
      <c r="EXW10" s="98"/>
      <c r="EXX10" s="98"/>
      <c r="EXY10" s="98"/>
      <c r="EXZ10" s="98"/>
      <c r="EYA10" s="98"/>
      <c r="EYB10" s="98"/>
      <c r="EYC10" s="98"/>
      <c r="EYD10" s="98"/>
      <c r="EYE10" s="98"/>
      <c r="EYF10" s="98"/>
      <c r="EYG10" s="98"/>
      <c r="EYH10" s="98"/>
      <c r="EYI10" s="98"/>
      <c r="EYJ10" s="98"/>
      <c r="EYK10" s="98"/>
      <c r="EYL10" s="98"/>
      <c r="EYM10" s="98"/>
      <c r="EYN10" s="98"/>
      <c r="EYO10" s="98"/>
      <c r="EYP10" s="98"/>
      <c r="EYQ10" s="98"/>
      <c r="EYR10" s="98"/>
      <c r="EYS10" s="98"/>
      <c r="EYT10" s="98"/>
      <c r="EYU10" s="98"/>
      <c r="EYV10" s="98"/>
      <c r="EYW10" s="98"/>
      <c r="EYX10" s="98"/>
      <c r="EYY10" s="98"/>
      <c r="EYZ10" s="98"/>
      <c r="EZA10" s="98"/>
      <c r="EZB10" s="98"/>
      <c r="EZC10" s="98"/>
      <c r="EZD10" s="98"/>
      <c r="EZE10" s="98"/>
      <c r="EZF10" s="98"/>
      <c r="EZG10" s="98"/>
      <c r="EZH10" s="98"/>
      <c r="EZI10" s="98"/>
      <c r="EZJ10" s="98"/>
      <c r="EZK10" s="98"/>
      <c r="EZL10" s="98"/>
      <c r="EZM10" s="98"/>
      <c r="EZN10" s="98"/>
      <c r="EZO10" s="98"/>
      <c r="EZP10" s="98"/>
      <c r="EZQ10" s="98"/>
      <c r="EZR10" s="98"/>
      <c r="EZS10" s="98"/>
      <c r="EZT10" s="98"/>
      <c r="EZU10" s="98"/>
      <c r="EZV10" s="98"/>
      <c r="EZW10" s="98"/>
      <c r="EZX10" s="98"/>
      <c r="EZY10" s="98"/>
      <c r="EZZ10" s="98"/>
      <c r="FAA10" s="98"/>
      <c r="FAB10" s="98"/>
      <c r="FAC10" s="98"/>
      <c r="FAD10" s="98"/>
      <c r="FAE10" s="98"/>
      <c r="FAF10" s="98"/>
      <c r="FAG10" s="98"/>
      <c r="FAH10" s="98"/>
      <c r="FAI10" s="98"/>
      <c r="FAJ10" s="98"/>
      <c r="FAK10" s="98"/>
      <c r="FAL10" s="98"/>
      <c r="FAM10" s="98"/>
      <c r="FAN10" s="98"/>
      <c r="FAO10" s="98"/>
      <c r="FAP10" s="98"/>
      <c r="FAQ10" s="98"/>
      <c r="FAR10" s="98"/>
      <c r="FAS10" s="98"/>
      <c r="FAT10" s="98"/>
      <c r="FAU10" s="98"/>
      <c r="FAV10" s="98"/>
      <c r="FAW10" s="98"/>
      <c r="FAX10" s="98"/>
      <c r="FAY10" s="98"/>
      <c r="FAZ10" s="98"/>
      <c r="FBA10" s="98"/>
      <c r="FBB10" s="98"/>
      <c r="FBC10" s="98"/>
      <c r="FBD10" s="98"/>
      <c r="FBE10" s="98"/>
      <c r="FBF10" s="98"/>
      <c r="FBG10" s="98"/>
      <c r="FBH10" s="98"/>
      <c r="FBI10" s="98"/>
      <c r="FBJ10" s="98"/>
      <c r="FBK10" s="98"/>
      <c r="FBL10" s="98"/>
      <c r="FBM10" s="98"/>
      <c r="FBN10" s="98"/>
      <c r="FBO10" s="98"/>
      <c r="FBP10" s="98"/>
      <c r="FBQ10" s="98"/>
      <c r="FBR10" s="98"/>
      <c r="FBS10" s="98"/>
      <c r="FBT10" s="98"/>
      <c r="FBU10" s="98"/>
      <c r="FBV10" s="98"/>
      <c r="FBW10" s="98"/>
      <c r="FBX10" s="98"/>
      <c r="FBY10" s="98"/>
      <c r="FBZ10" s="98"/>
      <c r="FCA10" s="98"/>
      <c r="FCB10" s="98"/>
      <c r="FCC10" s="98"/>
      <c r="FCD10" s="98"/>
      <c r="FCE10" s="98"/>
      <c r="FCF10" s="98"/>
      <c r="FCG10" s="98"/>
      <c r="FCH10" s="98"/>
      <c r="FCI10" s="98"/>
      <c r="FCJ10" s="98"/>
      <c r="FCK10" s="98"/>
      <c r="FCL10" s="98"/>
      <c r="FCM10" s="98"/>
      <c r="FCN10" s="98"/>
      <c r="FCO10" s="98"/>
      <c r="FCP10" s="98"/>
      <c r="FCQ10" s="98"/>
      <c r="FCR10" s="98"/>
      <c r="FCS10" s="98"/>
      <c r="FCT10" s="98"/>
      <c r="FCU10" s="98"/>
      <c r="FCV10" s="98"/>
      <c r="FCW10" s="98"/>
      <c r="FCX10" s="98"/>
      <c r="FCY10" s="98"/>
      <c r="FCZ10" s="98"/>
      <c r="FDA10" s="98"/>
      <c r="FDB10" s="98"/>
      <c r="FDC10" s="98"/>
      <c r="FDD10" s="98"/>
      <c r="FDE10" s="98"/>
      <c r="FDF10" s="98"/>
      <c r="FDG10" s="98"/>
      <c r="FDH10" s="98"/>
      <c r="FDI10" s="98"/>
      <c r="FDJ10" s="98"/>
      <c r="FDK10" s="98"/>
      <c r="FDL10" s="98"/>
      <c r="FDM10" s="98"/>
      <c r="FDN10" s="98"/>
      <c r="FDO10" s="98"/>
      <c r="FDP10" s="98"/>
      <c r="FDQ10" s="98"/>
      <c r="FDR10" s="98"/>
      <c r="FDS10" s="98"/>
      <c r="FDT10" s="98"/>
      <c r="FDU10" s="98"/>
      <c r="FDV10" s="98"/>
      <c r="FDW10" s="98"/>
      <c r="FDX10" s="98"/>
      <c r="FDY10" s="98"/>
      <c r="FDZ10" s="98"/>
      <c r="FEA10" s="98"/>
      <c r="FEB10" s="98"/>
      <c r="FEC10" s="98"/>
      <c r="FED10" s="98"/>
      <c r="FEE10" s="98"/>
      <c r="FEF10" s="98"/>
      <c r="FEG10" s="98"/>
      <c r="FEH10" s="98"/>
      <c r="FEI10" s="98"/>
      <c r="FEJ10" s="98"/>
      <c r="FEK10" s="98"/>
      <c r="FEL10" s="98"/>
      <c r="FEM10" s="98"/>
      <c r="FEN10" s="98"/>
      <c r="FEO10" s="98"/>
      <c r="FEP10" s="98"/>
      <c r="FEQ10" s="98"/>
      <c r="FER10" s="98"/>
      <c r="FES10" s="98"/>
      <c r="FET10" s="98"/>
      <c r="FEU10" s="98"/>
      <c r="FEV10" s="98"/>
      <c r="FEW10" s="98"/>
      <c r="FEX10" s="98"/>
      <c r="FEY10" s="98"/>
      <c r="FEZ10" s="98"/>
      <c r="FFA10" s="98"/>
      <c r="FFB10" s="98"/>
      <c r="FFC10" s="98"/>
      <c r="FFD10" s="98"/>
      <c r="FFE10" s="98"/>
      <c r="FFF10" s="98"/>
      <c r="FFG10" s="98"/>
      <c r="FFH10" s="98"/>
      <c r="FFI10" s="98"/>
      <c r="FFJ10" s="98"/>
      <c r="FFK10" s="98"/>
      <c r="FFL10" s="98"/>
      <c r="FFM10" s="98"/>
      <c r="FFN10" s="98"/>
      <c r="FFO10" s="98"/>
      <c r="FFP10" s="98"/>
      <c r="FFQ10" s="98"/>
      <c r="FFR10" s="98"/>
      <c r="FFS10" s="98"/>
      <c r="FFT10" s="98"/>
      <c r="FFU10" s="98"/>
      <c r="FFV10" s="98"/>
      <c r="FFW10" s="98"/>
      <c r="FFX10" s="98"/>
      <c r="FFY10" s="98"/>
      <c r="FFZ10" s="98"/>
      <c r="FGA10" s="98"/>
      <c r="FGB10" s="98"/>
      <c r="FGC10" s="98"/>
      <c r="FGD10" s="98"/>
      <c r="FGE10" s="98"/>
      <c r="FGF10" s="98"/>
      <c r="FGG10" s="98"/>
      <c r="FGH10" s="98"/>
      <c r="FGI10" s="98"/>
      <c r="FGJ10" s="98"/>
      <c r="FGK10" s="98"/>
      <c r="FGL10" s="98"/>
      <c r="FGM10" s="98"/>
      <c r="FGN10" s="98"/>
      <c r="FGO10" s="98"/>
      <c r="FGP10" s="98"/>
      <c r="FGQ10" s="98"/>
      <c r="FGR10" s="98"/>
      <c r="FGS10" s="98"/>
      <c r="FGT10" s="98"/>
      <c r="FGU10" s="98"/>
      <c r="FGV10" s="98"/>
      <c r="FGW10" s="98"/>
      <c r="FGX10" s="98"/>
      <c r="FGY10" s="98"/>
      <c r="FGZ10" s="98"/>
      <c r="FHA10" s="98"/>
      <c r="FHB10" s="98"/>
      <c r="FHC10" s="98"/>
      <c r="FHD10" s="98"/>
      <c r="FHE10" s="98"/>
      <c r="FHF10" s="98"/>
      <c r="FHG10" s="98"/>
      <c r="FHH10" s="98"/>
      <c r="FHI10" s="98"/>
      <c r="FHJ10" s="98"/>
      <c r="FHK10" s="98"/>
      <c r="FHL10" s="98"/>
      <c r="FHM10" s="98"/>
      <c r="FHN10" s="98"/>
      <c r="FHO10" s="98"/>
      <c r="FHP10" s="98"/>
      <c r="FHQ10" s="98"/>
      <c r="FHR10" s="98"/>
      <c r="FHS10" s="98"/>
      <c r="FHT10" s="98"/>
      <c r="FHU10" s="98"/>
      <c r="FHV10" s="98"/>
      <c r="FHW10" s="98"/>
      <c r="FHX10" s="98"/>
      <c r="FHY10" s="98"/>
      <c r="FHZ10" s="98"/>
      <c r="FIA10" s="98"/>
      <c r="FIB10" s="98"/>
      <c r="FIC10" s="98"/>
      <c r="FID10" s="98"/>
      <c r="FIE10" s="98"/>
      <c r="FIF10" s="98"/>
      <c r="FIG10" s="98"/>
      <c r="FIH10" s="98"/>
      <c r="FII10" s="98"/>
      <c r="FIJ10" s="98"/>
      <c r="FIK10" s="98"/>
      <c r="FIL10" s="98"/>
      <c r="FIM10" s="98"/>
      <c r="FIN10" s="98"/>
      <c r="FIO10" s="98"/>
      <c r="FIP10" s="98"/>
      <c r="FIQ10" s="98"/>
      <c r="FIR10" s="98"/>
      <c r="FIS10" s="98"/>
      <c r="FIT10" s="98"/>
      <c r="FIU10" s="98"/>
      <c r="FIV10" s="98"/>
      <c r="FIW10" s="98"/>
      <c r="FIX10" s="98"/>
      <c r="FIY10" s="98"/>
      <c r="FIZ10" s="98"/>
      <c r="FJA10" s="98"/>
      <c r="FJB10" s="98"/>
      <c r="FJC10" s="98"/>
      <c r="FJD10" s="98"/>
      <c r="FJE10" s="98"/>
      <c r="FJF10" s="98"/>
      <c r="FJG10" s="98"/>
      <c r="FJH10" s="98"/>
      <c r="FJI10" s="98"/>
      <c r="FJJ10" s="98"/>
      <c r="FJK10" s="98"/>
      <c r="FJL10" s="98"/>
      <c r="FJM10" s="98"/>
      <c r="FJN10" s="98"/>
      <c r="FJO10" s="98"/>
      <c r="FJP10" s="98"/>
      <c r="FJQ10" s="98"/>
      <c r="FJR10" s="98"/>
      <c r="FJS10" s="98"/>
      <c r="FJT10" s="98"/>
      <c r="FJU10" s="98"/>
      <c r="FJV10" s="98"/>
      <c r="FJW10" s="98"/>
      <c r="FJX10" s="98"/>
      <c r="FJY10" s="98"/>
      <c r="FJZ10" s="98"/>
      <c r="FKA10" s="98"/>
      <c r="FKB10" s="98"/>
      <c r="FKC10" s="98"/>
      <c r="FKD10" s="98"/>
      <c r="FKE10" s="98"/>
      <c r="FKF10" s="98"/>
      <c r="FKG10" s="98"/>
      <c r="FKH10" s="98"/>
      <c r="FKI10" s="98"/>
      <c r="FKJ10" s="98"/>
      <c r="FKK10" s="98"/>
      <c r="FKL10" s="98"/>
      <c r="FKM10" s="98"/>
      <c r="FKN10" s="98"/>
      <c r="FKO10" s="98"/>
      <c r="FKP10" s="98"/>
      <c r="FKQ10" s="98"/>
      <c r="FKR10" s="98"/>
      <c r="FKS10" s="98"/>
      <c r="FKT10" s="98"/>
      <c r="FKU10" s="98"/>
      <c r="FKV10" s="98"/>
      <c r="FKW10" s="98"/>
      <c r="FKX10" s="98"/>
      <c r="FKY10" s="98"/>
      <c r="FKZ10" s="98"/>
      <c r="FLA10" s="98"/>
      <c r="FLB10" s="98"/>
      <c r="FLC10" s="98"/>
      <c r="FLD10" s="98"/>
      <c r="FLE10" s="98"/>
      <c r="FLF10" s="98"/>
      <c r="FLG10" s="98"/>
      <c r="FLH10" s="98"/>
      <c r="FLI10" s="98"/>
      <c r="FLJ10" s="98"/>
      <c r="FLK10" s="98"/>
      <c r="FLL10" s="98"/>
      <c r="FLM10" s="98"/>
      <c r="FLN10" s="98"/>
      <c r="FLO10" s="98"/>
      <c r="FLP10" s="98"/>
      <c r="FLQ10" s="98"/>
      <c r="FLR10" s="98"/>
      <c r="FLS10" s="98"/>
      <c r="FLT10" s="98"/>
      <c r="FLU10" s="98"/>
      <c r="FLV10" s="98"/>
      <c r="FLW10" s="98"/>
      <c r="FLX10" s="98"/>
      <c r="FLY10" s="98"/>
      <c r="FLZ10" s="98"/>
      <c r="FMA10" s="98"/>
      <c r="FMB10" s="98"/>
      <c r="FMC10" s="98"/>
      <c r="FMD10" s="98"/>
      <c r="FME10" s="98"/>
      <c r="FMF10" s="98"/>
      <c r="FMG10" s="98"/>
      <c r="FMH10" s="98"/>
      <c r="FMI10" s="98"/>
      <c r="FMJ10" s="98"/>
      <c r="FMK10" s="98"/>
      <c r="FML10" s="98"/>
      <c r="FMM10" s="98"/>
      <c r="FMN10" s="98"/>
      <c r="FMO10" s="98"/>
      <c r="FMP10" s="98"/>
      <c r="FMQ10" s="98"/>
      <c r="FMR10" s="98"/>
      <c r="FMS10" s="98"/>
      <c r="FMT10" s="98"/>
      <c r="FMU10" s="98"/>
      <c r="FMV10" s="98"/>
      <c r="FMW10" s="98"/>
      <c r="FMX10" s="98"/>
      <c r="FMY10" s="98"/>
      <c r="FMZ10" s="98"/>
      <c r="FNA10" s="98"/>
      <c r="FNB10" s="98"/>
      <c r="FNC10" s="98"/>
      <c r="FND10" s="98"/>
      <c r="FNE10" s="98"/>
      <c r="FNF10" s="98"/>
      <c r="FNG10" s="98"/>
      <c r="FNH10" s="98"/>
      <c r="FNI10" s="98"/>
      <c r="FNJ10" s="98"/>
      <c r="FNK10" s="98"/>
      <c r="FNL10" s="98"/>
      <c r="FNM10" s="98"/>
      <c r="FNN10" s="98"/>
      <c r="FNO10" s="98"/>
      <c r="FNP10" s="98"/>
      <c r="FNQ10" s="98"/>
      <c r="FNR10" s="98"/>
      <c r="FNS10" s="98"/>
      <c r="FNT10" s="98"/>
      <c r="FNU10" s="98"/>
      <c r="FNV10" s="98"/>
      <c r="FNW10" s="98"/>
      <c r="FNX10" s="98"/>
      <c r="FNY10" s="98"/>
      <c r="FNZ10" s="98"/>
      <c r="FOA10" s="98"/>
      <c r="FOB10" s="98"/>
      <c r="FOC10" s="98"/>
      <c r="FOD10" s="98"/>
      <c r="FOE10" s="98"/>
      <c r="FOF10" s="98"/>
      <c r="FOG10" s="98"/>
      <c r="FOH10" s="98"/>
      <c r="FOI10" s="98"/>
      <c r="FOJ10" s="98"/>
      <c r="FOK10" s="98"/>
      <c r="FOL10" s="98"/>
      <c r="FOM10" s="98"/>
      <c r="FON10" s="98"/>
      <c r="FOO10" s="98"/>
      <c r="FOP10" s="98"/>
      <c r="FOQ10" s="98"/>
      <c r="FOR10" s="98"/>
      <c r="FOS10" s="98"/>
      <c r="FOT10" s="98"/>
      <c r="FOU10" s="98"/>
      <c r="FOV10" s="98"/>
      <c r="FOW10" s="98"/>
      <c r="FOX10" s="98"/>
      <c r="FOY10" s="98"/>
      <c r="FOZ10" s="98"/>
      <c r="FPA10" s="98"/>
      <c r="FPB10" s="98"/>
      <c r="FPC10" s="98"/>
      <c r="FPD10" s="98"/>
      <c r="FPE10" s="98"/>
      <c r="FPF10" s="98"/>
      <c r="FPG10" s="98"/>
      <c r="FPH10" s="98"/>
      <c r="FPI10" s="98"/>
      <c r="FPJ10" s="98"/>
      <c r="FPK10" s="98"/>
      <c r="FPL10" s="98"/>
      <c r="FPM10" s="98"/>
      <c r="FPN10" s="98"/>
      <c r="FPO10" s="98"/>
      <c r="FPP10" s="98"/>
      <c r="FPQ10" s="98"/>
      <c r="FPR10" s="98"/>
      <c r="FPS10" s="98"/>
      <c r="FPT10" s="98"/>
      <c r="FPU10" s="98"/>
      <c r="FPV10" s="98"/>
      <c r="FPW10" s="98"/>
      <c r="FPX10" s="98"/>
      <c r="FPY10" s="98"/>
      <c r="FPZ10" s="98"/>
      <c r="FQA10" s="98"/>
      <c r="FQB10" s="98"/>
      <c r="FQC10" s="98"/>
      <c r="FQD10" s="98"/>
      <c r="FQE10" s="98"/>
      <c r="FQF10" s="98"/>
      <c r="FQG10" s="98"/>
      <c r="FQH10" s="98"/>
      <c r="FQI10" s="98"/>
      <c r="FQJ10" s="98"/>
      <c r="FQK10" s="98"/>
      <c r="FQL10" s="98"/>
      <c r="FQM10" s="98"/>
      <c r="FQN10" s="98"/>
      <c r="FQO10" s="98"/>
      <c r="FQP10" s="98"/>
      <c r="FQQ10" s="98"/>
      <c r="FQR10" s="98"/>
      <c r="FQS10" s="98"/>
      <c r="FQT10" s="98"/>
      <c r="FQU10" s="98"/>
      <c r="FQV10" s="98"/>
      <c r="FQW10" s="98"/>
      <c r="FQX10" s="98"/>
      <c r="FQY10" s="98"/>
      <c r="FQZ10" s="98"/>
      <c r="FRA10" s="98"/>
      <c r="FRB10" s="98"/>
      <c r="FRC10" s="98"/>
      <c r="FRD10" s="98"/>
      <c r="FRE10" s="98"/>
      <c r="FRF10" s="98"/>
      <c r="FRG10" s="98"/>
      <c r="FRH10" s="98"/>
      <c r="FRI10" s="98"/>
      <c r="FRJ10" s="98"/>
      <c r="FRK10" s="98"/>
      <c r="FRL10" s="98"/>
      <c r="FRM10" s="98"/>
      <c r="FRN10" s="98"/>
      <c r="FRO10" s="98"/>
      <c r="FRP10" s="98"/>
      <c r="FRQ10" s="98"/>
      <c r="FRR10" s="98"/>
      <c r="FRS10" s="98"/>
      <c r="FRT10" s="98"/>
      <c r="FRU10" s="98"/>
      <c r="FRV10" s="98"/>
      <c r="FRW10" s="98"/>
      <c r="FRX10" s="98"/>
      <c r="FRY10" s="98"/>
      <c r="FRZ10" s="98"/>
      <c r="FSA10" s="98"/>
      <c r="FSB10" s="98"/>
      <c r="FSC10" s="98"/>
      <c r="FSD10" s="98"/>
      <c r="FSE10" s="98"/>
      <c r="FSF10" s="98"/>
      <c r="FSG10" s="98"/>
      <c r="FSH10" s="98"/>
      <c r="FSI10" s="98"/>
      <c r="FSJ10" s="98"/>
      <c r="FSK10" s="98"/>
      <c r="FSL10" s="98"/>
      <c r="FSM10" s="98"/>
      <c r="FSN10" s="98"/>
      <c r="FSO10" s="98"/>
      <c r="FSP10" s="98"/>
      <c r="FSQ10" s="98"/>
      <c r="FSR10" s="98"/>
      <c r="FSS10" s="98"/>
      <c r="FST10" s="98"/>
      <c r="FSU10" s="98"/>
      <c r="FSV10" s="98"/>
      <c r="FSW10" s="98"/>
      <c r="FSX10" s="98"/>
      <c r="FSY10" s="98"/>
      <c r="FSZ10" s="98"/>
      <c r="FTA10" s="98"/>
      <c r="FTB10" s="98"/>
      <c r="FTC10" s="98"/>
      <c r="FTD10" s="98"/>
      <c r="FTE10" s="98"/>
      <c r="FTF10" s="98"/>
      <c r="FTG10" s="98"/>
      <c r="FTH10" s="98"/>
      <c r="FTI10" s="98"/>
      <c r="FTJ10" s="98"/>
      <c r="FTK10" s="98"/>
      <c r="FTL10" s="98"/>
      <c r="FTM10" s="98"/>
      <c r="FTN10" s="98"/>
      <c r="FTO10" s="98"/>
      <c r="FTP10" s="98"/>
      <c r="FTQ10" s="98"/>
      <c r="FTR10" s="98"/>
      <c r="FTS10" s="98"/>
      <c r="FTT10" s="98"/>
      <c r="FTU10" s="98"/>
      <c r="FTV10" s="98"/>
      <c r="FTW10" s="98"/>
      <c r="FTX10" s="98"/>
      <c r="FTY10" s="98"/>
      <c r="FTZ10" s="98"/>
      <c r="FUA10" s="98"/>
      <c r="FUB10" s="98"/>
      <c r="FUC10" s="98"/>
      <c r="FUD10" s="98"/>
      <c r="FUE10" s="98"/>
      <c r="FUF10" s="98"/>
      <c r="FUG10" s="98"/>
      <c r="FUH10" s="98"/>
      <c r="FUI10" s="98"/>
      <c r="FUJ10" s="98"/>
      <c r="FUK10" s="98"/>
      <c r="FUL10" s="98"/>
      <c r="FUM10" s="98"/>
      <c r="FUN10" s="98"/>
      <c r="FUO10" s="98"/>
      <c r="FUP10" s="98"/>
      <c r="FUQ10" s="98"/>
      <c r="FUR10" s="98"/>
      <c r="FUS10" s="98"/>
      <c r="FUT10" s="98"/>
      <c r="FUU10" s="98"/>
      <c r="FUV10" s="98"/>
      <c r="FUW10" s="98"/>
      <c r="FUX10" s="98"/>
      <c r="FUY10" s="98"/>
      <c r="FUZ10" s="98"/>
      <c r="FVA10" s="98"/>
      <c r="FVB10" s="98"/>
      <c r="FVC10" s="98"/>
      <c r="FVD10" s="98"/>
      <c r="FVE10" s="98"/>
      <c r="FVF10" s="98"/>
      <c r="FVG10" s="98"/>
      <c r="FVH10" s="98"/>
      <c r="FVI10" s="98"/>
      <c r="FVJ10" s="98"/>
      <c r="FVK10" s="98"/>
      <c r="FVL10" s="98"/>
      <c r="FVM10" s="98"/>
      <c r="FVN10" s="98"/>
      <c r="FVO10" s="98"/>
      <c r="FVP10" s="98"/>
      <c r="FVQ10" s="98"/>
      <c r="FVR10" s="98"/>
      <c r="FVS10" s="98"/>
      <c r="FVT10" s="98"/>
      <c r="FVU10" s="98"/>
      <c r="FVV10" s="98"/>
      <c r="FVW10" s="98"/>
      <c r="FVX10" s="98"/>
      <c r="FVY10" s="98"/>
      <c r="FVZ10" s="98"/>
      <c r="FWA10" s="98"/>
      <c r="FWB10" s="98"/>
      <c r="FWC10" s="98"/>
      <c r="FWD10" s="98"/>
      <c r="FWE10" s="98"/>
      <c r="FWF10" s="98"/>
      <c r="FWG10" s="98"/>
      <c r="FWH10" s="98"/>
      <c r="FWI10" s="98"/>
      <c r="FWJ10" s="98"/>
      <c r="FWK10" s="98"/>
      <c r="FWL10" s="98"/>
      <c r="FWM10" s="98"/>
      <c r="FWN10" s="98"/>
      <c r="FWO10" s="98"/>
      <c r="FWP10" s="98"/>
      <c r="FWQ10" s="98"/>
      <c r="FWR10" s="98"/>
      <c r="FWS10" s="98"/>
      <c r="FWT10" s="98"/>
      <c r="FWU10" s="98"/>
      <c r="FWV10" s="98"/>
      <c r="FWW10" s="98"/>
      <c r="FWX10" s="98"/>
      <c r="FWY10" s="98"/>
      <c r="FWZ10" s="98"/>
      <c r="FXA10" s="98"/>
      <c r="FXB10" s="98"/>
      <c r="FXC10" s="98"/>
      <c r="FXD10" s="98"/>
      <c r="FXE10" s="98"/>
      <c r="FXF10" s="98"/>
      <c r="FXG10" s="98"/>
      <c r="FXH10" s="98"/>
      <c r="FXI10" s="98"/>
      <c r="FXJ10" s="98"/>
      <c r="FXK10" s="98"/>
      <c r="FXL10" s="98"/>
      <c r="FXM10" s="98"/>
      <c r="FXN10" s="98"/>
      <c r="FXO10" s="98"/>
      <c r="FXP10" s="98"/>
      <c r="FXQ10" s="98"/>
      <c r="FXR10" s="98"/>
      <c r="FXS10" s="98"/>
      <c r="FXT10" s="98"/>
      <c r="FXU10" s="98"/>
      <c r="FXV10" s="98"/>
      <c r="FXW10" s="98"/>
      <c r="FXX10" s="98"/>
      <c r="FXY10" s="98"/>
      <c r="FXZ10" s="98"/>
      <c r="FYA10" s="98"/>
      <c r="FYB10" s="98"/>
      <c r="FYC10" s="98"/>
      <c r="FYD10" s="98"/>
      <c r="FYE10" s="98"/>
      <c r="FYF10" s="98"/>
      <c r="FYG10" s="98"/>
      <c r="FYH10" s="98"/>
      <c r="FYI10" s="98"/>
      <c r="FYJ10" s="98"/>
      <c r="FYK10" s="98"/>
      <c r="FYL10" s="98"/>
      <c r="FYM10" s="98"/>
      <c r="FYN10" s="98"/>
      <c r="FYO10" s="98"/>
      <c r="FYP10" s="98"/>
      <c r="FYQ10" s="98"/>
      <c r="FYR10" s="98"/>
      <c r="FYS10" s="98"/>
      <c r="FYT10" s="98"/>
      <c r="FYU10" s="98"/>
      <c r="FYV10" s="98"/>
      <c r="FYW10" s="98"/>
      <c r="FYX10" s="98"/>
      <c r="FYY10" s="98"/>
      <c r="FYZ10" s="98"/>
      <c r="FZA10" s="98"/>
      <c r="FZB10" s="98"/>
      <c r="FZC10" s="98"/>
      <c r="FZD10" s="98"/>
      <c r="FZE10" s="98"/>
      <c r="FZF10" s="98"/>
      <c r="FZG10" s="98"/>
      <c r="FZH10" s="98"/>
      <c r="FZI10" s="98"/>
      <c r="FZJ10" s="98"/>
      <c r="FZK10" s="98"/>
      <c r="FZL10" s="98"/>
      <c r="FZM10" s="98"/>
      <c r="FZN10" s="98"/>
      <c r="FZO10" s="98"/>
      <c r="FZP10" s="98"/>
      <c r="FZQ10" s="98"/>
      <c r="FZR10" s="98"/>
      <c r="FZS10" s="98"/>
      <c r="FZT10" s="98"/>
      <c r="FZU10" s="98"/>
      <c r="FZV10" s="98"/>
      <c r="FZW10" s="98"/>
      <c r="FZX10" s="98"/>
      <c r="FZY10" s="98"/>
      <c r="FZZ10" s="98"/>
      <c r="GAA10" s="98"/>
      <c r="GAB10" s="98"/>
      <c r="GAC10" s="98"/>
      <c r="GAD10" s="98"/>
      <c r="GAE10" s="98"/>
      <c r="GAF10" s="98"/>
      <c r="GAG10" s="98"/>
      <c r="GAH10" s="98"/>
      <c r="GAI10" s="98"/>
      <c r="GAJ10" s="98"/>
      <c r="GAK10" s="98"/>
      <c r="GAL10" s="98"/>
      <c r="GAM10" s="98"/>
      <c r="GAN10" s="98"/>
      <c r="GAO10" s="98"/>
      <c r="GAP10" s="98"/>
      <c r="GAQ10" s="98"/>
      <c r="GAR10" s="98"/>
      <c r="GAS10" s="98"/>
      <c r="GAT10" s="98"/>
      <c r="GAU10" s="98"/>
      <c r="GAV10" s="98"/>
      <c r="GAW10" s="98"/>
      <c r="GAX10" s="98"/>
      <c r="GAY10" s="98"/>
      <c r="GAZ10" s="98"/>
      <c r="GBA10" s="98"/>
      <c r="GBB10" s="98"/>
      <c r="GBC10" s="98"/>
      <c r="GBD10" s="98"/>
      <c r="GBE10" s="98"/>
      <c r="GBF10" s="98"/>
      <c r="GBG10" s="98"/>
      <c r="GBH10" s="98"/>
      <c r="GBI10" s="98"/>
      <c r="GBJ10" s="98"/>
      <c r="GBK10" s="98"/>
      <c r="GBL10" s="98"/>
      <c r="GBM10" s="98"/>
      <c r="GBN10" s="98"/>
      <c r="GBO10" s="98"/>
      <c r="GBP10" s="98"/>
      <c r="GBQ10" s="98"/>
      <c r="GBR10" s="98"/>
      <c r="GBS10" s="98"/>
      <c r="GBT10" s="98"/>
      <c r="GBU10" s="98"/>
      <c r="GBV10" s="98"/>
      <c r="GBW10" s="98"/>
      <c r="GBX10" s="98"/>
      <c r="GBY10" s="98"/>
      <c r="GBZ10" s="98"/>
      <c r="GCA10" s="98"/>
      <c r="GCB10" s="98"/>
      <c r="GCC10" s="98"/>
      <c r="GCD10" s="98"/>
      <c r="GCE10" s="98"/>
      <c r="GCF10" s="98"/>
      <c r="GCG10" s="98"/>
      <c r="GCH10" s="98"/>
      <c r="GCI10" s="98"/>
      <c r="GCJ10" s="98"/>
      <c r="GCK10" s="98"/>
      <c r="GCL10" s="98"/>
      <c r="GCM10" s="98"/>
      <c r="GCN10" s="98"/>
      <c r="GCO10" s="98"/>
      <c r="GCP10" s="98"/>
      <c r="GCQ10" s="98"/>
      <c r="GCR10" s="98"/>
      <c r="GCS10" s="98"/>
      <c r="GCT10" s="98"/>
      <c r="GCU10" s="98"/>
      <c r="GCV10" s="98"/>
      <c r="GCW10" s="98"/>
      <c r="GCX10" s="98"/>
      <c r="GCY10" s="98"/>
      <c r="GCZ10" s="98"/>
      <c r="GDA10" s="98"/>
      <c r="GDB10" s="98"/>
      <c r="GDC10" s="98"/>
      <c r="GDD10" s="98"/>
      <c r="GDE10" s="98"/>
      <c r="GDF10" s="98"/>
      <c r="GDG10" s="98"/>
      <c r="GDH10" s="98"/>
      <c r="GDI10" s="98"/>
      <c r="GDJ10" s="98"/>
      <c r="GDK10" s="98"/>
      <c r="GDL10" s="98"/>
      <c r="GDM10" s="98"/>
      <c r="GDN10" s="98"/>
      <c r="GDO10" s="98"/>
      <c r="GDP10" s="98"/>
      <c r="GDQ10" s="98"/>
      <c r="GDR10" s="98"/>
      <c r="GDS10" s="98"/>
      <c r="GDT10" s="98"/>
      <c r="GDU10" s="98"/>
      <c r="GDV10" s="98"/>
      <c r="GDW10" s="98"/>
      <c r="GDX10" s="98"/>
      <c r="GDY10" s="98"/>
      <c r="GDZ10" s="98"/>
      <c r="GEA10" s="98"/>
      <c r="GEB10" s="98"/>
      <c r="GEC10" s="98"/>
      <c r="GED10" s="98"/>
      <c r="GEE10" s="98"/>
      <c r="GEF10" s="98"/>
      <c r="GEG10" s="98"/>
      <c r="GEH10" s="98"/>
      <c r="GEI10" s="98"/>
      <c r="GEJ10" s="98"/>
      <c r="GEK10" s="98"/>
      <c r="GEL10" s="98"/>
      <c r="GEM10" s="98"/>
      <c r="GEN10" s="98"/>
      <c r="GEO10" s="98"/>
      <c r="GEP10" s="98"/>
      <c r="GEQ10" s="98"/>
      <c r="GER10" s="98"/>
      <c r="GES10" s="98"/>
      <c r="GET10" s="98"/>
      <c r="GEU10" s="98"/>
      <c r="GEV10" s="98"/>
      <c r="GEW10" s="98"/>
      <c r="GEX10" s="98"/>
      <c r="GEY10" s="98"/>
      <c r="GEZ10" s="98"/>
      <c r="GFA10" s="98"/>
      <c r="GFB10" s="98"/>
      <c r="GFC10" s="98"/>
      <c r="GFD10" s="98"/>
      <c r="GFE10" s="98"/>
      <c r="GFF10" s="98"/>
      <c r="GFG10" s="98"/>
      <c r="GFH10" s="98"/>
      <c r="GFI10" s="98"/>
      <c r="GFJ10" s="98"/>
      <c r="GFK10" s="98"/>
      <c r="GFL10" s="98"/>
      <c r="GFM10" s="98"/>
      <c r="GFN10" s="98"/>
      <c r="GFO10" s="98"/>
      <c r="GFP10" s="98"/>
      <c r="GFQ10" s="98"/>
      <c r="GFR10" s="98"/>
      <c r="GFS10" s="98"/>
      <c r="GFT10" s="98"/>
      <c r="GFU10" s="98"/>
      <c r="GFV10" s="98"/>
      <c r="GFW10" s="98"/>
      <c r="GFX10" s="98"/>
      <c r="GFY10" s="98"/>
      <c r="GFZ10" s="98"/>
      <c r="GGA10" s="98"/>
      <c r="GGB10" s="98"/>
      <c r="GGC10" s="98"/>
      <c r="GGD10" s="98"/>
      <c r="GGE10" s="98"/>
      <c r="GGF10" s="98"/>
      <c r="GGG10" s="98"/>
      <c r="GGH10" s="98"/>
      <c r="GGI10" s="98"/>
      <c r="GGJ10" s="98"/>
      <c r="GGK10" s="98"/>
      <c r="GGL10" s="98"/>
      <c r="GGM10" s="98"/>
      <c r="GGN10" s="98"/>
      <c r="GGO10" s="98"/>
      <c r="GGP10" s="98"/>
      <c r="GGQ10" s="98"/>
      <c r="GGR10" s="98"/>
      <c r="GGS10" s="98"/>
      <c r="GGT10" s="98"/>
      <c r="GGU10" s="98"/>
      <c r="GGV10" s="98"/>
      <c r="GGW10" s="98"/>
      <c r="GGX10" s="98"/>
      <c r="GGY10" s="98"/>
      <c r="GGZ10" s="98"/>
      <c r="GHA10" s="98"/>
      <c r="GHB10" s="98"/>
      <c r="GHC10" s="98"/>
      <c r="GHD10" s="98"/>
      <c r="GHE10" s="98"/>
      <c r="GHF10" s="98"/>
      <c r="GHG10" s="98"/>
      <c r="GHH10" s="98"/>
      <c r="GHI10" s="98"/>
      <c r="GHJ10" s="98"/>
      <c r="GHK10" s="98"/>
      <c r="GHL10" s="98"/>
      <c r="GHM10" s="98"/>
      <c r="GHN10" s="98"/>
      <c r="GHO10" s="98"/>
      <c r="GHP10" s="98"/>
      <c r="GHQ10" s="98"/>
      <c r="GHR10" s="98"/>
      <c r="GHS10" s="98"/>
      <c r="GHT10" s="98"/>
      <c r="GHU10" s="98"/>
      <c r="GHV10" s="98"/>
      <c r="GHW10" s="98"/>
      <c r="GHX10" s="98"/>
      <c r="GHY10" s="98"/>
      <c r="GHZ10" s="98"/>
      <c r="GIA10" s="98"/>
      <c r="GIB10" s="98"/>
      <c r="GIC10" s="98"/>
      <c r="GID10" s="98"/>
      <c r="GIE10" s="98"/>
      <c r="GIF10" s="98"/>
      <c r="GIG10" s="98"/>
      <c r="GIH10" s="98"/>
      <c r="GII10" s="98"/>
      <c r="GIJ10" s="98"/>
      <c r="GIK10" s="98"/>
      <c r="GIL10" s="98"/>
      <c r="GIM10" s="98"/>
      <c r="GIN10" s="98"/>
      <c r="GIO10" s="98"/>
      <c r="GIP10" s="98"/>
      <c r="GIQ10" s="98"/>
      <c r="GIR10" s="98"/>
      <c r="GIS10" s="98"/>
      <c r="GIT10" s="98"/>
      <c r="GIU10" s="98"/>
      <c r="GIV10" s="98"/>
      <c r="GIW10" s="98"/>
      <c r="GIX10" s="98"/>
      <c r="GIY10" s="98"/>
      <c r="GIZ10" s="98"/>
      <c r="GJA10" s="98"/>
      <c r="GJB10" s="98"/>
      <c r="GJC10" s="98"/>
      <c r="GJD10" s="98"/>
      <c r="GJE10" s="98"/>
      <c r="GJF10" s="98"/>
      <c r="GJG10" s="98"/>
      <c r="GJH10" s="98"/>
      <c r="GJI10" s="98"/>
      <c r="GJJ10" s="98"/>
      <c r="GJK10" s="98"/>
      <c r="GJL10" s="98"/>
      <c r="GJM10" s="98"/>
      <c r="GJN10" s="98"/>
      <c r="GJO10" s="98"/>
      <c r="GJP10" s="98"/>
      <c r="GJQ10" s="98"/>
      <c r="GJR10" s="98"/>
      <c r="GJS10" s="98"/>
      <c r="GJT10" s="98"/>
      <c r="GJU10" s="98"/>
      <c r="GJV10" s="98"/>
      <c r="GJW10" s="98"/>
      <c r="GJX10" s="98"/>
      <c r="GJY10" s="98"/>
      <c r="GJZ10" s="98"/>
      <c r="GKA10" s="98"/>
      <c r="GKB10" s="98"/>
      <c r="GKC10" s="98"/>
      <c r="GKD10" s="98"/>
      <c r="GKE10" s="98"/>
      <c r="GKF10" s="98"/>
      <c r="GKG10" s="98"/>
      <c r="GKH10" s="98"/>
      <c r="GKI10" s="98"/>
      <c r="GKJ10" s="98"/>
      <c r="GKK10" s="98"/>
      <c r="GKL10" s="98"/>
      <c r="GKM10" s="98"/>
      <c r="GKN10" s="98"/>
      <c r="GKO10" s="98"/>
      <c r="GKP10" s="98"/>
      <c r="GKQ10" s="98"/>
      <c r="GKR10" s="98"/>
      <c r="GKS10" s="98"/>
      <c r="GKT10" s="98"/>
      <c r="GKU10" s="98"/>
      <c r="GKV10" s="98"/>
      <c r="GKW10" s="98"/>
      <c r="GKX10" s="98"/>
      <c r="GKY10" s="98"/>
      <c r="GKZ10" s="98"/>
      <c r="GLA10" s="98"/>
      <c r="GLB10" s="98"/>
      <c r="GLC10" s="98"/>
      <c r="GLD10" s="98"/>
      <c r="GLE10" s="98"/>
      <c r="GLF10" s="98"/>
      <c r="GLG10" s="98"/>
      <c r="GLH10" s="98"/>
      <c r="GLI10" s="98"/>
      <c r="GLJ10" s="98"/>
      <c r="GLK10" s="98"/>
      <c r="GLL10" s="98"/>
      <c r="GLM10" s="98"/>
      <c r="GLN10" s="98"/>
      <c r="GLO10" s="98"/>
      <c r="GLP10" s="98"/>
      <c r="GLQ10" s="98"/>
      <c r="GLR10" s="98"/>
      <c r="GLS10" s="98"/>
      <c r="GLT10" s="98"/>
      <c r="GLU10" s="98"/>
      <c r="GLV10" s="98"/>
      <c r="GLW10" s="98"/>
      <c r="GLX10" s="98"/>
      <c r="GLY10" s="98"/>
      <c r="GLZ10" s="98"/>
      <c r="GMA10" s="98"/>
      <c r="GMB10" s="98"/>
      <c r="GMC10" s="98"/>
      <c r="GMD10" s="98"/>
      <c r="GME10" s="98"/>
      <c r="GMF10" s="98"/>
      <c r="GMG10" s="98"/>
      <c r="GMH10" s="98"/>
      <c r="GMI10" s="98"/>
      <c r="GMJ10" s="98"/>
      <c r="GMK10" s="98"/>
      <c r="GML10" s="98"/>
      <c r="GMM10" s="98"/>
      <c r="GMN10" s="98"/>
      <c r="GMO10" s="98"/>
      <c r="GMP10" s="98"/>
      <c r="GMQ10" s="98"/>
      <c r="GMR10" s="98"/>
      <c r="GMS10" s="98"/>
      <c r="GMT10" s="98"/>
      <c r="GMU10" s="98"/>
      <c r="GMV10" s="98"/>
      <c r="GMW10" s="98"/>
      <c r="GMX10" s="98"/>
      <c r="GMY10" s="98"/>
      <c r="GMZ10" s="98"/>
      <c r="GNA10" s="98"/>
      <c r="GNB10" s="98"/>
      <c r="GNC10" s="98"/>
      <c r="GND10" s="98"/>
      <c r="GNE10" s="98"/>
      <c r="GNF10" s="98"/>
      <c r="GNG10" s="98"/>
      <c r="GNH10" s="98"/>
      <c r="GNI10" s="98"/>
      <c r="GNJ10" s="98"/>
      <c r="GNK10" s="98"/>
      <c r="GNL10" s="98"/>
      <c r="GNM10" s="98"/>
      <c r="GNN10" s="98"/>
      <c r="GNO10" s="98"/>
      <c r="GNP10" s="98"/>
      <c r="GNQ10" s="98"/>
      <c r="GNR10" s="98"/>
      <c r="GNS10" s="98"/>
      <c r="GNT10" s="98"/>
      <c r="GNU10" s="98"/>
      <c r="GNV10" s="98"/>
      <c r="GNW10" s="98"/>
      <c r="GNX10" s="98"/>
      <c r="GNY10" s="98"/>
      <c r="GNZ10" s="98"/>
      <c r="GOA10" s="98"/>
      <c r="GOB10" s="98"/>
      <c r="GOC10" s="98"/>
      <c r="GOD10" s="98"/>
      <c r="GOE10" s="98"/>
      <c r="GOF10" s="98"/>
      <c r="GOG10" s="98"/>
      <c r="GOH10" s="98"/>
      <c r="GOI10" s="98"/>
      <c r="GOJ10" s="98"/>
      <c r="GOK10" s="98"/>
      <c r="GOL10" s="98"/>
      <c r="GOM10" s="98"/>
      <c r="GON10" s="98"/>
      <c r="GOO10" s="98"/>
      <c r="GOP10" s="98"/>
      <c r="GOQ10" s="98"/>
      <c r="GOR10" s="98"/>
      <c r="GOS10" s="98"/>
      <c r="GOT10" s="98"/>
      <c r="GOU10" s="98"/>
      <c r="GOV10" s="98"/>
      <c r="GOW10" s="98"/>
      <c r="GOX10" s="98"/>
      <c r="GOY10" s="98"/>
      <c r="GOZ10" s="98"/>
      <c r="GPA10" s="98"/>
      <c r="GPB10" s="98"/>
      <c r="GPC10" s="98"/>
      <c r="GPD10" s="98"/>
      <c r="GPE10" s="98"/>
      <c r="GPF10" s="98"/>
      <c r="GPG10" s="98"/>
      <c r="GPH10" s="98"/>
      <c r="GPI10" s="98"/>
      <c r="GPJ10" s="98"/>
      <c r="GPK10" s="98"/>
      <c r="GPL10" s="98"/>
      <c r="GPM10" s="98"/>
      <c r="GPN10" s="98"/>
      <c r="GPO10" s="98"/>
      <c r="GPP10" s="98"/>
      <c r="GPQ10" s="98"/>
      <c r="GPR10" s="98"/>
      <c r="GPS10" s="98"/>
      <c r="GPT10" s="98"/>
      <c r="GPU10" s="98"/>
      <c r="GPV10" s="98"/>
      <c r="GPW10" s="98"/>
      <c r="GPX10" s="98"/>
      <c r="GPY10" s="98"/>
      <c r="GPZ10" s="98"/>
      <c r="GQA10" s="98"/>
      <c r="GQB10" s="98"/>
      <c r="GQC10" s="98"/>
      <c r="GQD10" s="98"/>
      <c r="GQE10" s="98"/>
      <c r="GQF10" s="98"/>
      <c r="GQG10" s="98"/>
      <c r="GQH10" s="98"/>
      <c r="GQI10" s="98"/>
      <c r="GQJ10" s="98"/>
      <c r="GQK10" s="98"/>
      <c r="GQL10" s="98"/>
      <c r="GQM10" s="98"/>
      <c r="GQN10" s="98"/>
      <c r="GQO10" s="98"/>
      <c r="GQP10" s="98"/>
      <c r="GQQ10" s="98"/>
      <c r="GQR10" s="98"/>
      <c r="GQS10" s="98"/>
      <c r="GQT10" s="98"/>
      <c r="GQU10" s="98"/>
      <c r="GQV10" s="98"/>
      <c r="GQW10" s="98"/>
      <c r="GQX10" s="98"/>
      <c r="GQY10" s="98"/>
      <c r="GQZ10" s="98"/>
      <c r="GRA10" s="98"/>
      <c r="GRB10" s="98"/>
      <c r="GRC10" s="98"/>
      <c r="GRD10" s="98"/>
      <c r="GRE10" s="98"/>
      <c r="GRF10" s="98"/>
      <c r="GRG10" s="98"/>
      <c r="GRH10" s="98"/>
      <c r="GRI10" s="98"/>
      <c r="GRJ10" s="98"/>
      <c r="GRK10" s="98"/>
      <c r="GRL10" s="98"/>
      <c r="GRM10" s="98"/>
      <c r="GRN10" s="98"/>
      <c r="GRO10" s="98"/>
      <c r="GRP10" s="98"/>
      <c r="GRQ10" s="98"/>
      <c r="GRR10" s="98"/>
      <c r="GRS10" s="98"/>
      <c r="GRT10" s="98"/>
      <c r="GRU10" s="98"/>
      <c r="GRV10" s="98"/>
      <c r="GRW10" s="98"/>
      <c r="GRX10" s="98"/>
      <c r="GRY10" s="98"/>
      <c r="GRZ10" s="98"/>
      <c r="GSA10" s="98"/>
      <c r="GSB10" s="98"/>
      <c r="GSC10" s="98"/>
      <c r="GSD10" s="98"/>
      <c r="GSE10" s="98"/>
      <c r="GSF10" s="98"/>
      <c r="GSG10" s="98"/>
      <c r="GSH10" s="98"/>
      <c r="GSI10" s="98"/>
      <c r="GSJ10" s="98"/>
      <c r="GSK10" s="98"/>
      <c r="GSL10" s="98"/>
      <c r="GSM10" s="98"/>
      <c r="GSN10" s="98"/>
      <c r="GSO10" s="98"/>
      <c r="GSP10" s="98"/>
      <c r="GSQ10" s="98"/>
      <c r="GSR10" s="98"/>
      <c r="GSS10" s="98"/>
      <c r="GST10" s="98"/>
      <c r="GSU10" s="98"/>
      <c r="GSV10" s="98"/>
      <c r="GSW10" s="98"/>
      <c r="GSX10" s="98"/>
      <c r="GSY10" s="98"/>
      <c r="GSZ10" s="98"/>
      <c r="GTA10" s="98"/>
      <c r="GTB10" s="98"/>
      <c r="GTC10" s="98"/>
      <c r="GTD10" s="98"/>
      <c r="GTE10" s="98"/>
      <c r="GTF10" s="98"/>
      <c r="GTG10" s="98"/>
      <c r="GTH10" s="98"/>
      <c r="GTI10" s="98"/>
      <c r="GTJ10" s="98"/>
      <c r="GTK10" s="98"/>
      <c r="GTL10" s="98"/>
      <c r="GTM10" s="98"/>
      <c r="GTN10" s="98"/>
      <c r="GTO10" s="98"/>
      <c r="GTP10" s="98"/>
      <c r="GTQ10" s="98"/>
      <c r="GTR10" s="98"/>
      <c r="GTS10" s="98"/>
      <c r="GTT10" s="98"/>
      <c r="GTU10" s="98"/>
      <c r="GTV10" s="98"/>
      <c r="GTW10" s="98"/>
      <c r="GTX10" s="98"/>
      <c r="GTY10" s="98"/>
      <c r="GTZ10" s="98"/>
      <c r="GUA10" s="98"/>
      <c r="GUB10" s="98"/>
      <c r="GUC10" s="98"/>
      <c r="GUD10" s="98"/>
      <c r="GUE10" s="98"/>
      <c r="GUF10" s="98"/>
      <c r="GUG10" s="98"/>
      <c r="GUH10" s="98"/>
      <c r="GUI10" s="98"/>
      <c r="GUJ10" s="98"/>
      <c r="GUK10" s="98"/>
      <c r="GUL10" s="98"/>
      <c r="GUM10" s="98"/>
      <c r="GUN10" s="98"/>
      <c r="GUO10" s="98"/>
      <c r="GUP10" s="98"/>
      <c r="GUQ10" s="98"/>
      <c r="GUR10" s="98"/>
      <c r="GUS10" s="98"/>
      <c r="GUT10" s="98"/>
      <c r="GUU10" s="98"/>
      <c r="GUV10" s="98"/>
      <c r="GUW10" s="98"/>
      <c r="GUX10" s="98"/>
      <c r="GUY10" s="98"/>
      <c r="GUZ10" s="98"/>
      <c r="GVA10" s="98"/>
      <c r="GVB10" s="98"/>
      <c r="GVC10" s="98"/>
      <c r="GVD10" s="98"/>
      <c r="GVE10" s="98"/>
      <c r="GVF10" s="98"/>
      <c r="GVG10" s="98"/>
      <c r="GVH10" s="98"/>
      <c r="GVI10" s="98"/>
      <c r="GVJ10" s="98"/>
      <c r="GVK10" s="98"/>
      <c r="GVL10" s="98"/>
      <c r="GVM10" s="98"/>
      <c r="GVN10" s="98"/>
      <c r="GVO10" s="98"/>
      <c r="GVP10" s="98"/>
      <c r="GVQ10" s="98"/>
      <c r="GVR10" s="98"/>
      <c r="GVS10" s="98"/>
      <c r="GVT10" s="98"/>
      <c r="GVU10" s="98"/>
      <c r="GVV10" s="98"/>
      <c r="GVW10" s="98"/>
      <c r="GVX10" s="98"/>
      <c r="GVY10" s="98"/>
      <c r="GVZ10" s="98"/>
      <c r="GWA10" s="98"/>
      <c r="GWB10" s="98"/>
      <c r="GWC10" s="98"/>
      <c r="GWD10" s="98"/>
      <c r="GWE10" s="98"/>
      <c r="GWF10" s="98"/>
      <c r="GWG10" s="98"/>
      <c r="GWH10" s="98"/>
      <c r="GWI10" s="98"/>
      <c r="GWJ10" s="98"/>
      <c r="GWK10" s="98"/>
      <c r="GWL10" s="98"/>
      <c r="GWM10" s="98"/>
      <c r="GWN10" s="98"/>
      <c r="GWO10" s="98"/>
      <c r="GWP10" s="98"/>
      <c r="GWQ10" s="98"/>
      <c r="GWR10" s="98"/>
      <c r="GWS10" s="98"/>
      <c r="GWT10" s="98"/>
      <c r="GWU10" s="98"/>
      <c r="GWV10" s="98"/>
      <c r="GWW10" s="98"/>
      <c r="GWX10" s="98"/>
      <c r="GWY10" s="98"/>
      <c r="GWZ10" s="98"/>
      <c r="GXA10" s="98"/>
      <c r="GXB10" s="98"/>
      <c r="GXC10" s="98"/>
      <c r="GXD10" s="98"/>
      <c r="GXE10" s="98"/>
      <c r="GXF10" s="98"/>
      <c r="GXG10" s="98"/>
      <c r="GXH10" s="98"/>
      <c r="GXI10" s="98"/>
      <c r="GXJ10" s="98"/>
      <c r="GXK10" s="98"/>
      <c r="GXL10" s="98"/>
      <c r="GXM10" s="98"/>
      <c r="GXN10" s="98"/>
      <c r="GXO10" s="98"/>
      <c r="GXP10" s="98"/>
      <c r="GXQ10" s="98"/>
      <c r="GXR10" s="98"/>
      <c r="GXS10" s="98"/>
      <c r="GXT10" s="98"/>
      <c r="GXU10" s="98"/>
      <c r="GXV10" s="98"/>
      <c r="GXW10" s="98"/>
      <c r="GXX10" s="98"/>
      <c r="GXY10" s="98"/>
      <c r="GXZ10" s="98"/>
      <c r="GYA10" s="98"/>
      <c r="GYB10" s="98"/>
      <c r="GYC10" s="98"/>
      <c r="GYD10" s="98"/>
      <c r="GYE10" s="98"/>
      <c r="GYF10" s="98"/>
      <c r="GYG10" s="98"/>
      <c r="GYH10" s="98"/>
      <c r="GYI10" s="98"/>
      <c r="GYJ10" s="98"/>
      <c r="GYK10" s="98"/>
      <c r="GYL10" s="98"/>
      <c r="GYM10" s="98"/>
      <c r="GYN10" s="98"/>
      <c r="GYO10" s="98"/>
      <c r="GYP10" s="98"/>
      <c r="GYQ10" s="98"/>
      <c r="GYR10" s="98"/>
      <c r="GYS10" s="98"/>
      <c r="GYT10" s="98"/>
      <c r="GYU10" s="98"/>
      <c r="GYV10" s="98"/>
      <c r="GYW10" s="98"/>
      <c r="GYX10" s="98"/>
      <c r="GYY10" s="98"/>
      <c r="GYZ10" s="98"/>
      <c r="GZA10" s="98"/>
      <c r="GZB10" s="98"/>
      <c r="GZC10" s="98"/>
      <c r="GZD10" s="98"/>
      <c r="GZE10" s="98"/>
      <c r="GZF10" s="98"/>
      <c r="GZG10" s="98"/>
      <c r="GZH10" s="98"/>
      <c r="GZI10" s="98"/>
      <c r="GZJ10" s="98"/>
      <c r="GZK10" s="98"/>
      <c r="GZL10" s="98"/>
      <c r="GZM10" s="98"/>
      <c r="GZN10" s="98"/>
      <c r="GZO10" s="98"/>
      <c r="GZP10" s="98"/>
      <c r="GZQ10" s="98"/>
      <c r="GZR10" s="98"/>
      <c r="GZS10" s="98"/>
      <c r="GZT10" s="98"/>
      <c r="GZU10" s="98"/>
      <c r="GZV10" s="98"/>
      <c r="GZW10" s="98"/>
      <c r="GZX10" s="98"/>
      <c r="GZY10" s="98"/>
      <c r="GZZ10" s="98"/>
      <c r="HAA10" s="98"/>
      <c r="HAB10" s="98"/>
      <c r="HAC10" s="98"/>
      <c r="HAD10" s="98"/>
      <c r="HAE10" s="98"/>
      <c r="HAF10" s="98"/>
      <c r="HAG10" s="98"/>
      <c r="HAH10" s="98"/>
      <c r="HAI10" s="98"/>
      <c r="HAJ10" s="98"/>
      <c r="HAK10" s="98"/>
      <c r="HAL10" s="98"/>
      <c r="HAM10" s="98"/>
      <c r="HAN10" s="98"/>
      <c r="HAO10" s="98"/>
      <c r="HAP10" s="98"/>
      <c r="HAQ10" s="98"/>
      <c r="HAR10" s="98"/>
      <c r="HAS10" s="98"/>
      <c r="HAT10" s="98"/>
      <c r="HAU10" s="98"/>
      <c r="HAV10" s="98"/>
      <c r="HAW10" s="98"/>
      <c r="HAX10" s="98"/>
      <c r="HAY10" s="98"/>
      <c r="HAZ10" s="98"/>
      <c r="HBA10" s="98"/>
      <c r="HBB10" s="98"/>
      <c r="HBC10" s="98"/>
      <c r="HBD10" s="98"/>
      <c r="HBE10" s="98"/>
      <c r="HBF10" s="98"/>
      <c r="HBG10" s="98"/>
      <c r="HBH10" s="98"/>
      <c r="HBI10" s="98"/>
      <c r="HBJ10" s="98"/>
      <c r="HBK10" s="98"/>
      <c r="HBL10" s="98"/>
      <c r="HBM10" s="98"/>
      <c r="HBN10" s="98"/>
      <c r="HBO10" s="98"/>
      <c r="HBP10" s="98"/>
      <c r="HBQ10" s="98"/>
      <c r="HBR10" s="98"/>
      <c r="HBS10" s="98"/>
      <c r="HBT10" s="98"/>
      <c r="HBU10" s="98"/>
      <c r="HBV10" s="98"/>
      <c r="HBW10" s="98"/>
      <c r="HBX10" s="98"/>
      <c r="HBY10" s="98"/>
      <c r="HBZ10" s="98"/>
      <c r="HCA10" s="98"/>
      <c r="HCB10" s="98"/>
      <c r="HCC10" s="98"/>
      <c r="HCD10" s="98"/>
      <c r="HCE10" s="98"/>
      <c r="HCF10" s="98"/>
      <c r="HCG10" s="98"/>
      <c r="HCH10" s="98"/>
      <c r="HCI10" s="98"/>
      <c r="HCJ10" s="98"/>
      <c r="HCK10" s="98"/>
      <c r="HCL10" s="98"/>
      <c r="HCM10" s="98"/>
      <c r="HCN10" s="98"/>
      <c r="HCO10" s="98"/>
      <c r="HCP10" s="98"/>
      <c r="HCQ10" s="98"/>
      <c r="HCR10" s="98"/>
      <c r="HCS10" s="98"/>
      <c r="HCT10" s="98"/>
      <c r="HCU10" s="98"/>
      <c r="HCV10" s="98"/>
      <c r="HCW10" s="98"/>
      <c r="HCX10" s="98"/>
      <c r="HCY10" s="98"/>
      <c r="HCZ10" s="98"/>
      <c r="HDA10" s="98"/>
      <c r="HDB10" s="98"/>
      <c r="HDC10" s="98"/>
      <c r="HDD10" s="98"/>
      <c r="HDE10" s="98"/>
      <c r="HDF10" s="98"/>
      <c r="HDG10" s="98"/>
      <c r="HDH10" s="98"/>
      <c r="HDI10" s="98"/>
      <c r="HDJ10" s="98"/>
      <c r="HDK10" s="98"/>
      <c r="HDL10" s="98"/>
      <c r="HDM10" s="98"/>
      <c r="HDN10" s="98"/>
      <c r="HDO10" s="98"/>
      <c r="HDP10" s="98"/>
      <c r="HDQ10" s="98"/>
      <c r="HDR10" s="98"/>
      <c r="HDS10" s="98"/>
      <c r="HDT10" s="98"/>
      <c r="HDU10" s="98"/>
      <c r="HDV10" s="98"/>
      <c r="HDW10" s="98"/>
      <c r="HDX10" s="98"/>
      <c r="HDY10" s="98"/>
      <c r="HDZ10" s="98"/>
      <c r="HEA10" s="98"/>
      <c r="HEB10" s="98"/>
      <c r="HEC10" s="98"/>
      <c r="HED10" s="98"/>
      <c r="HEE10" s="98"/>
      <c r="HEF10" s="98"/>
      <c r="HEG10" s="98"/>
      <c r="HEH10" s="98"/>
      <c r="HEI10" s="98"/>
      <c r="HEJ10" s="98"/>
      <c r="HEK10" s="98"/>
      <c r="HEL10" s="98"/>
      <c r="HEM10" s="98"/>
      <c r="HEN10" s="98"/>
      <c r="HEO10" s="98"/>
      <c r="HEP10" s="98"/>
      <c r="HEQ10" s="98"/>
      <c r="HER10" s="98"/>
      <c r="HES10" s="98"/>
      <c r="HET10" s="98"/>
      <c r="HEU10" s="98"/>
      <c r="HEV10" s="98"/>
      <c r="HEW10" s="98"/>
      <c r="HEX10" s="98"/>
      <c r="HEY10" s="98"/>
      <c r="HEZ10" s="98"/>
      <c r="HFA10" s="98"/>
      <c r="HFB10" s="98"/>
      <c r="HFC10" s="98"/>
      <c r="HFD10" s="98"/>
      <c r="HFE10" s="98"/>
      <c r="HFF10" s="98"/>
      <c r="HFG10" s="98"/>
      <c r="HFH10" s="98"/>
      <c r="HFI10" s="98"/>
      <c r="HFJ10" s="98"/>
      <c r="HFK10" s="98"/>
      <c r="HFL10" s="98"/>
      <c r="HFM10" s="98"/>
      <c r="HFN10" s="98"/>
      <c r="HFO10" s="98"/>
      <c r="HFP10" s="98"/>
      <c r="HFQ10" s="98"/>
      <c r="HFR10" s="98"/>
      <c r="HFS10" s="98"/>
      <c r="HFT10" s="98"/>
      <c r="HFU10" s="98"/>
      <c r="HFV10" s="98"/>
      <c r="HFW10" s="98"/>
      <c r="HFX10" s="98"/>
      <c r="HFY10" s="98"/>
      <c r="HFZ10" s="98"/>
      <c r="HGA10" s="98"/>
      <c r="HGB10" s="98"/>
      <c r="HGC10" s="98"/>
      <c r="HGD10" s="98"/>
      <c r="HGE10" s="98"/>
      <c r="HGF10" s="98"/>
      <c r="HGG10" s="98"/>
      <c r="HGH10" s="98"/>
      <c r="HGI10" s="98"/>
      <c r="HGJ10" s="98"/>
      <c r="HGK10" s="98"/>
      <c r="HGL10" s="98"/>
      <c r="HGM10" s="98"/>
      <c r="HGN10" s="98"/>
      <c r="HGO10" s="98"/>
      <c r="HGP10" s="98"/>
      <c r="HGQ10" s="98"/>
      <c r="HGR10" s="98"/>
      <c r="HGS10" s="98"/>
      <c r="HGT10" s="98"/>
      <c r="HGU10" s="98"/>
      <c r="HGV10" s="98"/>
      <c r="HGW10" s="98"/>
      <c r="HGX10" s="98"/>
      <c r="HGY10" s="98"/>
      <c r="HGZ10" s="98"/>
      <c r="HHA10" s="98"/>
      <c r="HHB10" s="98"/>
      <c r="HHC10" s="98"/>
      <c r="HHD10" s="98"/>
      <c r="HHE10" s="98"/>
      <c r="HHF10" s="98"/>
      <c r="HHG10" s="98"/>
      <c r="HHH10" s="98"/>
      <c r="HHI10" s="98"/>
      <c r="HHJ10" s="98"/>
      <c r="HHK10" s="98"/>
      <c r="HHL10" s="98"/>
      <c r="HHM10" s="98"/>
      <c r="HHN10" s="98"/>
      <c r="HHO10" s="98"/>
      <c r="HHP10" s="98"/>
      <c r="HHQ10" s="98"/>
      <c r="HHR10" s="98"/>
      <c r="HHS10" s="98"/>
      <c r="HHT10" s="98"/>
      <c r="HHU10" s="98"/>
      <c r="HHV10" s="98"/>
      <c r="HHW10" s="98"/>
      <c r="HHX10" s="98"/>
      <c r="HHY10" s="98"/>
      <c r="HHZ10" s="98"/>
      <c r="HIA10" s="98"/>
      <c r="HIB10" s="98"/>
      <c r="HIC10" s="98"/>
      <c r="HID10" s="98"/>
      <c r="HIE10" s="98"/>
      <c r="HIF10" s="98"/>
      <c r="HIG10" s="98"/>
      <c r="HIH10" s="98"/>
      <c r="HII10" s="98"/>
      <c r="HIJ10" s="98"/>
      <c r="HIK10" s="98"/>
      <c r="HIL10" s="98"/>
      <c r="HIM10" s="98"/>
      <c r="HIN10" s="98"/>
      <c r="HIO10" s="98"/>
      <c r="HIP10" s="98"/>
      <c r="HIQ10" s="98"/>
      <c r="HIR10" s="98"/>
      <c r="HIS10" s="98"/>
      <c r="HIT10" s="98"/>
      <c r="HIU10" s="98"/>
      <c r="HIV10" s="98"/>
      <c r="HIW10" s="98"/>
      <c r="HIX10" s="98"/>
      <c r="HIY10" s="98"/>
      <c r="HIZ10" s="98"/>
      <c r="HJA10" s="98"/>
      <c r="HJB10" s="98"/>
      <c r="HJC10" s="98"/>
      <c r="HJD10" s="98"/>
      <c r="HJE10" s="98"/>
      <c r="HJF10" s="98"/>
      <c r="HJG10" s="98"/>
      <c r="HJH10" s="98"/>
      <c r="HJI10" s="98"/>
      <c r="HJJ10" s="98"/>
      <c r="HJK10" s="98"/>
      <c r="HJL10" s="98"/>
      <c r="HJM10" s="98"/>
      <c r="HJN10" s="98"/>
      <c r="HJO10" s="98"/>
      <c r="HJP10" s="98"/>
      <c r="HJQ10" s="98"/>
      <c r="HJR10" s="98"/>
      <c r="HJS10" s="98"/>
      <c r="HJT10" s="98"/>
      <c r="HJU10" s="98"/>
      <c r="HJV10" s="98"/>
      <c r="HJW10" s="98"/>
      <c r="HJX10" s="98"/>
      <c r="HJY10" s="98"/>
      <c r="HJZ10" s="98"/>
      <c r="HKA10" s="98"/>
      <c r="HKB10" s="98"/>
      <c r="HKC10" s="98"/>
      <c r="HKD10" s="98"/>
      <c r="HKE10" s="98"/>
      <c r="HKF10" s="98"/>
      <c r="HKG10" s="98"/>
      <c r="HKH10" s="98"/>
      <c r="HKI10" s="98"/>
      <c r="HKJ10" s="98"/>
      <c r="HKK10" s="98"/>
      <c r="HKL10" s="98"/>
      <c r="HKM10" s="98"/>
      <c r="HKN10" s="98"/>
      <c r="HKO10" s="98"/>
      <c r="HKP10" s="98"/>
      <c r="HKQ10" s="98"/>
      <c r="HKR10" s="98"/>
      <c r="HKS10" s="98"/>
      <c r="HKT10" s="98"/>
      <c r="HKU10" s="98"/>
      <c r="HKV10" s="98"/>
      <c r="HKW10" s="98"/>
      <c r="HKX10" s="98"/>
      <c r="HKY10" s="98"/>
      <c r="HKZ10" s="98"/>
      <c r="HLA10" s="98"/>
      <c r="HLB10" s="98"/>
      <c r="HLC10" s="98"/>
      <c r="HLD10" s="98"/>
      <c r="HLE10" s="98"/>
      <c r="HLF10" s="98"/>
      <c r="HLG10" s="98"/>
      <c r="HLH10" s="98"/>
      <c r="HLI10" s="98"/>
      <c r="HLJ10" s="98"/>
      <c r="HLK10" s="98"/>
      <c r="HLL10" s="98"/>
      <c r="HLM10" s="98"/>
      <c r="HLN10" s="98"/>
      <c r="HLO10" s="98"/>
      <c r="HLP10" s="98"/>
      <c r="HLQ10" s="98"/>
      <c r="HLR10" s="98"/>
      <c r="HLS10" s="98"/>
      <c r="HLT10" s="98"/>
      <c r="HLU10" s="98"/>
      <c r="HLV10" s="98"/>
      <c r="HLW10" s="98"/>
      <c r="HLX10" s="98"/>
      <c r="HLY10" s="98"/>
      <c r="HLZ10" s="98"/>
      <c r="HMA10" s="98"/>
      <c r="HMB10" s="98"/>
      <c r="HMC10" s="98"/>
      <c r="HMD10" s="98"/>
      <c r="HME10" s="98"/>
      <c r="HMF10" s="98"/>
      <c r="HMG10" s="98"/>
      <c r="HMH10" s="98"/>
      <c r="HMI10" s="98"/>
      <c r="HMJ10" s="98"/>
      <c r="HMK10" s="98"/>
      <c r="HML10" s="98"/>
      <c r="HMM10" s="98"/>
      <c r="HMN10" s="98"/>
      <c r="HMO10" s="98"/>
      <c r="HMP10" s="98"/>
      <c r="HMQ10" s="98"/>
      <c r="HMR10" s="98"/>
      <c r="HMS10" s="98"/>
      <c r="HMT10" s="98"/>
      <c r="HMU10" s="98"/>
      <c r="HMV10" s="98"/>
      <c r="HMW10" s="98"/>
      <c r="HMX10" s="98"/>
      <c r="HMY10" s="98"/>
      <c r="HMZ10" s="98"/>
      <c r="HNA10" s="98"/>
      <c r="HNB10" s="98"/>
      <c r="HNC10" s="98"/>
      <c r="HND10" s="98"/>
      <c r="HNE10" s="98"/>
      <c r="HNF10" s="98"/>
      <c r="HNG10" s="98"/>
      <c r="HNH10" s="98"/>
      <c r="HNI10" s="98"/>
      <c r="HNJ10" s="98"/>
      <c r="HNK10" s="98"/>
      <c r="HNL10" s="98"/>
      <c r="HNM10" s="98"/>
      <c r="HNN10" s="98"/>
      <c r="HNO10" s="98"/>
      <c r="HNP10" s="98"/>
      <c r="HNQ10" s="98"/>
      <c r="HNR10" s="98"/>
      <c r="HNS10" s="98"/>
      <c r="HNT10" s="98"/>
      <c r="HNU10" s="98"/>
      <c r="HNV10" s="98"/>
      <c r="HNW10" s="98"/>
      <c r="HNX10" s="98"/>
      <c r="HNY10" s="98"/>
      <c r="HNZ10" s="98"/>
      <c r="HOA10" s="98"/>
      <c r="HOB10" s="98"/>
      <c r="HOC10" s="98"/>
      <c r="HOD10" s="98"/>
      <c r="HOE10" s="98"/>
      <c r="HOF10" s="98"/>
      <c r="HOG10" s="98"/>
      <c r="HOH10" s="98"/>
      <c r="HOI10" s="98"/>
      <c r="HOJ10" s="98"/>
      <c r="HOK10" s="98"/>
      <c r="HOL10" s="98"/>
      <c r="HOM10" s="98"/>
      <c r="HON10" s="98"/>
      <c r="HOO10" s="98"/>
      <c r="HOP10" s="98"/>
      <c r="HOQ10" s="98"/>
      <c r="HOR10" s="98"/>
      <c r="HOS10" s="98"/>
      <c r="HOT10" s="98"/>
      <c r="HOU10" s="98"/>
      <c r="HOV10" s="98"/>
      <c r="HOW10" s="98"/>
      <c r="HOX10" s="98"/>
      <c r="HOY10" s="98"/>
      <c r="HOZ10" s="98"/>
      <c r="HPA10" s="98"/>
      <c r="HPB10" s="98"/>
      <c r="HPC10" s="98"/>
      <c r="HPD10" s="98"/>
      <c r="HPE10" s="98"/>
      <c r="HPF10" s="98"/>
      <c r="HPG10" s="98"/>
      <c r="HPH10" s="98"/>
      <c r="HPI10" s="98"/>
      <c r="HPJ10" s="98"/>
      <c r="HPK10" s="98"/>
      <c r="HPL10" s="98"/>
      <c r="HPM10" s="98"/>
      <c r="HPN10" s="98"/>
      <c r="HPO10" s="98"/>
      <c r="HPP10" s="98"/>
      <c r="HPQ10" s="98"/>
      <c r="HPR10" s="98"/>
      <c r="HPS10" s="98"/>
      <c r="HPT10" s="98"/>
      <c r="HPU10" s="98"/>
      <c r="HPV10" s="98"/>
      <c r="HPW10" s="98"/>
      <c r="HPX10" s="98"/>
      <c r="HPY10" s="98"/>
      <c r="HPZ10" s="98"/>
      <c r="HQA10" s="98"/>
      <c r="HQB10" s="98"/>
      <c r="HQC10" s="98"/>
      <c r="HQD10" s="98"/>
      <c r="HQE10" s="98"/>
      <c r="HQF10" s="98"/>
      <c r="HQG10" s="98"/>
      <c r="HQH10" s="98"/>
      <c r="HQI10" s="98"/>
      <c r="HQJ10" s="98"/>
      <c r="HQK10" s="98"/>
      <c r="HQL10" s="98"/>
      <c r="HQM10" s="98"/>
      <c r="HQN10" s="98"/>
      <c r="HQO10" s="98"/>
      <c r="HQP10" s="98"/>
      <c r="HQQ10" s="98"/>
      <c r="HQR10" s="98"/>
      <c r="HQS10" s="98"/>
      <c r="HQT10" s="98"/>
      <c r="HQU10" s="98"/>
      <c r="HQV10" s="98"/>
      <c r="HQW10" s="98"/>
      <c r="HQX10" s="98"/>
      <c r="HQY10" s="98"/>
      <c r="HQZ10" s="98"/>
      <c r="HRA10" s="98"/>
      <c r="HRB10" s="98"/>
      <c r="HRC10" s="98"/>
      <c r="HRD10" s="98"/>
      <c r="HRE10" s="98"/>
      <c r="HRF10" s="98"/>
      <c r="HRG10" s="98"/>
      <c r="HRH10" s="98"/>
      <c r="HRI10" s="98"/>
      <c r="HRJ10" s="98"/>
      <c r="HRK10" s="98"/>
      <c r="HRL10" s="98"/>
      <c r="HRM10" s="98"/>
      <c r="HRN10" s="98"/>
      <c r="HRO10" s="98"/>
      <c r="HRP10" s="98"/>
      <c r="HRQ10" s="98"/>
      <c r="HRR10" s="98"/>
      <c r="HRS10" s="98"/>
      <c r="HRT10" s="98"/>
      <c r="HRU10" s="98"/>
      <c r="HRV10" s="98"/>
      <c r="HRW10" s="98"/>
      <c r="HRX10" s="98"/>
      <c r="HRY10" s="98"/>
      <c r="HRZ10" s="98"/>
      <c r="HSA10" s="98"/>
      <c r="HSB10" s="98"/>
      <c r="HSC10" s="98"/>
      <c r="HSD10" s="98"/>
      <c r="HSE10" s="98"/>
      <c r="HSF10" s="98"/>
      <c r="HSG10" s="98"/>
      <c r="HSH10" s="98"/>
      <c r="HSI10" s="98"/>
      <c r="HSJ10" s="98"/>
      <c r="HSK10" s="98"/>
      <c r="HSL10" s="98"/>
      <c r="HSM10" s="98"/>
      <c r="HSN10" s="98"/>
      <c r="HSO10" s="98"/>
      <c r="HSP10" s="98"/>
      <c r="HSQ10" s="98"/>
      <c r="HSR10" s="98"/>
      <c r="HSS10" s="98"/>
      <c r="HST10" s="98"/>
      <c r="HSU10" s="98"/>
      <c r="HSV10" s="98"/>
      <c r="HSW10" s="98"/>
      <c r="HSX10" s="98"/>
      <c r="HSY10" s="98"/>
      <c r="HSZ10" s="98"/>
      <c r="HTA10" s="98"/>
      <c r="HTB10" s="98"/>
      <c r="HTC10" s="98"/>
      <c r="HTD10" s="98"/>
      <c r="HTE10" s="98"/>
      <c r="HTF10" s="98"/>
      <c r="HTG10" s="98"/>
      <c r="HTH10" s="98"/>
      <c r="HTI10" s="98"/>
      <c r="HTJ10" s="98"/>
      <c r="HTK10" s="98"/>
      <c r="HTL10" s="98"/>
      <c r="HTM10" s="98"/>
      <c r="HTN10" s="98"/>
      <c r="HTO10" s="98"/>
      <c r="HTP10" s="98"/>
      <c r="HTQ10" s="98"/>
      <c r="HTR10" s="98"/>
      <c r="HTS10" s="98"/>
      <c r="HTT10" s="98"/>
      <c r="HTU10" s="98"/>
      <c r="HTV10" s="98"/>
      <c r="HTW10" s="98"/>
      <c r="HTX10" s="98"/>
      <c r="HTY10" s="98"/>
      <c r="HTZ10" s="98"/>
      <c r="HUA10" s="98"/>
      <c r="HUB10" s="98"/>
      <c r="HUC10" s="98"/>
      <c r="HUD10" s="98"/>
      <c r="HUE10" s="98"/>
      <c r="HUF10" s="98"/>
      <c r="HUG10" s="98"/>
      <c r="HUH10" s="98"/>
      <c r="HUI10" s="98"/>
      <c r="HUJ10" s="98"/>
      <c r="HUK10" s="98"/>
      <c r="HUL10" s="98"/>
      <c r="HUM10" s="98"/>
      <c r="HUN10" s="98"/>
      <c r="HUO10" s="98"/>
      <c r="HUP10" s="98"/>
      <c r="HUQ10" s="98"/>
      <c r="HUR10" s="98"/>
      <c r="HUS10" s="98"/>
      <c r="HUT10" s="98"/>
      <c r="HUU10" s="98"/>
      <c r="HUV10" s="98"/>
      <c r="HUW10" s="98"/>
      <c r="HUX10" s="98"/>
      <c r="HUY10" s="98"/>
      <c r="HUZ10" s="98"/>
      <c r="HVA10" s="98"/>
      <c r="HVB10" s="98"/>
      <c r="HVC10" s="98"/>
      <c r="HVD10" s="98"/>
      <c r="HVE10" s="98"/>
      <c r="HVF10" s="98"/>
      <c r="HVG10" s="98"/>
      <c r="HVH10" s="98"/>
      <c r="HVI10" s="98"/>
      <c r="HVJ10" s="98"/>
      <c r="HVK10" s="98"/>
      <c r="HVL10" s="98"/>
      <c r="HVM10" s="98"/>
      <c r="HVN10" s="98"/>
      <c r="HVO10" s="98"/>
      <c r="HVP10" s="98"/>
      <c r="HVQ10" s="98"/>
      <c r="HVR10" s="98"/>
      <c r="HVS10" s="98"/>
      <c r="HVT10" s="98"/>
      <c r="HVU10" s="98"/>
      <c r="HVV10" s="98"/>
      <c r="HVW10" s="98"/>
      <c r="HVX10" s="98"/>
      <c r="HVY10" s="98"/>
      <c r="HVZ10" s="98"/>
      <c r="HWA10" s="98"/>
      <c r="HWB10" s="98"/>
      <c r="HWC10" s="98"/>
      <c r="HWD10" s="98"/>
      <c r="HWE10" s="98"/>
      <c r="HWF10" s="98"/>
      <c r="HWG10" s="98"/>
      <c r="HWH10" s="98"/>
      <c r="HWI10" s="98"/>
      <c r="HWJ10" s="98"/>
      <c r="HWK10" s="98"/>
      <c r="HWL10" s="98"/>
      <c r="HWM10" s="98"/>
      <c r="HWN10" s="98"/>
      <c r="HWO10" s="98"/>
      <c r="HWP10" s="98"/>
      <c r="HWQ10" s="98"/>
      <c r="HWR10" s="98"/>
      <c r="HWS10" s="98"/>
      <c r="HWT10" s="98"/>
      <c r="HWU10" s="98"/>
      <c r="HWV10" s="98"/>
      <c r="HWW10" s="98"/>
      <c r="HWX10" s="98"/>
      <c r="HWY10" s="98"/>
      <c r="HWZ10" s="98"/>
      <c r="HXA10" s="98"/>
      <c r="HXB10" s="98"/>
      <c r="HXC10" s="98"/>
      <c r="HXD10" s="98"/>
      <c r="HXE10" s="98"/>
      <c r="HXF10" s="98"/>
      <c r="HXG10" s="98"/>
      <c r="HXH10" s="98"/>
      <c r="HXI10" s="98"/>
      <c r="HXJ10" s="98"/>
      <c r="HXK10" s="98"/>
      <c r="HXL10" s="98"/>
      <c r="HXM10" s="98"/>
      <c r="HXN10" s="98"/>
      <c r="HXO10" s="98"/>
      <c r="HXP10" s="98"/>
      <c r="HXQ10" s="98"/>
      <c r="HXR10" s="98"/>
      <c r="HXS10" s="98"/>
      <c r="HXT10" s="98"/>
      <c r="HXU10" s="98"/>
      <c r="HXV10" s="98"/>
      <c r="HXW10" s="98"/>
      <c r="HXX10" s="98"/>
      <c r="HXY10" s="98"/>
      <c r="HXZ10" s="98"/>
      <c r="HYA10" s="98"/>
      <c r="HYB10" s="98"/>
      <c r="HYC10" s="98"/>
      <c r="HYD10" s="98"/>
      <c r="HYE10" s="98"/>
      <c r="HYF10" s="98"/>
      <c r="HYG10" s="98"/>
      <c r="HYH10" s="98"/>
      <c r="HYI10" s="98"/>
      <c r="HYJ10" s="98"/>
      <c r="HYK10" s="98"/>
      <c r="HYL10" s="98"/>
      <c r="HYM10" s="98"/>
      <c r="HYN10" s="98"/>
      <c r="HYO10" s="98"/>
      <c r="HYP10" s="98"/>
      <c r="HYQ10" s="98"/>
      <c r="HYR10" s="98"/>
      <c r="HYS10" s="98"/>
      <c r="HYT10" s="98"/>
      <c r="HYU10" s="98"/>
      <c r="HYV10" s="98"/>
      <c r="HYW10" s="98"/>
      <c r="HYX10" s="98"/>
      <c r="HYY10" s="98"/>
      <c r="HYZ10" s="98"/>
      <c r="HZA10" s="98"/>
      <c r="HZB10" s="98"/>
      <c r="HZC10" s="98"/>
      <c r="HZD10" s="98"/>
      <c r="HZE10" s="98"/>
      <c r="HZF10" s="98"/>
      <c r="HZG10" s="98"/>
      <c r="HZH10" s="98"/>
      <c r="HZI10" s="98"/>
      <c r="HZJ10" s="98"/>
      <c r="HZK10" s="98"/>
      <c r="HZL10" s="98"/>
      <c r="HZM10" s="98"/>
      <c r="HZN10" s="98"/>
      <c r="HZO10" s="98"/>
      <c r="HZP10" s="98"/>
      <c r="HZQ10" s="98"/>
      <c r="HZR10" s="98"/>
      <c r="HZS10" s="98"/>
      <c r="HZT10" s="98"/>
      <c r="HZU10" s="98"/>
      <c r="HZV10" s="98"/>
      <c r="HZW10" s="98"/>
      <c r="HZX10" s="98"/>
      <c r="HZY10" s="98"/>
      <c r="HZZ10" s="98"/>
      <c r="IAA10" s="98"/>
      <c r="IAB10" s="98"/>
      <c r="IAC10" s="98"/>
      <c r="IAD10" s="98"/>
      <c r="IAE10" s="98"/>
      <c r="IAF10" s="98"/>
      <c r="IAG10" s="98"/>
      <c r="IAH10" s="98"/>
      <c r="IAI10" s="98"/>
      <c r="IAJ10" s="98"/>
      <c r="IAK10" s="98"/>
      <c r="IAL10" s="98"/>
      <c r="IAM10" s="98"/>
      <c r="IAN10" s="98"/>
      <c r="IAO10" s="98"/>
      <c r="IAP10" s="98"/>
      <c r="IAQ10" s="98"/>
      <c r="IAR10" s="98"/>
      <c r="IAS10" s="98"/>
      <c r="IAT10" s="98"/>
      <c r="IAU10" s="98"/>
      <c r="IAV10" s="98"/>
      <c r="IAW10" s="98"/>
      <c r="IAX10" s="98"/>
      <c r="IAY10" s="98"/>
      <c r="IAZ10" s="98"/>
      <c r="IBA10" s="98"/>
      <c r="IBB10" s="98"/>
      <c r="IBC10" s="98"/>
      <c r="IBD10" s="98"/>
      <c r="IBE10" s="98"/>
      <c r="IBF10" s="98"/>
      <c r="IBG10" s="98"/>
      <c r="IBH10" s="98"/>
      <c r="IBI10" s="98"/>
      <c r="IBJ10" s="98"/>
      <c r="IBK10" s="98"/>
      <c r="IBL10" s="98"/>
      <c r="IBM10" s="98"/>
      <c r="IBN10" s="98"/>
      <c r="IBO10" s="98"/>
      <c r="IBP10" s="98"/>
      <c r="IBQ10" s="98"/>
      <c r="IBR10" s="98"/>
      <c r="IBS10" s="98"/>
      <c r="IBT10" s="98"/>
      <c r="IBU10" s="98"/>
      <c r="IBV10" s="98"/>
      <c r="IBW10" s="98"/>
      <c r="IBX10" s="98"/>
      <c r="IBY10" s="98"/>
      <c r="IBZ10" s="98"/>
      <c r="ICA10" s="98"/>
      <c r="ICB10" s="98"/>
      <c r="ICC10" s="98"/>
      <c r="ICD10" s="98"/>
      <c r="ICE10" s="98"/>
      <c r="ICF10" s="98"/>
      <c r="ICG10" s="98"/>
      <c r="ICH10" s="98"/>
      <c r="ICI10" s="98"/>
      <c r="ICJ10" s="98"/>
      <c r="ICK10" s="98"/>
      <c r="ICL10" s="98"/>
      <c r="ICM10" s="98"/>
      <c r="ICN10" s="98"/>
      <c r="ICO10" s="98"/>
      <c r="ICP10" s="98"/>
      <c r="ICQ10" s="98"/>
      <c r="ICR10" s="98"/>
      <c r="ICS10" s="98"/>
      <c r="ICT10" s="98"/>
      <c r="ICU10" s="98"/>
      <c r="ICV10" s="98"/>
      <c r="ICW10" s="98"/>
      <c r="ICX10" s="98"/>
      <c r="ICY10" s="98"/>
      <c r="ICZ10" s="98"/>
      <c r="IDA10" s="98"/>
      <c r="IDB10" s="98"/>
      <c r="IDC10" s="98"/>
      <c r="IDD10" s="98"/>
      <c r="IDE10" s="98"/>
      <c r="IDF10" s="98"/>
      <c r="IDG10" s="98"/>
      <c r="IDH10" s="98"/>
      <c r="IDI10" s="98"/>
      <c r="IDJ10" s="98"/>
      <c r="IDK10" s="98"/>
      <c r="IDL10" s="98"/>
      <c r="IDM10" s="98"/>
      <c r="IDN10" s="98"/>
      <c r="IDO10" s="98"/>
      <c r="IDP10" s="98"/>
      <c r="IDQ10" s="98"/>
      <c r="IDR10" s="98"/>
      <c r="IDS10" s="98"/>
      <c r="IDT10" s="98"/>
      <c r="IDU10" s="98"/>
      <c r="IDV10" s="98"/>
      <c r="IDW10" s="98"/>
      <c r="IDX10" s="98"/>
      <c r="IDY10" s="98"/>
      <c r="IDZ10" s="98"/>
      <c r="IEA10" s="98"/>
      <c r="IEB10" s="98"/>
      <c r="IEC10" s="98"/>
      <c r="IED10" s="98"/>
      <c r="IEE10" s="98"/>
      <c r="IEF10" s="98"/>
      <c r="IEG10" s="98"/>
      <c r="IEH10" s="98"/>
      <c r="IEI10" s="98"/>
      <c r="IEJ10" s="98"/>
      <c r="IEK10" s="98"/>
      <c r="IEL10" s="98"/>
      <c r="IEM10" s="98"/>
      <c r="IEN10" s="98"/>
      <c r="IEO10" s="98"/>
      <c r="IEP10" s="98"/>
      <c r="IEQ10" s="98"/>
      <c r="IER10" s="98"/>
      <c r="IES10" s="98"/>
      <c r="IET10" s="98"/>
      <c r="IEU10" s="98"/>
      <c r="IEV10" s="98"/>
      <c r="IEW10" s="98"/>
      <c r="IEX10" s="98"/>
      <c r="IEY10" s="98"/>
      <c r="IEZ10" s="98"/>
      <c r="IFA10" s="98"/>
      <c r="IFB10" s="98"/>
      <c r="IFC10" s="98"/>
      <c r="IFD10" s="98"/>
      <c r="IFE10" s="98"/>
      <c r="IFF10" s="98"/>
      <c r="IFG10" s="98"/>
      <c r="IFH10" s="98"/>
      <c r="IFI10" s="98"/>
      <c r="IFJ10" s="98"/>
      <c r="IFK10" s="98"/>
      <c r="IFL10" s="98"/>
      <c r="IFM10" s="98"/>
      <c r="IFN10" s="98"/>
      <c r="IFO10" s="98"/>
      <c r="IFP10" s="98"/>
      <c r="IFQ10" s="98"/>
      <c r="IFR10" s="98"/>
      <c r="IFS10" s="98"/>
      <c r="IFT10" s="98"/>
      <c r="IFU10" s="98"/>
      <c r="IFV10" s="98"/>
      <c r="IFW10" s="98"/>
      <c r="IFX10" s="98"/>
      <c r="IFY10" s="98"/>
      <c r="IFZ10" s="98"/>
      <c r="IGA10" s="98"/>
      <c r="IGB10" s="98"/>
      <c r="IGC10" s="98"/>
      <c r="IGD10" s="98"/>
      <c r="IGE10" s="98"/>
      <c r="IGF10" s="98"/>
      <c r="IGG10" s="98"/>
      <c r="IGH10" s="98"/>
      <c r="IGI10" s="98"/>
      <c r="IGJ10" s="98"/>
      <c r="IGK10" s="98"/>
      <c r="IGL10" s="98"/>
      <c r="IGM10" s="98"/>
      <c r="IGN10" s="98"/>
      <c r="IGO10" s="98"/>
      <c r="IGP10" s="98"/>
      <c r="IGQ10" s="98"/>
      <c r="IGR10" s="98"/>
      <c r="IGS10" s="98"/>
      <c r="IGT10" s="98"/>
      <c r="IGU10" s="98"/>
      <c r="IGV10" s="98"/>
      <c r="IGW10" s="98"/>
      <c r="IGX10" s="98"/>
      <c r="IGY10" s="98"/>
      <c r="IGZ10" s="98"/>
      <c r="IHA10" s="98"/>
      <c r="IHB10" s="98"/>
      <c r="IHC10" s="98"/>
      <c r="IHD10" s="98"/>
      <c r="IHE10" s="98"/>
      <c r="IHF10" s="98"/>
      <c r="IHG10" s="98"/>
      <c r="IHH10" s="98"/>
      <c r="IHI10" s="98"/>
      <c r="IHJ10" s="98"/>
      <c r="IHK10" s="98"/>
      <c r="IHL10" s="98"/>
      <c r="IHM10" s="98"/>
      <c r="IHN10" s="98"/>
      <c r="IHO10" s="98"/>
      <c r="IHP10" s="98"/>
      <c r="IHQ10" s="98"/>
      <c r="IHR10" s="98"/>
      <c r="IHS10" s="98"/>
      <c r="IHT10" s="98"/>
      <c r="IHU10" s="98"/>
      <c r="IHV10" s="98"/>
      <c r="IHW10" s="98"/>
      <c r="IHX10" s="98"/>
      <c r="IHY10" s="98"/>
      <c r="IHZ10" s="98"/>
      <c r="IIA10" s="98"/>
      <c r="IIB10" s="98"/>
      <c r="IIC10" s="98"/>
      <c r="IID10" s="98"/>
      <c r="IIE10" s="98"/>
      <c r="IIF10" s="98"/>
      <c r="IIG10" s="98"/>
      <c r="IIH10" s="98"/>
      <c r="III10" s="98"/>
      <c r="IIJ10" s="98"/>
      <c r="IIK10" s="98"/>
      <c r="IIL10" s="98"/>
      <c r="IIM10" s="98"/>
      <c r="IIN10" s="98"/>
      <c r="IIO10" s="98"/>
      <c r="IIP10" s="98"/>
      <c r="IIQ10" s="98"/>
      <c r="IIR10" s="98"/>
      <c r="IIS10" s="98"/>
      <c r="IIT10" s="98"/>
      <c r="IIU10" s="98"/>
      <c r="IIV10" s="98"/>
      <c r="IIW10" s="98"/>
      <c r="IIX10" s="98"/>
      <c r="IIY10" s="98"/>
      <c r="IIZ10" s="98"/>
      <c r="IJA10" s="98"/>
      <c r="IJB10" s="98"/>
      <c r="IJC10" s="98"/>
      <c r="IJD10" s="98"/>
      <c r="IJE10" s="98"/>
      <c r="IJF10" s="98"/>
      <c r="IJG10" s="98"/>
      <c r="IJH10" s="98"/>
      <c r="IJI10" s="98"/>
      <c r="IJJ10" s="98"/>
      <c r="IJK10" s="98"/>
      <c r="IJL10" s="98"/>
      <c r="IJM10" s="98"/>
      <c r="IJN10" s="98"/>
      <c r="IJO10" s="98"/>
      <c r="IJP10" s="98"/>
      <c r="IJQ10" s="98"/>
      <c r="IJR10" s="98"/>
      <c r="IJS10" s="98"/>
      <c r="IJT10" s="98"/>
      <c r="IJU10" s="98"/>
      <c r="IJV10" s="98"/>
      <c r="IJW10" s="98"/>
      <c r="IJX10" s="98"/>
      <c r="IJY10" s="98"/>
      <c r="IJZ10" s="98"/>
      <c r="IKA10" s="98"/>
      <c r="IKB10" s="98"/>
      <c r="IKC10" s="98"/>
      <c r="IKD10" s="98"/>
      <c r="IKE10" s="98"/>
      <c r="IKF10" s="98"/>
      <c r="IKG10" s="98"/>
      <c r="IKH10" s="98"/>
      <c r="IKI10" s="98"/>
      <c r="IKJ10" s="98"/>
      <c r="IKK10" s="98"/>
      <c r="IKL10" s="98"/>
      <c r="IKM10" s="98"/>
      <c r="IKN10" s="98"/>
      <c r="IKO10" s="98"/>
      <c r="IKP10" s="98"/>
      <c r="IKQ10" s="98"/>
      <c r="IKR10" s="98"/>
      <c r="IKS10" s="98"/>
      <c r="IKT10" s="98"/>
      <c r="IKU10" s="98"/>
      <c r="IKV10" s="98"/>
      <c r="IKW10" s="98"/>
      <c r="IKX10" s="98"/>
      <c r="IKY10" s="98"/>
      <c r="IKZ10" s="98"/>
      <c r="ILA10" s="98"/>
      <c r="ILB10" s="98"/>
      <c r="ILC10" s="98"/>
      <c r="ILD10" s="98"/>
      <c r="ILE10" s="98"/>
      <c r="ILF10" s="98"/>
      <c r="ILG10" s="98"/>
      <c r="ILH10" s="98"/>
      <c r="ILI10" s="98"/>
      <c r="ILJ10" s="98"/>
      <c r="ILK10" s="98"/>
      <c r="ILL10" s="98"/>
      <c r="ILM10" s="98"/>
      <c r="ILN10" s="98"/>
      <c r="ILO10" s="98"/>
      <c r="ILP10" s="98"/>
      <c r="ILQ10" s="98"/>
      <c r="ILR10" s="98"/>
      <c r="ILS10" s="98"/>
      <c r="ILT10" s="98"/>
      <c r="ILU10" s="98"/>
      <c r="ILV10" s="98"/>
      <c r="ILW10" s="98"/>
      <c r="ILX10" s="98"/>
      <c r="ILY10" s="98"/>
      <c r="ILZ10" s="98"/>
      <c r="IMA10" s="98"/>
      <c r="IMB10" s="98"/>
      <c r="IMC10" s="98"/>
      <c r="IMD10" s="98"/>
      <c r="IME10" s="98"/>
      <c r="IMF10" s="98"/>
      <c r="IMG10" s="98"/>
      <c r="IMH10" s="98"/>
      <c r="IMI10" s="98"/>
      <c r="IMJ10" s="98"/>
      <c r="IMK10" s="98"/>
      <c r="IML10" s="98"/>
      <c r="IMM10" s="98"/>
      <c r="IMN10" s="98"/>
      <c r="IMO10" s="98"/>
      <c r="IMP10" s="98"/>
      <c r="IMQ10" s="98"/>
      <c r="IMR10" s="98"/>
      <c r="IMS10" s="98"/>
      <c r="IMT10" s="98"/>
      <c r="IMU10" s="98"/>
      <c r="IMV10" s="98"/>
      <c r="IMW10" s="98"/>
      <c r="IMX10" s="98"/>
      <c r="IMY10" s="98"/>
      <c r="IMZ10" s="98"/>
      <c r="INA10" s="98"/>
      <c r="INB10" s="98"/>
      <c r="INC10" s="98"/>
      <c r="IND10" s="98"/>
      <c r="INE10" s="98"/>
      <c r="INF10" s="98"/>
      <c r="ING10" s="98"/>
      <c r="INH10" s="98"/>
      <c r="INI10" s="98"/>
      <c r="INJ10" s="98"/>
      <c r="INK10" s="98"/>
      <c r="INL10" s="98"/>
      <c r="INM10" s="98"/>
      <c r="INN10" s="98"/>
      <c r="INO10" s="98"/>
      <c r="INP10" s="98"/>
      <c r="INQ10" s="98"/>
      <c r="INR10" s="98"/>
      <c r="INS10" s="98"/>
      <c r="INT10" s="98"/>
      <c r="INU10" s="98"/>
      <c r="INV10" s="98"/>
      <c r="INW10" s="98"/>
      <c r="INX10" s="98"/>
      <c r="INY10" s="98"/>
      <c r="INZ10" s="98"/>
      <c r="IOA10" s="98"/>
      <c r="IOB10" s="98"/>
      <c r="IOC10" s="98"/>
      <c r="IOD10" s="98"/>
      <c r="IOE10" s="98"/>
      <c r="IOF10" s="98"/>
      <c r="IOG10" s="98"/>
      <c r="IOH10" s="98"/>
      <c r="IOI10" s="98"/>
      <c r="IOJ10" s="98"/>
      <c r="IOK10" s="98"/>
      <c r="IOL10" s="98"/>
      <c r="IOM10" s="98"/>
      <c r="ION10" s="98"/>
      <c r="IOO10" s="98"/>
      <c r="IOP10" s="98"/>
      <c r="IOQ10" s="98"/>
      <c r="IOR10" s="98"/>
      <c r="IOS10" s="98"/>
      <c r="IOT10" s="98"/>
      <c r="IOU10" s="98"/>
      <c r="IOV10" s="98"/>
      <c r="IOW10" s="98"/>
      <c r="IOX10" s="98"/>
      <c r="IOY10" s="98"/>
      <c r="IOZ10" s="98"/>
      <c r="IPA10" s="98"/>
      <c r="IPB10" s="98"/>
      <c r="IPC10" s="98"/>
      <c r="IPD10" s="98"/>
      <c r="IPE10" s="98"/>
      <c r="IPF10" s="98"/>
      <c r="IPG10" s="98"/>
      <c r="IPH10" s="98"/>
      <c r="IPI10" s="98"/>
      <c r="IPJ10" s="98"/>
      <c r="IPK10" s="98"/>
      <c r="IPL10" s="98"/>
      <c r="IPM10" s="98"/>
      <c r="IPN10" s="98"/>
      <c r="IPO10" s="98"/>
      <c r="IPP10" s="98"/>
      <c r="IPQ10" s="98"/>
      <c r="IPR10" s="98"/>
      <c r="IPS10" s="98"/>
      <c r="IPT10" s="98"/>
      <c r="IPU10" s="98"/>
      <c r="IPV10" s="98"/>
      <c r="IPW10" s="98"/>
      <c r="IPX10" s="98"/>
      <c r="IPY10" s="98"/>
      <c r="IPZ10" s="98"/>
      <c r="IQA10" s="98"/>
      <c r="IQB10" s="98"/>
      <c r="IQC10" s="98"/>
      <c r="IQD10" s="98"/>
      <c r="IQE10" s="98"/>
      <c r="IQF10" s="98"/>
      <c r="IQG10" s="98"/>
      <c r="IQH10" s="98"/>
      <c r="IQI10" s="98"/>
      <c r="IQJ10" s="98"/>
      <c r="IQK10" s="98"/>
      <c r="IQL10" s="98"/>
      <c r="IQM10" s="98"/>
      <c r="IQN10" s="98"/>
      <c r="IQO10" s="98"/>
      <c r="IQP10" s="98"/>
      <c r="IQQ10" s="98"/>
      <c r="IQR10" s="98"/>
      <c r="IQS10" s="98"/>
      <c r="IQT10" s="98"/>
      <c r="IQU10" s="98"/>
      <c r="IQV10" s="98"/>
      <c r="IQW10" s="98"/>
      <c r="IQX10" s="98"/>
      <c r="IQY10" s="98"/>
      <c r="IQZ10" s="98"/>
      <c r="IRA10" s="98"/>
      <c r="IRB10" s="98"/>
      <c r="IRC10" s="98"/>
      <c r="IRD10" s="98"/>
      <c r="IRE10" s="98"/>
      <c r="IRF10" s="98"/>
      <c r="IRG10" s="98"/>
      <c r="IRH10" s="98"/>
      <c r="IRI10" s="98"/>
      <c r="IRJ10" s="98"/>
      <c r="IRK10" s="98"/>
      <c r="IRL10" s="98"/>
      <c r="IRM10" s="98"/>
      <c r="IRN10" s="98"/>
      <c r="IRO10" s="98"/>
      <c r="IRP10" s="98"/>
      <c r="IRQ10" s="98"/>
      <c r="IRR10" s="98"/>
      <c r="IRS10" s="98"/>
      <c r="IRT10" s="98"/>
      <c r="IRU10" s="98"/>
      <c r="IRV10" s="98"/>
      <c r="IRW10" s="98"/>
      <c r="IRX10" s="98"/>
      <c r="IRY10" s="98"/>
      <c r="IRZ10" s="98"/>
      <c r="ISA10" s="98"/>
      <c r="ISB10" s="98"/>
      <c r="ISC10" s="98"/>
      <c r="ISD10" s="98"/>
      <c r="ISE10" s="98"/>
      <c r="ISF10" s="98"/>
      <c r="ISG10" s="98"/>
      <c r="ISH10" s="98"/>
      <c r="ISI10" s="98"/>
      <c r="ISJ10" s="98"/>
      <c r="ISK10" s="98"/>
      <c r="ISL10" s="98"/>
      <c r="ISM10" s="98"/>
      <c r="ISN10" s="98"/>
      <c r="ISO10" s="98"/>
      <c r="ISP10" s="98"/>
      <c r="ISQ10" s="98"/>
      <c r="ISR10" s="98"/>
      <c r="ISS10" s="98"/>
      <c r="IST10" s="98"/>
      <c r="ISU10" s="98"/>
      <c r="ISV10" s="98"/>
      <c r="ISW10" s="98"/>
      <c r="ISX10" s="98"/>
      <c r="ISY10" s="98"/>
      <c r="ISZ10" s="98"/>
      <c r="ITA10" s="98"/>
      <c r="ITB10" s="98"/>
      <c r="ITC10" s="98"/>
      <c r="ITD10" s="98"/>
      <c r="ITE10" s="98"/>
      <c r="ITF10" s="98"/>
      <c r="ITG10" s="98"/>
      <c r="ITH10" s="98"/>
      <c r="ITI10" s="98"/>
      <c r="ITJ10" s="98"/>
      <c r="ITK10" s="98"/>
      <c r="ITL10" s="98"/>
      <c r="ITM10" s="98"/>
      <c r="ITN10" s="98"/>
      <c r="ITO10" s="98"/>
      <c r="ITP10" s="98"/>
      <c r="ITQ10" s="98"/>
      <c r="ITR10" s="98"/>
      <c r="ITS10" s="98"/>
      <c r="ITT10" s="98"/>
      <c r="ITU10" s="98"/>
      <c r="ITV10" s="98"/>
      <c r="ITW10" s="98"/>
      <c r="ITX10" s="98"/>
      <c r="ITY10" s="98"/>
      <c r="ITZ10" s="98"/>
      <c r="IUA10" s="98"/>
      <c r="IUB10" s="98"/>
      <c r="IUC10" s="98"/>
      <c r="IUD10" s="98"/>
      <c r="IUE10" s="98"/>
      <c r="IUF10" s="98"/>
      <c r="IUG10" s="98"/>
      <c r="IUH10" s="98"/>
      <c r="IUI10" s="98"/>
      <c r="IUJ10" s="98"/>
      <c r="IUK10" s="98"/>
      <c r="IUL10" s="98"/>
      <c r="IUM10" s="98"/>
      <c r="IUN10" s="98"/>
      <c r="IUO10" s="98"/>
      <c r="IUP10" s="98"/>
      <c r="IUQ10" s="98"/>
      <c r="IUR10" s="98"/>
      <c r="IUS10" s="98"/>
      <c r="IUT10" s="98"/>
      <c r="IUU10" s="98"/>
      <c r="IUV10" s="98"/>
      <c r="IUW10" s="98"/>
      <c r="IUX10" s="98"/>
      <c r="IUY10" s="98"/>
      <c r="IUZ10" s="98"/>
      <c r="IVA10" s="98"/>
      <c r="IVB10" s="98"/>
      <c r="IVC10" s="98"/>
      <c r="IVD10" s="98"/>
      <c r="IVE10" s="98"/>
      <c r="IVF10" s="98"/>
      <c r="IVG10" s="98"/>
      <c r="IVH10" s="98"/>
      <c r="IVI10" s="98"/>
      <c r="IVJ10" s="98"/>
      <c r="IVK10" s="98"/>
      <c r="IVL10" s="98"/>
      <c r="IVM10" s="98"/>
      <c r="IVN10" s="98"/>
      <c r="IVO10" s="98"/>
      <c r="IVP10" s="98"/>
      <c r="IVQ10" s="98"/>
      <c r="IVR10" s="98"/>
      <c r="IVS10" s="98"/>
      <c r="IVT10" s="98"/>
      <c r="IVU10" s="98"/>
      <c r="IVV10" s="98"/>
      <c r="IVW10" s="98"/>
      <c r="IVX10" s="98"/>
      <c r="IVY10" s="98"/>
      <c r="IVZ10" s="98"/>
      <c r="IWA10" s="98"/>
      <c r="IWB10" s="98"/>
      <c r="IWC10" s="98"/>
      <c r="IWD10" s="98"/>
      <c r="IWE10" s="98"/>
      <c r="IWF10" s="98"/>
      <c r="IWG10" s="98"/>
      <c r="IWH10" s="98"/>
      <c r="IWI10" s="98"/>
      <c r="IWJ10" s="98"/>
      <c r="IWK10" s="98"/>
      <c r="IWL10" s="98"/>
      <c r="IWM10" s="98"/>
      <c r="IWN10" s="98"/>
      <c r="IWO10" s="98"/>
      <c r="IWP10" s="98"/>
      <c r="IWQ10" s="98"/>
      <c r="IWR10" s="98"/>
      <c r="IWS10" s="98"/>
      <c r="IWT10" s="98"/>
      <c r="IWU10" s="98"/>
      <c r="IWV10" s="98"/>
      <c r="IWW10" s="98"/>
      <c r="IWX10" s="98"/>
      <c r="IWY10" s="98"/>
      <c r="IWZ10" s="98"/>
      <c r="IXA10" s="98"/>
      <c r="IXB10" s="98"/>
      <c r="IXC10" s="98"/>
      <c r="IXD10" s="98"/>
      <c r="IXE10" s="98"/>
      <c r="IXF10" s="98"/>
      <c r="IXG10" s="98"/>
      <c r="IXH10" s="98"/>
      <c r="IXI10" s="98"/>
      <c r="IXJ10" s="98"/>
      <c r="IXK10" s="98"/>
      <c r="IXL10" s="98"/>
      <c r="IXM10" s="98"/>
      <c r="IXN10" s="98"/>
      <c r="IXO10" s="98"/>
      <c r="IXP10" s="98"/>
      <c r="IXQ10" s="98"/>
      <c r="IXR10" s="98"/>
      <c r="IXS10" s="98"/>
      <c r="IXT10" s="98"/>
      <c r="IXU10" s="98"/>
      <c r="IXV10" s="98"/>
      <c r="IXW10" s="98"/>
      <c r="IXX10" s="98"/>
      <c r="IXY10" s="98"/>
      <c r="IXZ10" s="98"/>
      <c r="IYA10" s="98"/>
      <c r="IYB10" s="98"/>
      <c r="IYC10" s="98"/>
      <c r="IYD10" s="98"/>
      <c r="IYE10" s="98"/>
      <c r="IYF10" s="98"/>
      <c r="IYG10" s="98"/>
      <c r="IYH10" s="98"/>
      <c r="IYI10" s="98"/>
      <c r="IYJ10" s="98"/>
      <c r="IYK10" s="98"/>
      <c r="IYL10" s="98"/>
      <c r="IYM10" s="98"/>
      <c r="IYN10" s="98"/>
      <c r="IYO10" s="98"/>
      <c r="IYP10" s="98"/>
      <c r="IYQ10" s="98"/>
      <c r="IYR10" s="98"/>
      <c r="IYS10" s="98"/>
      <c r="IYT10" s="98"/>
      <c r="IYU10" s="98"/>
      <c r="IYV10" s="98"/>
      <c r="IYW10" s="98"/>
      <c r="IYX10" s="98"/>
      <c r="IYY10" s="98"/>
      <c r="IYZ10" s="98"/>
      <c r="IZA10" s="98"/>
      <c r="IZB10" s="98"/>
      <c r="IZC10" s="98"/>
      <c r="IZD10" s="98"/>
      <c r="IZE10" s="98"/>
      <c r="IZF10" s="98"/>
      <c r="IZG10" s="98"/>
      <c r="IZH10" s="98"/>
      <c r="IZI10" s="98"/>
      <c r="IZJ10" s="98"/>
      <c r="IZK10" s="98"/>
      <c r="IZL10" s="98"/>
      <c r="IZM10" s="98"/>
      <c r="IZN10" s="98"/>
      <c r="IZO10" s="98"/>
      <c r="IZP10" s="98"/>
      <c r="IZQ10" s="98"/>
      <c r="IZR10" s="98"/>
      <c r="IZS10" s="98"/>
      <c r="IZT10" s="98"/>
      <c r="IZU10" s="98"/>
      <c r="IZV10" s="98"/>
      <c r="IZW10" s="98"/>
      <c r="IZX10" s="98"/>
      <c r="IZY10" s="98"/>
      <c r="IZZ10" s="98"/>
      <c r="JAA10" s="98"/>
      <c r="JAB10" s="98"/>
      <c r="JAC10" s="98"/>
      <c r="JAD10" s="98"/>
      <c r="JAE10" s="98"/>
      <c r="JAF10" s="98"/>
      <c r="JAG10" s="98"/>
      <c r="JAH10" s="98"/>
      <c r="JAI10" s="98"/>
      <c r="JAJ10" s="98"/>
      <c r="JAK10" s="98"/>
      <c r="JAL10" s="98"/>
      <c r="JAM10" s="98"/>
      <c r="JAN10" s="98"/>
      <c r="JAO10" s="98"/>
      <c r="JAP10" s="98"/>
      <c r="JAQ10" s="98"/>
      <c r="JAR10" s="98"/>
      <c r="JAS10" s="98"/>
      <c r="JAT10" s="98"/>
      <c r="JAU10" s="98"/>
      <c r="JAV10" s="98"/>
      <c r="JAW10" s="98"/>
      <c r="JAX10" s="98"/>
      <c r="JAY10" s="98"/>
      <c r="JAZ10" s="98"/>
      <c r="JBA10" s="98"/>
      <c r="JBB10" s="98"/>
      <c r="JBC10" s="98"/>
      <c r="JBD10" s="98"/>
      <c r="JBE10" s="98"/>
      <c r="JBF10" s="98"/>
      <c r="JBG10" s="98"/>
      <c r="JBH10" s="98"/>
      <c r="JBI10" s="98"/>
      <c r="JBJ10" s="98"/>
      <c r="JBK10" s="98"/>
      <c r="JBL10" s="98"/>
      <c r="JBM10" s="98"/>
      <c r="JBN10" s="98"/>
      <c r="JBO10" s="98"/>
      <c r="JBP10" s="98"/>
      <c r="JBQ10" s="98"/>
      <c r="JBR10" s="98"/>
      <c r="JBS10" s="98"/>
      <c r="JBT10" s="98"/>
      <c r="JBU10" s="98"/>
      <c r="JBV10" s="98"/>
      <c r="JBW10" s="98"/>
      <c r="JBX10" s="98"/>
      <c r="JBY10" s="98"/>
      <c r="JBZ10" s="98"/>
      <c r="JCA10" s="98"/>
      <c r="JCB10" s="98"/>
      <c r="JCC10" s="98"/>
      <c r="JCD10" s="98"/>
      <c r="JCE10" s="98"/>
      <c r="JCF10" s="98"/>
      <c r="JCG10" s="98"/>
      <c r="JCH10" s="98"/>
      <c r="JCI10" s="98"/>
      <c r="JCJ10" s="98"/>
      <c r="JCK10" s="98"/>
      <c r="JCL10" s="98"/>
      <c r="JCM10" s="98"/>
      <c r="JCN10" s="98"/>
      <c r="JCO10" s="98"/>
      <c r="JCP10" s="98"/>
      <c r="JCQ10" s="98"/>
      <c r="JCR10" s="98"/>
      <c r="JCS10" s="98"/>
      <c r="JCT10" s="98"/>
      <c r="JCU10" s="98"/>
      <c r="JCV10" s="98"/>
      <c r="JCW10" s="98"/>
      <c r="JCX10" s="98"/>
      <c r="JCY10" s="98"/>
      <c r="JCZ10" s="98"/>
      <c r="JDA10" s="98"/>
      <c r="JDB10" s="98"/>
      <c r="JDC10" s="98"/>
      <c r="JDD10" s="98"/>
      <c r="JDE10" s="98"/>
      <c r="JDF10" s="98"/>
      <c r="JDG10" s="98"/>
      <c r="JDH10" s="98"/>
      <c r="JDI10" s="98"/>
      <c r="JDJ10" s="98"/>
      <c r="JDK10" s="98"/>
      <c r="JDL10" s="98"/>
      <c r="JDM10" s="98"/>
      <c r="JDN10" s="98"/>
      <c r="JDO10" s="98"/>
      <c r="JDP10" s="98"/>
      <c r="JDQ10" s="98"/>
      <c r="JDR10" s="98"/>
      <c r="JDS10" s="98"/>
      <c r="JDT10" s="98"/>
      <c r="JDU10" s="98"/>
      <c r="JDV10" s="98"/>
      <c r="JDW10" s="98"/>
      <c r="JDX10" s="98"/>
      <c r="JDY10" s="98"/>
      <c r="JDZ10" s="98"/>
      <c r="JEA10" s="98"/>
      <c r="JEB10" s="98"/>
      <c r="JEC10" s="98"/>
      <c r="JED10" s="98"/>
      <c r="JEE10" s="98"/>
      <c r="JEF10" s="98"/>
      <c r="JEG10" s="98"/>
      <c r="JEH10" s="98"/>
      <c r="JEI10" s="98"/>
      <c r="JEJ10" s="98"/>
      <c r="JEK10" s="98"/>
      <c r="JEL10" s="98"/>
      <c r="JEM10" s="98"/>
      <c r="JEN10" s="98"/>
      <c r="JEO10" s="98"/>
      <c r="JEP10" s="98"/>
      <c r="JEQ10" s="98"/>
      <c r="JER10" s="98"/>
      <c r="JES10" s="98"/>
      <c r="JET10" s="98"/>
      <c r="JEU10" s="98"/>
      <c r="JEV10" s="98"/>
      <c r="JEW10" s="98"/>
      <c r="JEX10" s="98"/>
      <c r="JEY10" s="98"/>
      <c r="JEZ10" s="98"/>
      <c r="JFA10" s="98"/>
      <c r="JFB10" s="98"/>
      <c r="JFC10" s="98"/>
      <c r="JFD10" s="98"/>
      <c r="JFE10" s="98"/>
      <c r="JFF10" s="98"/>
      <c r="JFG10" s="98"/>
      <c r="JFH10" s="98"/>
      <c r="JFI10" s="98"/>
      <c r="JFJ10" s="98"/>
      <c r="JFK10" s="98"/>
      <c r="JFL10" s="98"/>
      <c r="JFM10" s="98"/>
      <c r="JFN10" s="98"/>
      <c r="JFO10" s="98"/>
      <c r="JFP10" s="98"/>
      <c r="JFQ10" s="98"/>
      <c r="JFR10" s="98"/>
      <c r="JFS10" s="98"/>
      <c r="JFT10" s="98"/>
      <c r="JFU10" s="98"/>
      <c r="JFV10" s="98"/>
      <c r="JFW10" s="98"/>
      <c r="JFX10" s="98"/>
      <c r="JFY10" s="98"/>
      <c r="JFZ10" s="98"/>
      <c r="JGA10" s="98"/>
      <c r="JGB10" s="98"/>
      <c r="JGC10" s="98"/>
      <c r="JGD10" s="98"/>
      <c r="JGE10" s="98"/>
      <c r="JGF10" s="98"/>
      <c r="JGG10" s="98"/>
      <c r="JGH10" s="98"/>
      <c r="JGI10" s="98"/>
      <c r="JGJ10" s="98"/>
      <c r="JGK10" s="98"/>
      <c r="JGL10" s="98"/>
      <c r="JGM10" s="98"/>
      <c r="JGN10" s="98"/>
      <c r="JGO10" s="98"/>
      <c r="JGP10" s="98"/>
      <c r="JGQ10" s="98"/>
      <c r="JGR10" s="98"/>
      <c r="JGS10" s="98"/>
      <c r="JGT10" s="98"/>
      <c r="JGU10" s="98"/>
      <c r="JGV10" s="98"/>
      <c r="JGW10" s="98"/>
      <c r="JGX10" s="98"/>
      <c r="JGY10" s="98"/>
      <c r="JGZ10" s="98"/>
      <c r="JHA10" s="98"/>
      <c r="JHB10" s="98"/>
      <c r="JHC10" s="98"/>
      <c r="JHD10" s="98"/>
      <c r="JHE10" s="98"/>
      <c r="JHF10" s="98"/>
      <c r="JHG10" s="98"/>
      <c r="JHH10" s="98"/>
      <c r="JHI10" s="98"/>
      <c r="JHJ10" s="98"/>
      <c r="JHK10" s="98"/>
      <c r="JHL10" s="98"/>
      <c r="JHM10" s="98"/>
      <c r="JHN10" s="98"/>
      <c r="JHO10" s="98"/>
      <c r="JHP10" s="98"/>
      <c r="JHQ10" s="98"/>
      <c r="JHR10" s="98"/>
      <c r="JHS10" s="98"/>
      <c r="JHT10" s="98"/>
      <c r="JHU10" s="98"/>
      <c r="JHV10" s="98"/>
      <c r="JHW10" s="98"/>
      <c r="JHX10" s="98"/>
      <c r="JHY10" s="98"/>
      <c r="JHZ10" s="98"/>
      <c r="JIA10" s="98"/>
      <c r="JIB10" s="98"/>
      <c r="JIC10" s="98"/>
      <c r="JID10" s="98"/>
      <c r="JIE10" s="98"/>
      <c r="JIF10" s="98"/>
      <c r="JIG10" s="98"/>
      <c r="JIH10" s="98"/>
      <c r="JII10" s="98"/>
      <c r="JIJ10" s="98"/>
      <c r="JIK10" s="98"/>
      <c r="JIL10" s="98"/>
      <c r="JIM10" s="98"/>
      <c r="JIN10" s="98"/>
      <c r="JIO10" s="98"/>
      <c r="JIP10" s="98"/>
      <c r="JIQ10" s="98"/>
      <c r="JIR10" s="98"/>
      <c r="JIS10" s="98"/>
      <c r="JIT10" s="98"/>
      <c r="JIU10" s="98"/>
      <c r="JIV10" s="98"/>
      <c r="JIW10" s="98"/>
      <c r="JIX10" s="98"/>
      <c r="JIY10" s="98"/>
      <c r="JIZ10" s="98"/>
      <c r="JJA10" s="98"/>
      <c r="JJB10" s="98"/>
      <c r="JJC10" s="98"/>
      <c r="JJD10" s="98"/>
      <c r="JJE10" s="98"/>
      <c r="JJF10" s="98"/>
      <c r="JJG10" s="98"/>
      <c r="JJH10" s="98"/>
      <c r="JJI10" s="98"/>
      <c r="JJJ10" s="98"/>
      <c r="JJK10" s="98"/>
      <c r="JJL10" s="98"/>
      <c r="JJM10" s="98"/>
      <c r="JJN10" s="98"/>
      <c r="JJO10" s="98"/>
      <c r="JJP10" s="98"/>
      <c r="JJQ10" s="98"/>
      <c r="JJR10" s="98"/>
      <c r="JJS10" s="98"/>
      <c r="JJT10" s="98"/>
      <c r="JJU10" s="98"/>
      <c r="JJV10" s="98"/>
      <c r="JJW10" s="98"/>
      <c r="JJX10" s="98"/>
      <c r="JJY10" s="98"/>
      <c r="JJZ10" s="98"/>
      <c r="JKA10" s="98"/>
      <c r="JKB10" s="98"/>
      <c r="JKC10" s="98"/>
      <c r="JKD10" s="98"/>
      <c r="JKE10" s="98"/>
      <c r="JKF10" s="98"/>
      <c r="JKG10" s="98"/>
      <c r="JKH10" s="98"/>
      <c r="JKI10" s="98"/>
      <c r="JKJ10" s="98"/>
      <c r="JKK10" s="98"/>
      <c r="JKL10" s="98"/>
      <c r="JKM10" s="98"/>
      <c r="JKN10" s="98"/>
      <c r="JKO10" s="98"/>
      <c r="JKP10" s="98"/>
      <c r="JKQ10" s="98"/>
      <c r="JKR10" s="98"/>
      <c r="JKS10" s="98"/>
      <c r="JKT10" s="98"/>
      <c r="JKU10" s="98"/>
      <c r="JKV10" s="98"/>
      <c r="JKW10" s="98"/>
      <c r="JKX10" s="98"/>
      <c r="JKY10" s="98"/>
      <c r="JKZ10" s="98"/>
      <c r="JLA10" s="98"/>
      <c r="JLB10" s="98"/>
      <c r="JLC10" s="98"/>
      <c r="JLD10" s="98"/>
      <c r="JLE10" s="98"/>
      <c r="JLF10" s="98"/>
      <c r="JLG10" s="98"/>
      <c r="JLH10" s="98"/>
      <c r="JLI10" s="98"/>
      <c r="JLJ10" s="98"/>
      <c r="JLK10" s="98"/>
      <c r="JLL10" s="98"/>
      <c r="JLM10" s="98"/>
      <c r="JLN10" s="98"/>
      <c r="JLO10" s="98"/>
      <c r="JLP10" s="98"/>
      <c r="JLQ10" s="98"/>
      <c r="JLR10" s="98"/>
      <c r="JLS10" s="98"/>
      <c r="JLT10" s="98"/>
      <c r="JLU10" s="98"/>
      <c r="JLV10" s="98"/>
      <c r="JLW10" s="98"/>
      <c r="JLX10" s="98"/>
      <c r="JLY10" s="98"/>
      <c r="JLZ10" s="98"/>
      <c r="JMA10" s="98"/>
      <c r="JMB10" s="98"/>
      <c r="JMC10" s="98"/>
      <c r="JMD10" s="98"/>
      <c r="JME10" s="98"/>
      <c r="JMF10" s="98"/>
      <c r="JMG10" s="98"/>
      <c r="JMH10" s="98"/>
      <c r="JMI10" s="98"/>
      <c r="JMJ10" s="98"/>
      <c r="JMK10" s="98"/>
      <c r="JML10" s="98"/>
      <c r="JMM10" s="98"/>
      <c r="JMN10" s="98"/>
      <c r="JMO10" s="98"/>
      <c r="JMP10" s="98"/>
      <c r="JMQ10" s="98"/>
      <c r="JMR10" s="98"/>
      <c r="JMS10" s="98"/>
      <c r="JMT10" s="98"/>
      <c r="JMU10" s="98"/>
      <c r="JMV10" s="98"/>
      <c r="JMW10" s="98"/>
      <c r="JMX10" s="98"/>
      <c r="JMY10" s="98"/>
      <c r="JMZ10" s="98"/>
      <c r="JNA10" s="98"/>
      <c r="JNB10" s="98"/>
      <c r="JNC10" s="98"/>
      <c r="JND10" s="98"/>
      <c r="JNE10" s="98"/>
      <c r="JNF10" s="98"/>
      <c r="JNG10" s="98"/>
      <c r="JNH10" s="98"/>
      <c r="JNI10" s="98"/>
      <c r="JNJ10" s="98"/>
      <c r="JNK10" s="98"/>
      <c r="JNL10" s="98"/>
      <c r="JNM10" s="98"/>
      <c r="JNN10" s="98"/>
      <c r="JNO10" s="98"/>
      <c r="JNP10" s="98"/>
      <c r="JNQ10" s="98"/>
      <c r="JNR10" s="98"/>
      <c r="JNS10" s="98"/>
      <c r="JNT10" s="98"/>
      <c r="JNU10" s="98"/>
      <c r="JNV10" s="98"/>
      <c r="JNW10" s="98"/>
      <c r="JNX10" s="98"/>
      <c r="JNY10" s="98"/>
      <c r="JNZ10" s="98"/>
      <c r="JOA10" s="98"/>
      <c r="JOB10" s="98"/>
      <c r="JOC10" s="98"/>
      <c r="JOD10" s="98"/>
      <c r="JOE10" s="98"/>
      <c r="JOF10" s="98"/>
      <c r="JOG10" s="98"/>
      <c r="JOH10" s="98"/>
      <c r="JOI10" s="98"/>
      <c r="JOJ10" s="98"/>
      <c r="JOK10" s="98"/>
      <c r="JOL10" s="98"/>
      <c r="JOM10" s="98"/>
      <c r="JON10" s="98"/>
      <c r="JOO10" s="98"/>
      <c r="JOP10" s="98"/>
      <c r="JOQ10" s="98"/>
      <c r="JOR10" s="98"/>
      <c r="JOS10" s="98"/>
      <c r="JOT10" s="98"/>
      <c r="JOU10" s="98"/>
      <c r="JOV10" s="98"/>
      <c r="JOW10" s="98"/>
      <c r="JOX10" s="98"/>
      <c r="JOY10" s="98"/>
      <c r="JOZ10" s="98"/>
      <c r="JPA10" s="98"/>
      <c r="JPB10" s="98"/>
      <c r="JPC10" s="98"/>
      <c r="JPD10" s="98"/>
      <c r="JPE10" s="98"/>
      <c r="JPF10" s="98"/>
      <c r="JPG10" s="98"/>
      <c r="JPH10" s="98"/>
      <c r="JPI10" s="98"/>
      <c r="JPJ10" s="98"/>
      <c r="JPK10" s="98"/>
      <c r="JPL10" s="98"/>
      <c r="JPM10" s="98"/>
      <c r="JPN10" s="98"/>
      <c r="JPO10" s="98"/>
      <c r="JPP10" s="98"/>
      <c r="JPQ10" s="98"/>
      <c r="JPR10" s="98"/>
      <c r="JPS10" s="98"/>
      <c r="JPT10" s="98"/>
      <c r="JPU10" s="98"/>
      <c r="JPV10" s="98"/>
      <c r="JPW10" s="98"/>
      <c r="JPX10" s="98"/>
      <c r="JPY10" s="98"/>
      <c r="JPZ10" s="98"/>
      <c r="JQA10" s="98"/>
      <c r="JQB10" s="98"/>
      <c r="JQC10" s="98"/>
      <c r="JQD10" s="98"/>
      <c r="JQE10" s="98"/>
      <c r="JQF10" s="98"/>
      <c r="JQG10" s="98"/>
      <c r="JQH10" s="98"/>
      <c r="JQI10" s="98"/>
      <c r="JQJ10" s="98"/>
      <c r="JQK10" s="98"/>
      <c r="JQL10" s="98"/>
      <c r="JQM10" s="98"/>
      <c r="JQN10" s="98"/>
      <c r="JQO10" s="98"/>
      <c r="JQP10" s="98"/>
      <c r="JQQ10" s="98"/>
      <c r="JQR10" s="98"/>
      <c r="JQS10" s="98"/>
      <c r="JQT10" s="98"/>
      <c r="JQU10" s="98"/>
      <c r="JQV10" s="98"/>
      <c r="JQW10" s="98"/>
      <c r="JQX10" s="98"/>
      <c r="JQY10" s="98"/>
      <c r="JQZ10" s="98"/>
      <c r="JRA10" s="98"/>
      <c r="JRB10" s="98"/>
      <c r="JRC10" s="98"/>
      <c r="JRD10" s="98"/>
      <c r="JRE10" s="98"/>
      <c r="JRF10" s="98"/>
      <c r="JRG10" s="98"/>
      <c r="JRH10" s="98"/>
      <c r="JRI10" s="98"/>
      <c r="JRJ10" s="98"/>
      <c r="JRK10" s="98"/>
      <c r="JRL10" s="98"/>
      <c r="JRM10" s="98"/>
      <c r="JRN10" s="98"/>
      <c r="JRO10" s="98"/>
      <c r="JRP10" s="98"/>
      <c r="JRQ10" s="98"/>
      <c r="JRR10" s="98"/>
      <c r="JRS10" s="98"/>
      <c r="JRT10" s="98"/>
      <c r="JRU10" s="98"/>
      <c r="JRV10" s="98"/>
      <c r="JRW10" s="98"/>
      <c r="JRX10" s="98"/>
      <c r="JRY10" s="98"/>
      <c r="JRZ10" s="98"/>
      <c r="JSA10" s="98"/>
      <c r="JSB10" s="98"/>
      <c r="JSC10" s="98"/>
      <c r="JSD10" s="98"/>
      <c r="JSE10" s="98"/>
      <c r="JSF10" s="98"/>
      <c r="JSG10" s="98"/>
      <c r="JSH10" s="98"/>
      <c r="JSI10" s="98"/>
      <c r="JSJ10" s="98"/>
      <c r="JSK10" s="98"/>
      <c r="JSL10" s="98"/>
      <c r="JSM10" s="98"/>
      <c r="JSN10" s="98"/>
      <c r="JSO10" s="98"/>
      <c r="JSP10" s="98"/>
      <c r="JSQ10" s="98"/>
      <c r="JSR10" s="98"/>
      <c r="JSS10" s="98"/>
      <c r="JST10" s="98"/>
      <c r="JSU10" s="98"/>
      <c r="JSV10" s="98"/>
      <c r="JSW10" s="98"/>
      <c r="JSX10" s="98"/>
      <c r="JSY10" s="98"/>
      <c r="JSZ10" s="98"/>
      <c r="JTA10" s="98"/>
      <c r="JTB10" s="98"/>
      <c r="JTC10" s="98"/>
      <c r="JTD10" s="98"/>
      <c r="JTE10" s="98"/>
      <c r="JTF10" s="98"/>
      <c r="JTG10" s="98"/>
      <c r="JTH10" s="98"/>
      <c r="JTI10" s="98"/>
      <c r="JTJ10" s="98"/>
      <c r="JTK10" s="98"/>
      <c r="JTL10" s="98"/>
      <c r="JTM10" s="98"/>
      <c r="JTN10" s="98"/>
      <c r="JTO10" s="98"/>
      <c r="JTP10" s="98"/>
      <c r="JTQ10" s="98"/>
      <c r="JTR10" s="98"/>
      <c r="JTS10" s="98"/>
      <c r="JTT10" s="98"/>
      <c r="JTU10" s="98"/>
      <c r="JTV10" s="98"/>
      <c r="JTW10" s="98"/>
      <c r="JTX10" s="98"/>
      <c r="JTY10" s="98"/>
      <c r="JTZ10" s="98"/>
      <c r="JUA10" s="98"/>
      <c r="JUB10" s="98"/>
      <c r="JUC10" s="98"/>
      <c r="JUD10" s="98"/>
      <c r="JUE10" s="98"/>
      <c r="JUF10" s="98"/>
      <c r="JUG10" s="98"/>
      <c r="JUH10" s="98"/>
      <c r="JUI10" s="98"/>
      <c r="JUJ10" s="98"/>
      <c r="JUK10" s="98"/>
      <c r="JUL10" s="98"/>
      <c r="JUM10" s="98"/>
      <c r="JUN10" s="98"/>
      <c r="JUO10" s="98"/>
      <c r="JUP10" s="98"/>
      <c r="JUQ10" s="98"/>
      <c r="JUR10" s="98"/>
      <c r="JUS10" s="98"/>
      <c r="JUT10" s="98"/>
      <c r="JUU10" s="98"/>
      <c r="JUV10" s="98"/>
      <c r="JUW10" s="98"/>
      <c r="JUX10" s="98"/>
      <c r="JUY10" s="98"/>
      <c r="JUZ10" s="98"/>
      <c r="JVA10" s="98"/>
      <c r="JVB10" s="98"/>
      <c r="JVC10" s="98"/>
      <c r="JVD10" s="98"/>
      <c r="JVE10" s="98"/>
      <c r="JVF10" s="98"/>
      <c r="JVG10" s="98"/>
      <c r="JVH10" s="98"/>
      <c r="JVI10" s="98"/>
      <c r="JVJ10" s="98"/>
      <c r="JVK10" s="98"/>
      <c r="JVL10" s="98"/>
      <c r="JVM10" s="98"/>
      <c r="JVN10" s="98"/>
      <c r="JVO10" s="98"/>
      <c r="JVP10" s="98"/>
      <c r="JVQ10" s="98"/>
      <c r="JVR10" s="98"/>
      <c r="JVS10" s="98"/>
      <c r="JVT10" s="98"/>
      <c r="JVU10" s="98"/>
      <c r="JVV10" s="98"/>
      <c r="JVW10" s="98"/>
      <c r="JVX10" s="98"/>
      <c r="JVY10" s="98"/>
      <c r="JVZ10" s="98"/>
      <c r="JWA10" s="98"/>
      <c r="JWB10" s="98"/>
      <c r="JWC10" s="98"/>
      <c r="JWD10" s="98"/>
      <c r="JWE10" s="98"/>
      <c r="JWF10" s="98"/>
      <c r="JWG10" s="98"/>
      <c r="JWH10" s="98"/>
      <c r="JWI10" s="98"/>
      <c r="JWJ10" s="98"/>
      <c r="JWK10" s="98"/>
      <c r="JWL10" s="98"/>
      <c r="JWM10" s="98"/>
      <c r="JWN10" s="98"/>
      <c r="JWO10" s="98"/>
      <c r="JWP10" s="98"/>
      <c r="JWQ10" s="98"/>
      <c r="JWR10" s="98"/>
      <c r="JWS10" s="98"/>
      <c r="JWT10" s="98"/>
      <c r="JWU10" s="98"/>
      <c r="JWV10" s="98"/>
      <c r="JWW10" s="98"/>
      <c r="JWX10" s="98"/>
      <c r="JWY10" s="98"/>
      <c r="JWZ10" s="98"/>
      <c r="JXA10" s="98"/>
      <c r="JXB10" s="98"/>
      <c r="JXC10" s="98"/>
      <c r="JXD10" s="98"/>
      <c r="JXE10" s="98"/>
      <c r="JXF10" s="98"/>
      <c r="JXG10" s="98"/>
      <c r="JXH10" s="98"/>
      <c r="JXI10" s="98"/>
      <c r="JXJ10" s="98"/>
      <c r="JXK10" s="98"/>
      <c r="JXL10" s="98"/>
      <c r="JXM10" s="98"/>
      <c r="JXN10" s="98"/>
      <c r="JXO10" s="98"/>
      <c r="JXP10" s="98"/>
      <c r="JXQ10" s="98"/>
      <c r="JXR10" s="98"/>
      <c r="JXS10" s="98"/>
      <c r="JXT10" s="98"/>
      <c r="JXU10" s="98"/>
      <c r="JXV10" s="98"/>
      <c r="JXW10" s="98"/>
      <c r="JXX10" s="98"/>
      <c r="JXY10" s="98"/>
      <c r="JXZ10" s="98"/>
      <c r="JYA10" s="98"/>
      <c r="JYB10" s="98"/>
      <c r="JYC10" s="98"/>
      <c r="JYD10" s="98"/>
      <c r="JYE10" s="98"/>
      <c r="JYF10" s="98"/>
      <c r="JYG10" s="98"/>
      <c r="JYH10" s="98"/>
      <c r="JYI10" s="98"/>
      <c r="JYJ10" s="98"/>
      <c r="JYK10" s="98"/>
      <c r="JYL10" s="98"/>
      <c r="JYM10" s="98"/>
      <c r="JYN10" s="98"/>
      <c r="JYO10" s="98"/>
      <c r="JYP10" s="98"/>
      <c r="JYQ10" s="98"/>
      <c r="JYR10" s="98"/>
      <c r="JYS10" s="98"/>
      <c r="JYT10" s="98"/>
      <c r="JYU10" s="98"/>
      <c r="JYV10" s="98"/>
      <c r="JYW10" s="98"/>
      <c r="JYX10" s="98"/>
      <c r="JYY10" s="98"/>
      <c r="JYZ10" s="98"/>
      <c r="JZA10" s="98"/>
      <c r="JZB10" s="98"/>
      <c r="JZC10" s="98"/>
      <c r="JZD10" s="98"/>
      <c r="JZE10" s="98"/>
      <c r="JZF10" s="98"/>
      <c r="JZG10" s="98"/>
      <c r="JZH10" s="98"/>
      <c r="JZI10" s="98"/>
      <c r="JZJ10" s="98"/>
      <c r="JZK10" s="98"/>
      <c r="JZL10" s="98"/>
      <c r="JZM10" s="98"/>
      <c r="JZN10" s="98"/>
      <c r="JZO10" s="98"/>
      <c r="JZP10" s="98"/>
      <c r="JZQ10" s="98"/>
      <c r="JZR10" s="98"/>
      <c r="JZS10" s="98"/>
      <c r="JZT10" s="98"/>
      <c r="JZU10" s="98"/>
      <c r="JZV10" s="98"/>
      <c r="JZW10" s="98"/>
      <c r="JZX10" s="98"/>
      <c r="JZY10" s="98"/>
      <c r="JZZ10" s="98"/>
      <c r="KAA10" s="98"/>
      <c r="KAB10" s="98"/>
      <c r="KAC10" s="98"/>
      <c r="KAD10" s="98"/>
      <c r="KAE10" s="98"/>
      <c r="KAF10" s="98"/>
      <c r="KAG10" s="98"/>
      <c r="KAH10" s="98"/>
      <c r="KAI10" s="98"/>
      <c r="KAJ10" s="98"/>
      <c r="KAK10" s="98"/>
      <c r="KAL10" s="98"/>
      <c r="KAM10" s="98"/>
      <c r="KAN10" s="98"/>
      <c r="KAO10" s="98"/>
      <c r="KAP10" s="98"/>
      <c r="KAQ10" s="98"/>
      <c r="KAR10" s="98"/>
      <c r="KAS10" s="98"/>
      <c r="KAT10" s="98"/>
      <c r="KAU10" s="98"/>
      <c r="KAV10" s="98"/>
      <c r="KAW10" s="98"/>
      <c r="KAX10" s="98"/>
      <c r="KAY10" s="98"/>
      <c r="KAZ10" s="98"/>
      <c r="KBA10" s="98"/>
      <c r="KBB10" s="98"/>
      <c r="KBC10" s="98"/>
      <c r="KBD10" s="98"/>
      <c r="KBE10" s="98"/>
      <c r="KBF10" s="98"/>
      <c r="KBG10" s="98"/>
      <c r="KBH10" s="98"/>
      <c r="KBI10" s="98"/>
      <c r="KBJ10" s="98"/>
      <c r="KBK10" s="98"/>
      <c r="KBL10" s="98"/>
      <c r="KBM10" s="98"/>
      <c r="KBN10" s="98"/>
      <c r="KBO10" s="98"/>
      <c r="KBP10" s="98"/>
      <c r="KBQ10" s="98"/>
      <c r="KBR10" s="98"/>
      <c r="KBS10" s="98"/>
      <c r="KBT10" s="98"/>
      <c r="KBU10" s="98"/>
      <c r="KBV10" s="98"/>
      <c r="KBW10" s="98"/>
      <c r="KBX10" s="98"/>
      <c r="KBY10" s="98"/>
      <c r="KBZ10" s="98"/>
      <c r="KCA10" s="98"/>
      <c r="KCB10" s="98"/>
      <c r="KCC10" s="98"/>
      <c r="KCD10" s="98"/>
      <c r="KCE10" s="98"/>
      <c r="KCF10" s="98"/>
      <c r="KCG10" s="98"/>
      <c r="KCH10" s="98"/>
      <c r="KCI10" s="98"/>
      <c r="KCJ10" s="98"/>
      <c r="KCK10" s="98"/>
      <c r="KCL10" s="98"/>
      <c r="KCM10" s="98"/>
      <c r="KCN10" s="98"/>
      <c r="KCO10" s="98"/>
      <c r="KCP10" s="98"/>
      <c r="KCQ10" s="98"/>
      <c r="KCR10" s="98"/>
      <c r="KCS10" s="98"/>
      <c r="KCT10" s="98"/>
      <c r="KCU10" s="98"/>
      <c r="KCV10" s="98"/>
      <c r="KCW10" s="98"/>
      <c r="KCX10" s="98"/>
      <c r="KCY10" s="98"/>
      <c r="KCZ10" s="98"/>
      <c r="KDA10" s="98"/>
      <c r="KDB10" s="98"/>
      <c r="KDC10" s="98"/>
      <c r="KDD10" s="98"/>
      <c r="KDE10" s="98"/>
      <c r="KDF10" s="98"/>
      <c r="KDG10" s="98"/>
      <c r="KDH10" s="98"/>
      <c r="KDI10" s="98"/>
      <c r="KDJ10" s="98"/>
      <c r="KDK10" s="98"/>
      <c r="KDL10" s="98"/>
      <c r="KDM10" s="98"/>
      <c r="KDN10" s="98"/>
      <c r="KDO10" s="98"/>
      <c r="KDP10" s="98"/>
      <c r="KDQ10" s="98"/>
      <c r="KDR10" s="98"/>
      <c r="KDS10" s="98"/>
      <c r="KDT10" s="98"/>
      <c r="KDU10" s="98"/>
      <c r="KDV10" s="98"/>
      <c r="KDW10" s="98"/>
      <c r="KDX10" s="98"/>
      <c r="KDY10" s="98"/>
      <c r="KDZ10" s="98"/>
      <c r="KEA10" s="98"/>
      <c r="KEB10" s="98"/>
      <c r="KEC10" s="98"/>
      <c r="KED10" s="98"/>
      <c r="KEE10" s="98"/>
      <c r="KEF10" s="98"/>
      <c r="KEG10" s="98"/>
      <c r="KEH10" s="98"/>
      <c r="KEI10" s="98"/>
      <c r="KEJ10" s="98"/>
      <c r="KEK10" s="98"/>
      <c r="KEL10" s="98"/>
      <c r="KEM10" s="98"/>
      <c r="KEN10" s="98"/>
      <c r="KEO10" s="98"/>
      <c r="KEP10" s="98"/>
      <c r="KEQ10" s="98"/>
      <c r="KER10" s="98"/>
      <c r="KES10" s="98"/>
      <c r="KET10" s="98"/>
      <c r="KEU10" s="98"/>
      <c r="KEV10" s="98"/>
      <c r="KEW10" s="98"/>
      <c r="KEX10" s="98"/>
      <c r="KEY10" s="98"/>
      <c r="KEZ10" s="98"/>
      <c r="KFA10" s="98"/>
      <c r="KFB10" s="98"/>
      <c r="KFC10" s="98"/>
      <c r="KFD10" s="98"/>
      <c r="KFE10" s="98"/>
      <c r="KFF10" s="98"/>
      <c r="KFG10" s="98"/>
      <c r="KFH10" s="98"/>
      <c r="KFI10" s="98"/>
      <c r="KFJ10" s="98"/>
      <c r="KFK10" s="98"/>
      <c r="KFL10" s="98"/>
      <c r="KFM10" s="98"/>
      <c r="KFN10" s="98"/>
      <c r="KFO10" s="98"/>
      <c r="KFP10" s="98"/>
      <c r="KFQ10" s="98"/>
      <c r="KFR10" s="98"/>
      <c r="KFS10" s="98"/>
      <c r="KFT10" s="98"/>
      <c r="KFU10" s="98"/>
      <c r="KFV10" s="98"/>
      <c r="KFW10" s="98"/>
      <c r="KFX10" s="98"/>
      <c r="KFY10" s="98"/>
      <c r="KFZ10" s="98"/>
      <c r="KGA10" s="98"/>
      <c r="KGB10" s="98"/>
      <c r="KGC10" s="98"/>
      <c r="KGD10" s="98"/>
      <c r="KGE10" s="98"/>
      <c r="KGF10" s="98"/>
      <c r="KGG10" s="98"/>
      <c r="KGH10" s="98"/>
      <c r="KGI10" s="98"/>
      <c r="KGJ10" s="98"/>
      <c r="KGK10" s="98"/>
      <c r="KGL10" s="98"/>
      <c r="KGM10" s="98"/>
      <c r="KGN10" s="98"/>
      <c r="KGO10" s="98"/>
      <c r="KGP10" s="98"/>
      <c r="KGQ10" s="98"/>
      <c r="KGR10" s="98"/>
      <c r="KGS10" s="98"/>
      <c r="KGT10" s="98"/>
      <c r="KGU10" s="98"/>
      <c r="KGV10" s="98"/>
      <c r="KGW10" s="98"/>
      <c r="KGX10" s="98"/>
      <c r="KGY10" s="98"/>
      <c r="KGZ10" s="98"/>
      <c r="KHA10" s="98"/>
      <c r="KHB10" s="98"/>
      <c r="KHC10" s="98"/>
      <c r="KHD10" s="98"/>
      <c r="KHE10" s="98"/>
      <c r="KHF10" s="98"/>
      <c r="KHG10" s="98"/>
      <c r="KHH10" s="98"/>
      <c r="KHI10" s="98"/>
      <c r="KHJ10" s="98"/>
      <c r="KHK10" s="98"/>
      <c r="KHL10" s="98"/>
      <c r="KHM10" s="98"/>
      <c r="KHN10" s="98"/>
      <c r="KHO10" s="98"/>
      <c r="KHP10" s="98"/>
      <c r="KHQ10" s="98"/>
      <c r="KHR10" s="98"/>
      <c r="KHS10" s="98"/>
      <c r="KHT10" s="98"/>
      <c r="KHU10" s="98"/>
      <c r="KHV10" s="98"/>
      <c r="KHW10" s="98"/>
      <c r="KHX10" s="98"/>
      <c r="KHY10" s="98"/>
      <c r="KHZ10" s="98"/>
      <c r="KIA10" s="98"/>
      <c r="KIB10" s="98"/>
      <c r="KIC10" s="98"/>
      <c r="KID10" s="98"/>
      <c r="KIE10" s="98"/>
      <c r="KIF10" s="98"/>
      <c r="KIG10" s="98"/>
      <c r="KIH10" s="98"/>
      <c r="KII10" s="98"/>
      <c r="KIJ10" s="98"/>
      <c r="KIK10" s="98"/>
      <c r="KIL10" s="98"/>
      <c r="KIM10" s="98"/>
      <c r="KIN10" s="98"/>
      <c r="KIO10" s="98"/>
      <c r="KIP10" s="98"/>
      <c r="KIQ10" s="98"/>
      <c r="KIR10" s="98"/>
      <c r="KIS10" s="98"/>
      <c r="KIT10" s="98"/>
      <c r="KIU10" s="98"/>
      <c r="KIV10" s="98"/>
      <c r="KIW10" s="98"/>
      <c r="KIX10" s="98"/>
      <c r="KIY10" s="98"/>
      <c r="KIZ10" s="98"/>
      <c r="KJA10" s="98"/>
      <c r="KJB10" s="98"/>
      <c r="KJC10" s="98"/>
      <c r="KJD10" s="98"/>
      <c r="KJE10" s="98"/>
      <c r="KJF10" s="98"/>
      <c r="KJG10" s="98"/>
      <c r="KJH10" s="98"/>
      <c r="KJI10" s="98"/>
      <c r="KJJ10" s="98"/>
      <c r="KJK10" s="98"/>
      <c r="KJL10" s="98"/>
      <c r="KJM10" s="98"/>
      <c r="KJN10" s="98"/>
      <c r="KJO10" s="98"/>
      <c r="KJP10" s="98"/>
      <c r="KJQ10" s="98"/>
      <c r="KJR10" s="98"/>
      <c r="KJS10" s="98"/>
      <c r="KJT10" s="98"/>
      <c r="KJU10" s="98"/>
      <c r="KJV10" s="98"/>
      <c r="KJW10" s="98"/>
      <c r="KJX10" s="98"/>
      <c r="KJY10" s="98"/>
      <c r="KJZ10" s="98"/>
      <c r="KKA10" s="98"/>
      <c r="KKB10" s="98"/>
      <c r="KKC10" s="98"/>
      <c r="KKD10" s="98"/>
      <c r="KKE10" s="98"/>
      <c r="KKF10" s="98"/>
      <c r="KKG10" s="98"/>
      <c r="KKH10" s="98"/>
      <c r="KKI10" s="98"/>
      <c r="KKJ10" s="98"/>
      <c r="KKK10" s="98"/>
      <c r="KKL10" s="98"/>
      <c r="KKM10" s="98"/>
      <c r="KKN10" s="98"/>
      <c r="KKO10" s="98"/>
      <c r="KKP10" s="98"/>
      <c r="KKQ10" s="98"/>
      <c r="KKR10" s="98"/>
      <c r="KKS10" s="98"/>
      <c r="KKT10" s="98"/>
      <c r="KKU10" s="98"/>
      <c r="KKV10" s="98"/>
      <c r="KKW10" s="98"/>
      <c r="KKX10" s="98"/>
      <c r="KKY10" s="98"/>
      <c r="KKZ10" s="98"/>
      <c r="KLA10" s="98"/>
      <c r="KLB10" s="98"/>
      <c r="KLC10" s="98"/>
      <c r="KLD10" s="98"/>
      <c r="KLE10" s="98"/>
      <c r="KLF10" s="98"/>
      <c r="KLG10" s="98"/>
      <c r="KLH10" s="98"/>
      <c r="KLI10" s="98"/>
      <c r="KLJ10" s="98"/>
      <c r="KLK10" s="98"/>
      <c r="KLL10" s="98"/>
      <c r="KLM10" s="98"/>
      <c r="KLN10" s="98"/>
      <c r="KLO10" s="98"/>
      <c r="KLP10" s="98"/>
      <c r="KLQ10" s="98"/>
      <c r="KLR10" s="98"/>
      <c r="KLS10" s="98"/>
      <c r="KLT10" s="98"/>
      <c r="KLU10" s="98"/>
      <c r="KLV10" s="98"/>
      <c r="KLW10" s="98"/>
      <c r="KLX10" s="98"/>
      <c r="KLY10" s="98"/>
      <c r="KLZ10" s="98"/>
      <c r="KMA10" s="98"/>
      <c r="KMB10" s="98"/>
      <c r="KMC10" s="98"/>
      <c r="KMD10" s="98"/>
      <c r="KME10" s="98"/>
      <c r="KMF10" s="98"/>
      <c r="KMG10" s="98"/>
      <c r="KMH10" s="98"/>
      <c r="KMI10" s="98"/>
      <c r="KMJ10" s="98"/>
      <c r="KMK10" s="98"/>
      <c r="KML10" s="98"/>
      <c r="KMM10" s="98"/>
      <c r="KMN10" s="98"/>
      <c r="KMO10" s="98"/>
      <c r="KMP10" s="98"/>
      <c r="KMQ10" s="98"/>
      <c r="KMR10" s="98"/>
      <c r="KMS10" s="98"/>
      <c r="KMT10" s="98"/>
      <c r="KMU10" s="98"/>
      <c r="KMV10" s="98"/>
      <c r="KMW10" s="98"/>
      <c r="KMX10" s="98"/>
      <c r="KMY10" s="98"/>
      <c r="KMZ10" s="98"/>
      <c r="KNA10" s="98"/>
      <c r="KNB10" s="98"/>
      <c r="KNC10" s="98"/>
      <c r="KND10" s="98"/>
      <c r="KNE10" s="98"/>
      <c r="KNF10" s="98"/>
      <c r="KNG10" s="98"/>
      <c r="KNH10" s="98"/>
      <c r="KNI10" s="98"/>
      <c r="KNJ10" s="98"/>
      <c r="KNK10" s="98"/>
      <c r="KNL10" s="98"/>
      <c r="KNM10" s="98"/>
      <c r="KNN10" s="98"/>
      <c r="KNO10" s="98"/>
      <c r="KNP10" s="98"/>
      <c r="KNQ10" s="98"/>
      <c r="KNR10" s="98"/>
      <c r="KNS10" s="98"/>
      <c r="KNT10" s="98"/>
      <c r="KNU10" s="98"/>
      <c r="KNV10" s="98"/>
      <c r="KNW10" s="98"/>
      <c r="KNX10" s="98"/>
      <c r="KNY10" s="98"/>
      <c r="KNZ10" s="98"/>
      <c r="KOA10" s="98"/>
      <c r="KOB10" s="98"/>
      <c r="KOC10" s="98"/>
      <c r="KOD10" s="98"/>
      <c r="KOE10" s="98"/>
      <c r="KOF10" s="98"/>
      <c r="KOG10" s="98"/>
      <c r="KOH10" s="98"/>
      <c r="KOI10" s="98"/>
      <c r="KOJ10" s="98"/>
      <c r="KOK10" s="98"/>
      <c r="KOL10" s="98"/>
      <c r="KOM10" s="98"/>
      <c r="KON10" s="98"/>
      <c r="KOO10" s="98"/>
      <c r="KOP10" s="98"/>
      <c r="KOQ10" s="98"/>
      <c r="KOR10" s="98"/>
      <c r="KOS10" s="98"/>
      <c r="KOT10" s="98"/>
      <c r="KOU10" s="98"/>
      <c r="KOV10" s="98"/>
      <c r="KOW10" s="98"/>
      <c r="KOX10" s="98"/>
      <c r="KOY10" s="98"/>
      <c r="KOZ10" s="98"/>
      <c r="KPA10" s="98"/>
      <c r="KPB10" s="98"/>
      <c r="KPC10" s="98"/>
      <c r="KPD10" s="98"/>
      <c r="KPE10" s="98"/>
      <c r="KPF10" s="98"/>
      <c r="KPG10" s="98"/>
      <c r="KPH10" s="98"/>
      <c r="KPI10" s="98"/>
      <c r="KPJ10" s="98"/>
      <c r="KPK10" s="98"/>
      <c r="KPL10" s="98"/>
      <c r="KPM10" s="98"/>
      <c r="KPN10" s="98"/>
      <c r="KPO10" s="98"/>
      <c r="KPP10" s="98"/>
      <c r="KPQ10" s="98"/>
      <c r="KPR10" s="98"/>
      <c r="KPS10" s="98"/>
      <c r="KPT10" s="98"/>
      <c r="KPU10" s="98"/>
      <c r="KPV10" s="98"/>
      <c r="KPW10" s="98"/>
      <c r="KPX10" s="98"/>
      <c r="KPY10" s="98"/>
      <c r="KPZ10" s="98"/>
      <c r="KQA10" s="98"/>
      <c r="KQB10" s="98"/>
      <c r="KQC10" s="98"/>
      <c r="KQD10" s="98"/>
      <c r="KQE10" s="98"/>
      <c r="KQF10" s="98"/>
      <c r="KQG10" s="98"/>
      <c r="KQH10" s="98"/>
      <c r="KQI10" s="98"/>
      <c r="KQJ10" s="98"/>
      <c r="KQK10" s="98"/>
      <c r="KQL10" s="98"/>
      <c r="KQM10" s="98"/>
      <c r="KQN10" s="98"/>
      <c r="KQO10" s="98"/>
      <c r="KQP10" s="98"/>
      <c r="KQQ10" s="98"/>
      <c r="KQR10" s="98"/>
      <c r="KQS10" s="98"/>
      <c r="KQT10" s="98"/>
      <c r="KQU10" s="98"/>
      <c r="KQV10" s="98"/>
      <c r="KQW10" s="98"/>
      <c r="KQX10" s="98"/>
      <c r="KQY10" s="98"/>
      <c r="KQZ10" s="98"/>
      <c r="KRA10" s="98"/>
      <c r="KRB10" s="98"/>
      <c r="KRC10" s="98"/>
      <c r="KRD10" s="98"/>
      <c r="KRE10" s="98"/>
      <c r="KRF10" s="98"/>
      <c r="KRG10" s="98"/>
      <c r="KRH10" s="98"/>
      <c r="KRI10" s="98"/>
      <c r="KRJ10" s="98"/>
      <c r="KRK10" s="98"/>
      <c r="KRL10" s="98"/>
      <c r="KRM10" s="98"/>
      <c r="KRN10" s="98"/>
      <c r="KRO10" s="98"/>
      <c r="KRP10" s="98"/>
      <c r="KRQ10" s="98"/>
      <c r="KRR10" s="98"/>
      <c r="KRS10" s="98"/>
      <c r="KRT10" s="98"/>
      <c r="KRU10" s="98"/>
      <c r="KRV10" s="98"/>
      <c r="KRW10" s="98"/>
      <c r="KRX10" s="98"/>
      <c r="KRY10" s="98"/>
      <c r="KRZ10" s="98"/>
      <c r="KSA10" s="98"/>
      <c r="KSB10" s="98"/>
      <c r="KSC10" s="98"/>
      <c r="KSD10" s="98"/>
      <c r="KSE10" s="98"/>
      <c r="KSF10" s="98"/>
      <c r="KSG10" s="98"/>
      <c r="KSH10" s="98"/>
      <c r="KSI10" s="98"/>
      <c r="KSJ10" s="98"/>
      <c r="KSK10" s="98"/>
      <c r="KSL10" s="98"/>
      <c r="KSM10" s="98"/>
      <c r="KSN10" s="98"/>
      <c r="KSO10" s="98"/>
      <c r="KSP10" s="98"/>
      <c r="KSQ10" s="98"/>
      <c r="KSR10" s="98"/>
      <c r="KSS10" s="98"/>
      <c r="KST10" s="98"/>
      <c r="KSU10" s="98"/>
      <c r="KSV10" s="98"/>
      <c r="KSW10" s="98"/>
      <c r="KSX10" s="98"/>
      <c r="KSY10" s="98"/>
      <c r="KSZ10" s="98"/>
      <c r="KTA10" s="98"/>
      <c r="KTB10" s="98"/>
      <c r="KTC10" s="98"/>
      <c r="KTD10" s="98"/>
      <c r="KTE10" s="98"/>
      <c r="KTF10" s="98"/>
      <c r="KTG10" s="98"/>
      <c r="KTH10" s="98"/>
      <c r="KTI10" s="98"/>
      <c r="KTJ10" s="98"/>
      <c r="KTK10" s="98"/>
      <c r="KTL10" s="98"/>
      <c r="KTM10" s="98"/>
      <c r="KTN10" s="98"/>
      <c r="KTO10" s="98"/>
      <c r="KTP10" s="98"/>
      <c r="KTQ10" s="98"/>
      <c r="KTR10" s="98"/>
      <c r="KTS10" s="98"/>
      <c r="KTT10" s="98"/>
      <c r="KTU10" s="98"/>
      <c r="KTV10" s="98"/>
      <c r="KTW10" s="98"/>
      <c r="KTX10" s="98"/>
      <c r="KTY10" s="98"/>
      <c r="KTZ10" s="98"/>
      <c r="KUA10" s="98"/>
      <c r="KUB10" s="98"/>
      <c r="KUC10" s="98"/>
      <c r="KUD10" s="98"/>
      <c r="KUE10" s="98"/>
      <c r="KUF10" s="98"/>
      <c r="KUG10" s="98"/>
      <c r="KUH10" s="98"/>
      <c r="KUI10" s="98"/>
      <c r="KUJ10" s="98"/>
      <c r="KUK10" s="98"/>
      <c r="KUL10" s="98"/>
      <c r="KUM10" s="98"/>
      <c r="KUN10" s="98"/>
      <c r="KUO10" s="98"/>
      <c r="KUP10" s="98"/>
      <c r="KUQ10" s="98"/>
      <c r="KUR10" s="98"/>
      <c r="KUS10" s="98"/>
      <c r="KUT10" s="98"/>
      <c r="KUU10" s="98"/>
      <c r="KUV10" s="98"/>
      <c r="KUW10" s="98"/>
      <c r="KUX10" s="98"/>
      <c r="KUY10" s="98"/>
      <c r="KUZ10" s="98"/>
      <c r="KVA10" s="98"/>
      <c r="KVB10" s="98"/>
      <c r="KVC10" s="98"/>
      <c r="KVD10" s="98"/>
      <c r="KVE10" s="98"/>
      <c r="KVF10" s="98"/>
      <c r="KVG10" s="98"/>
      <c r="KVH10" s="98"/>
      <c r="KVI10" s="98"/>
      <c r="KVJ10" s="98"/>
      <c r="KVK10" s="98"/>
      <c r="KVL10" s="98"/>
      <c r="KVM10" s="98"/>
      <c r="KVN10" s="98"/>
      <c r="KVO10" s="98"/>
      <c r="KVP10" s="98"/>
      <c r="KVQ10" s="98"/>
      <c r="KVR10" s="98"/>
      <c r="KVS10" s="98"/>
      <c r="KVT10" s="98"/>
      <c r="KVU10" s="98"/>
      <c r="KVV10" s="98"/>
      <c r="KVW10" s="98"/>
      <c r="KVX10" s="98"/>
      <c r="KVY10" s="98"/>
      <c r="KVZ10" s="98"/>
      <c r="KWA10" s="98"/>
      <c r="KWB10" s="98"/>
      <c r="KWC10" s="98"/>
      <c r="KWD10" s="98"/>
      <c r="KWE10" s="98"/>
      <c r="KWF10" s="98"/>
      <c r="KWG10" s="98"/>
      <c r="KWH10" s="98"/>
      <c r="KWI10" s="98"/>
      <c r="KWJ10" s="98"/>
      <c r="KWK10" s="98"/>
      <c r="KWL10" s="98"/>
      <c r="KWM10" s="98"/>
      <c r="KWN10" s="98"/>
      <c r="KWO10" s="98"/>
      <c r="KWP10" s="98"/>
      <c r="KWQ10" s="98"/>
      <c r="KWR10" s="98"/>
      <c r="KWS10" s="98"/>
      <c r="KWT10" s="98"/>
      <c r="KWU10" s="98"/>
      <c r="KWV10" s="98"/>
      <c r="KWW10" s="98"/>
      <c r="KWX10" s="98"/>
      <c r="KWY10" s="98"/>
      <c r="KWZ10" s="98"/>
      <c r="KXA10" s="98"/>
      <c r="KXB10" s="98"/>
      <c r="KXC10" s="98"/>
      <c r="KXD10" s="98"/>
      <c r="KXE10" s="98"/>
      <c r="KXF10" s="98"/>
      <c r="KXG10" s="98"/>
      <c r="KXH10" s="98"/>
      <c r="KXI10" s="98"/>
      <c r="KXJ10" s="98"/>
      <c r="KXK10" s="98"/>
      <c r="KXL10" s="98"/>
      <c r="KXM10" s="98"/>
      <c r="KXN10" s="98"/>
      <c r="KXO10" s="98"/>
      <c r="KXP10" s="98"/>
      <c r="KXQ10" s="98"/>
      <c r="KXR10" s="98"/>
      <c r="KXS10" s="98"/>
      <c r="KXT10" s="98"/>
      <c r="KXU10" s="98"/>
      <c r="KXV10" s="98"/>
      <c r="KXW10" s="98"/>
      <c r="KXX10" s="98"/>
      <c r="KXY10" s="98"/>
      <c r="KXZ10" s="98"/>
      <c r="KYA10" s="98"/>
      <c r="KYB10" s="98"/>
      <c r="KYC10" s="98"/>
      <c r="KYD10" s="98"/>
      <c r="KYE10" s="98"/>
      <c r="KYF10" s="98"/>
      <c r="KYG10" s="98"/>
      <c r="KYH10" s="98"/>
      <c r="KYI10" s="98"/>
      <c r="KYJ10" s="98"/>
      <c r="KYK10" s="98"/>
      <c r="KYL10" s="98"/>
      <c r="KYM10" s="98"/>
      <c r="KYN10" s="98"/>
      <c r="KYO10" s="98"/>
      <c r="KYP10" s="98"/>
      <c r="KYQ10" s="98"/>
      <c r="KYR10" s="98"/>
      <c r="KYS10" s="98"/>
      <c r="KYT10" s="98"/>
      <c r="KYU10" s="98"/>
      <c r="KYV10" s="98"/>
      <c r="KYW10" s="98"/>
      <c r="KYX10" s="98"/>
      <c r="KYY10" s="98"/>
      <c r="KYZ10" s="98"/>
      <c r="KZA10" s="98"/>
      <c r="KZB10" s="98"/>
      <c r="KZC10" s="98"/>
      <c r="KZD10" s="98"/>
      <c r="KZE10" s="98"/>
      <c r="KZF10" s="98"/>
      <c r="KZG10" s="98"/>
      <c r="KZH10" s="98"/>
      <c r="KZI10" s="98"/>
      <c r="KZJ10" s="98"/>
      <c r="KZK10" s="98"/>
      <c r="KZL10" s="98"/>
      <c r="KZM10" s="98"/>
      <c r="KZN10" s="98"/>
      <c r="KZO10" s="98"/>
      <c r="KZP10" s="98"/>
      <c r="KZQ10" s="98"/>
      <c r="KZR10" s="98"/>
      <c r="KZS10" s="98"/>
      <c r="KZT10" s="98"/>
      <c r="KZU10" s="98"/>
      <c r="KZV10" s="98"/>
      <c r="KZW10" s="98"/>
      <c r="KZX10" s="98"/>
      <c r="KZY10" s="98"/>
      <c r="KZZ10" s="98"/>
      <c r="LAA10" s="98"/>
      <c r="LAB10" s="98"/>
      <c r="LAC10" s="98"/>
      <c r="LAD10" s="98"/>
      <c r="LAE10" s="98"/>
      <c r="LAF10" s="98"/>
      <c r="LAG10" s="98"/>
      <c r="LAH10" s="98"/>
      <c r="LAI10" s="98"/>
      <c r="LAJ10" s="98"/>
      <c r="LAK10" s="98"/>
      <c r="LAL10" s="98"/>
      <c r="LAM10" s="98"/>
      <c r="LAN10" s="98"/>
      <c r="LAO10" s="98"/>
      <c r="LAP10" s="98"/>
      <c r="LAQ10" s="98"/>
      <c r="LAR10" s="98"/>
      <c r="LAS10" s="98"/>
      <c r="LAT10" s="98"/>
      <c r="LAU10" s="98"/>
      <c r="LAV10" s="98"/>
      <c r="LAW10" s="98"/>
      <c r="LAX10" s="98"/>
      <c r="LAY10" s="98"/>
      <c r="LAZ10" s="98"/>
      <c r="LBA10" s="98"/>
      <c r="LBB10" s="98"/>
      <c r="LBC10" s="98"/>
      <c r="LBD10" s="98"/>
      <c r="LBE10" s="98"/>
      <c r="LBF10" s="98"/>
      <c r="LBG10" s="98"/>
      <c r="LBH10" s="98"/>
      <c r="LBI10" s="98"/>
      <c r="LBJ10" s="98"/>
      <c r="LBK10" s="98"/>
      <c r="LBL10" s="98"/>
      <c r="LBM10" s="98"/>
      <c r="LBN10" s="98"/>
      <c r="LBO10" s="98"/>
      <c r="LBP10" s="98"/>
      <c r="LBQ10" s="98"/>
      <c r="LBR10" s="98"/>
      <c r="LBS10" s="98"/>
      <c r="LBT10" s="98"/>
      <c r="LBU10" s="98"/>
      <c r="LBV10" s="98"/>
      <c r="LBW10" s="98"/>
      <c r="LBX10" s="98"/>
      <c r="LBY10" s="98"/>
      <c r="LBZ10" s="98"/>
      <c r="LCA10" s="98"/>
      <c r="LCB10" s="98"/>
      <c r="LCC10" s="98"/>
      <c r="LCD10" s="98"/>
      <c r="LCE10" s="98"/>
      <c r="LCF10" s="98"/>
      <c r="LCG10" s="98"/>
      <c r="LCH10" s="98"/>
      <c r="LCI10" s="98"/>
      <c r="LCJ10" s="98"/>
      <c r="LCK10" s="98"/>
      <c r="LCL10" s="98"/>
      <c r="LCM10" s="98"/>
      <c r="LCN10" s="98"/>
      <c r="LCO10" s="98"/>
      <c r="LCP10" s="98"/>
      <c r="LCQ10" s="98"/>
      <c r="LCR10" s="98"/>
      <c r="LCS10" s="98"/>
      <c r="LCT10" s="98"/>
      <c r="LCU10" s="98"/>
      <c r="LCV10" s="98"/>
      <c r="LCW10" s="98"/>
      <c r="LCX10" s="98"/>
      <c r="LCY10" s="98"/>
      <c r="LCZ10" s="98"/>
      <c r="LDA10" s="98"/>
      <c r="LDB10" s="98"/>
      <c r="LDC10" s="98"/>
      <c r="LDD10" s="98"/>
      <c r="LDE10" s="98"/>
      <c r="LDF10" s="98"/>
      <c r="LDG10" s="98"/>
      <c r="LDH10" s="98"/>
      <c r="LDI10" s="98"/>
      <c r="LDJ10" s="98"/>
      <c r="LDK10" s="98"/>
      <c r="LDL10" s="98"/>
      <c r="LDM10" s="98"/>
      <c r="LDN10" s="98"/>
      <c r="LDO10" s="98"/>
      <c r="LDP10" s="98"/>
      <c r="LDQ10" s="98"/>
      <c r="LDR10" s="98"/>
      <c r="LDS10" s="98"/>
      <c r="LDT10" s="98"/>
      <c r="LDU10" s="98"/>
      <c r="LDV10" s="98"/>
      <c r="LDW10" s="98"/>
      <c r="LDX10" s="98"/>
      <c r="LDY10" s="98"/>
      <c r="LDZ10" s="98"/>
      <c r="LEA10" s="98"/>
      <c r="LEB10" s="98"/>
      <c r="LEC10" s="98"/>
      <c r="LED10" s="98"/>
      <c r="LEE10" s="98"/>
      <c r="LEF10" s="98"/>
      <c r="LEG10" s="98"/>
      <c r="LEH10" s="98"/>
      <c r="LEI10" s="98"/>
      <c r="LEJ10" s="98"/>
      <c r="LEK10" s="98"/>
      <c r="LEL10" s="98"/>
      <c r="LEM10" s="98"/>
      <c r="LEN10" s="98"/>
      <c r="LEO10" s="98"/>
      <c r="LEP10" s="98"/>
      <c r="LEQ10" s="98"/>
      <c r="LER10" s="98"/>
      <c r="LES10" s="98"/>
      <c r="LET10" s="98"/>
      <c r="LEU10" s="98"/>
      <c r="LEV10" s="98"/>
      <c r="LEW10" s="98"/>
      <c r="LEX10" s="98"/>
      <c r="LEY10" s="98"/>
      <c r="LEZ10" s="98"/>
      <c r="LFA10" s="98"/>
      <c r="LFB10" s="98"/>
      <c r="LFC10" s="98"/>
      <c r="LFD10" s="98"/>
      <c r="LFE10" s="98"/>
      <c r="LFF10" s="98"/>
      <c r="LFG10" s="98"/>
      <c r="LFH10" s="98"/>
      <c r="LFI10" s="98"/>
      <c r="LFJ10" s="98"/>
      <c r="LFK10" s="98"/>
      <c r="LFL10" s="98"/>
      <c r="LFM10" s="98"/>
      <c r="LFN10" s="98"/>
      <c r="LFO10" s="98"/>
      <c r="LFP10" s="98"/>
      <c r="LFQ10" s="98"/>
      <c r="LFR10" s="98"/>
      <c r="LFS10" s="98"/>
      <c r="LFT10" s="98"/>
      <c r="LFU10" s="98"/>
      <c r="LFV10" s="98"/>
      <c r="LFW10" s="98"/>
      <c r="LFX10" s="98"/>
      <c r="LFY10" s="98"/>
      <c r="LFZ10" s="98"/>
      <c r="LGA10" s="98"/>
      <c r="LGB10" s="98"/>
      <c r="LGC10" s="98"/>
      <c r="LGD10" s="98"/>
      <c r="LGE10" s="98"/>
      <c r="LGF10" s="98"/>
      <c r="LGG10" s="98"/>
      <c r="LGH10" s="98"/>
      <c r="LGI10" s="98"/>
      <c r="LGJ10" s="98"/>
      <c r="LGK10" s="98"/>
      <c r="LGL10" s="98"/>
      <c r="LGM10" s="98"/>
      <c r="LGN10" s="98"/>
      <c r="LGO10" s="98"/>
      <c r="LGP10" s="98"/>
      <c r="LGQ10" s="98"/>
      <c r="LGR10" s="98"/>
      <c r="LGS10" s="98"/>
      <c r="LGT10" s="98"/>
      <c r="LGU10" s="98"/>
      <c r="LGV10" s="98"/>
      <c r="LGW10" s="98"/>
      <c r="LGX10" s="98"/>
      <c r="LGY10" s="98"/>
      <c r="LGZ10" s="98"/>
      <c r="LHA10" s="98"/>
      <c r="LHB10" s="98"/>
      <c r="LHC10" s="98"/>
      <c r="LHD10" s="98"/>
      <c r="LHE10" s="98"/>
      <c r="LHF10" s="98"/>
      <c r="LHG10" s="98"/>
      <c r="LHH10" s="98"/>
      <c r="LHI10" s="98"/>
      <c r="LHJ10" s="98"/>
      <c r="LHK10" s="98"/>
      <c r="LHL10" s="98"/>
      <c r="LHM10" s="98"/>
      <c r="LHN10" s="98"/>
      <c r="LHO10" s="98"/>
      <c r="LHP10" s="98"/>
      <c r="LHQ10" s="98"/>
      <c r="LHR10" s="98"/>
      <c r="LHS10" s="98"/>
      <c r="LHT10" s="98"/>
      <c r="LHU10" s="98"/>
      <c r="LHV10" s="98"/>
      <c r="LHW10" s="98"/>
      <c r="LHX10" s="98"/>
      <c r="LHY10" s="98"/>
      <c r="LHZ10" s="98"/>
      <c r="LIA10" s="98"/>
      <c r="LIB10" s="98"/>
      <c r="LIC10" s="98"/>
      <c r="LID10" s="98"/>
      <c r="LIE10" s="98"/>
      <c r="LIF10" s="98"/>
      <c r="LIG10" s="98"/>
      <c r="LIH10" s="98"/>
      <c r="LII10" s="98"/>
      <c r="LIJ10" s="98"/>
      <c r="LIK10" s="98"/>
      <c r="LIL10" s="98"/>
      <c r="LIM10" s="98"/>
      <c r="LIN10" s="98"/>
      <c r="LIO10" s="98"/>
      <c r="LIP10" s="98"/>
      <c r="LIQ10" s="98"/>
      <c r="LIR10" s="98"/>
      <c r="LIS10" s="98"/>
      <c r="LIT10" s="98"/>
      <c r="LIU10" s="98"/>
      <c r="LIV10" s="98"/>
      <c r="LIW10" s="98"/>
      <c r="LIX10" s="98"/>
      <c r="LIY10" s="98"/>
      <c r="LIZ10" s="98"/>
      <c r="LJA10" s="98"/>
      <c r="LJB10" s="98"/>
      <c r="LJC10" s="98"/>
      <c r="LJD10" s="98"/>
      <c r="LJE10" s="98"/>
      <c r="LJF10" s="98"/>
      <c r="LJG10" s="98"/>
      <c r="LJH10" s="98"/>
      <c r="LJI10" s="98"/>
      <c r="LJJ10" s="98"/>
      <c r="LJK10" s="98"/>
      <c r="LJL10" s="98"/>
      <c r="LJM10" s="98"/>
      <c r="LJN10" s="98"/>
      <c r="LJO10" s="98"/>
      <c r="LJP10" s="98"/>
      <c r="LJQ10" s="98"/>
      <c r="LJR10" s="98"/>
      <c r="LJS10" s="98"/>
      <c r="LJT10" s="98"/>
      <c r="LJU10" s="98"/>
      <c r="LJV10" s="98"/>
      <c r="LJW10" s="98"/>
      <c r="LJX10" s="98"/>
      <c r="LJY10" s="98"/>
      <c r="LJZ10" s="98"/>
      <c r="LKA10" s="98"/>
      <c r="LKB10" s="98"/>
      <c r="LKC10" s="98"/>
      <c r="LKD10" s="98"/>
      <c r="LKE10" s="98"/>
      <c r="LKF10" s="98"/>
      <c r="LKG10" s="98"/>
      <c r="LKH10" s="98"/>
      <c r="LKI10" s="98"/>
      <c r="LKJ10" s="98"/>
      <c r="LKK10" s="98"/>
      <c r="LKL10" s="98"/>
      <c r="LKM10" s="98"/>
      <c r="LKN10" s="98"/>
      <c r="LKO10" s="98"/>
      <c r="LKP10" s="98"/>
      <c r="LKQ10" s="98"/>
      <c r="LKR10" s="98"/>
      <c r="LKS10" s="98"/>
      <c r="LKT10" s="98"/>
      <c r="LKU10" s="98"/>
      <c r="LKV10" s="98"/>
      <c r="LKW10" s="98"/>
      <c r="LKX10" s="98"/>
      <c r="LKY10" s="98"/>
      <c r="LKZ10" s="98"/>
      <c r="LLA10" s="98"/>
      <c r="LLB10" s="98"/>
      <c r="LLC10" s="98"/>
      <c r="LLD10" s="98"/>
      <c r="LLE10" s="98"/>
      <c r="LLF10" s="98"/>
      <c r="LLG10" s="98"/>
      <c r="LLH10" s="98"/>
      <c r="LLI10" s="98"/>
      <c r="LLJ10" s="98"/>
      <c r="LLK10" s="98"/>
      <c r="LLL10" s="98"/>
      <c r="LLM10" s="98"/>
      <c r="LLN10" s="98"/>
      <c r="LLO10" s="98"/>
      <c r="LLP10" s="98"/>
      <c r="LLQ10" s="98"/>
      <c r="LLR10" s="98"/>
      <c r="LLS10" s="98"/>
      <c r="LLT10" s="98"/>
      <c r="LLU10" s="98"/>
      <c r="LLV10" s="98"/>
      <c r="LLW10" s="98"/>
      <c r="LLX10" s="98"/>
      <c r="LLY10" s="98"/>
      <c r="LLZ10" s="98"/>
      <c r="LMA10" s="98"/>
      <c r="LMB10" s="98"/>
      <c r="LMC10" s="98"/>
      <c r="LMD10" s="98"/>
      <c r="LME10" s="98"/>
      <c r="LMF10" s="98"/>
      <c r="LMG10" s="98"/>
      <c r="LMH10" s="98"/>
      <c r="LMI10" s="98"/>
      <c r="LMJ10" s="98"/>
      <c r="LMK10" s="98"/>
      <c r="LML10" s="98"/>
      <c r="LMM10" s="98"/>
      <c r="LMN10" s="98"/>
      <c r="LMO10" s="98"/>
      <c r="LMP10" s="98"/>
      <c r="LMQ10" s="98"/>
      <c r="LMR10" s="98"/>
      <c r="LMS10" s="98"/>
      <c r="LMT10" s="98"/>
      <c r="LMU10" s="98"/>
      <c r="LMV10" s="98"/>
      <c r="LMW10" s="98"/>
      <c r="LMX10" s="98"/>
      <c r="LMY10" s="98"/>
      <c r="LMZ10" s="98"/>
      <c r="LNA10" s="98"/>
      <c r="LNB10" s="98"/>
      <c r="LNC10" s="98"/>
      <c r="LND10" s="98"/>
      <c r="LNE10" s="98"/>
      <c r="LNF10" s="98"/>
      <c r="LNG10" s="98"/>
      <c r="LNH10" s="98"/>
      <c r="LNI10" s="98"/>
      <c r="LNJ10" s="98"/>
      <c r="LNK10" s="98"/>
      <c r="LNL10" s="98"/>
      <c r="LNM10" s="98"/>
      <c r="LNN10" s="98"/>
      <c r="LNO10" s="98"/>
      <c r="LNP10" s="98"/>
      <c r="LNQ10" s="98"/>
      <c r="LNR10" s="98"/>
      <c r="LNS10" s="98"/>
      <c r="LNT10" s="98"/>
      <c r="LNU10" s="98"/>
      <c r="LNV10" s="98"/>
      <c r="LNW10" s="98"/>
      <c r="LNX10" s="98"/>
      <c r="LNY10" s="98"/>
      <c r="LNZ10" s="98"/>
      <c r="LOA10" s="98"/>
      <c r="LOB10" s="98"/>
      <c r="LOC10" s="98"/>
      <c r="LOD10" s="98"/>
      <c r="LOE10" s="98"/>
      <c r="LOF10" s="98"/>
      <c r="LOG10" s="98"/>
      <c r="LOH10" s="98"/>
      <c r="LOI10" s="98"/>
      <c r="LOJ10" s="98"/>
      <c r="LOK10" s="98"/>
      <c r="LOL10" s="98"/>
      <c r="LOM10" s="98"/>
      <c r="LON10" s="98"/>
      <c r="LOO10" s="98"/>
      <c r="LOP10" s="98"/>
      <c r="LOQ10" s="98"/>
      <c r="LOR10" s="98"/>
      <c r="LOS10" s="98"/>
      <c r="LOT10" s="98"/>
      <c r="LOU10" s="98"/>
      <c r="LOV10" s="98"/>
      <c r="LOW10" s="98"/>
      <c r="LOX10" s="98"/>
      <c r="LOY10" s="98"/>
      <c r="LOZ10" s="98"/>
      <c r="LPA10" s="98"/>
      <c r="LPB10" s="98"/>
      <c r="LPC10" s="98"/>
      <c r="LPD10" s="98"/>
      <c r="LPE10" s="98"/>
      <c r="LPF10" s="98"/>
      <c r="LPG10" s="98"/>
      <c r="LPH10" s="98"/>
      <c r="LPI10" s="98"/>
      <c r="LPJ10" s="98"/>
      <c r="LPK10" s="98"/>
      <c r="LPL10" s="98"/>
      <c r="LPM10" s="98"/>
      <c r="LPN10" s="98"/>
      <c r="LPO10" s="98"/>
      <c r="LPP10" s="98"/>
      <c r="LPQ10" s="98"/>
      <c r="LPR10" s="98"/>
      <c r="LPS10" s="98"/>
      <c r="LPT10" s="98"/>
      <c r="LPU10" s="98"/>
      <c r="LPV10" s="98"/>
      <c r="LPW10" s="98"/>
      <c r="LPX10" s="98"/>
      <c r="LPY10" s="98"/>
      <c r="LPZ10" s="98"/>
      <c r="LQA10" s="98"/>
      <c r="LQB10" s="98"/>
      <c r="LQC10" s="98"/>
      <c r="LQD10" s="98"/>
      <c r="LQE10" s="98"/>
      <c r="LQF10" s="98"/>
      <c r="LQG10" s="98"/>
      <c r="LQH10" s="98"/>
      <c r="LQI10" s="98"/>
      <c r="LQJ10" s="98"/>
      <c r="LQK10" s="98"/>
      <c r="LQL10" s="98"/>
      <c r="LQM10" s="98"/>
      <c r="LQN10" s="98"/>
      <c r="LQO10" s="98"/>
      <c r="LQP10" s="98"/>
      <c r="LQQ10" s="98"/>
      <c r="LQR10" s="98"/>
      <c r="LQS10" s="98"/>
      <c r="LQT10" s="98"/>
      <c r="LQU10" s="98"/>
      <c r="LQV10" s="98"/>
      <c r="LQW10" s="98"/>
      <c r="LQX10" s="98"/>
      <c r="LQY10" s="98"/>
      <c r="LQZ10" s="98"/>
      <c r="LRA10" s="98"/>
      <c r="LRB10" s="98"/>
      <c r="LRC10" s="98"/>
      <c r="LRD10" s="98"/>
      <c r="LRE10" s="98"/>
      <c r="LRF10" s="98"/>
      <c r="LRG10" s="98"/>
      <c r="LRH10" s="98"/>
      <c r="LRI10" s="98"/>
      <c r="LRJ10" s="98"/>
      <c r="LRK10" s="98"/>
      <c r="LRL10" s="98"/>
      <c r="LRM10" s="98"/>
      <c r="LRN10" s="98"/>
      <c r="LRO10" s="98"/>
      <c r="LRP10" s="98"/>
      <c r="LRQ10" s="98"/>
      <c r="LRR10" s="98"/>
      <c r="LRS10" s="98"/>
      <c r="LRT10" s="98"/>
      <c r="LRU10" s="98"/>
      <c r="LRV10" s="98"/>
      <c r="LRW10" s="98"/>
      <c r="LRX10" s="98"/>
      <c r="LRY10" s="98"/>
      <c r="LRZ10" s="98"/>
      <c r="LSA10" s="98"/>
      <c r="LSB10" s="98"/>
      <c r="LSC10" s="98"/>
      <c r="LSD10" s="98"/>
      <c r="LSE10" s="98"/>
      <c r="LSF10" s="98"/>
      <c r="LSG10" s="98"/>
      <c r="LSH10" s="98"/>
      <c r="LSI10" s="98"/>
      <c r="LSJ10" s="98"/>
      <c r="LSK10" s="98"/>
      <c r="LSL10" s="98"/>
      <c r="LSM10" s="98"/>
      <c r="LSN10" s="98"/>
      <c r="LSO10" s="98"/>
      <c r="LSP10" s="98"/>
      <c r="LSQ10" s="98"/>
      <c r="LSR10" s="98"/>
      <c r="LSS10" s="98"/>
      <c r="LST10" s="98"/>
      <c r="LSU10" s="98"/>
      <c r="LSV10" s="98"/>
      <c r="LSW10" s="98"/>
      <c r="LSX10" s="98"/>
      <c r="LSY10" s="98"/>
      <c r="LSZ10" s="98"/>
      <c r="LTA10" s="98"/>
      <c r="LTB10" s="98"/>
      <c r="LTC10" s="98"/>
      <c r="LTD10" s="98"/>
      <c r="LTE10" s="98"/>
      <c r="LTF10" s="98"/>
      <c r="LTG10" s="98"/>
      <c r="LTH10" s="98"/>
      <c r="LTI10" s="98"/>
      <c r="LTJ10" s="98"/>
      <c r="LTK10" s="98"/>
      <c r="LTL10" s="98"/>
      <c r="LTM10" s="98"/>
      <c r="LTN10" s="98"/>
      <c r="LTO10" s="98"/>
      <c r="LTP10" s="98"/>
      <c r="LTQ10" s="98"/>
      <c r="LTR10" s="98"/>
      <c r="LTS10" s="98"/>
      <c r="LTT10" s="98"/>
      <c r="LTU10" s="98"/>
      <c r="LTV10" s="98"/>
      <c r="LTW10" s="98"/>
      <c r="LTX10" s="98"/>
      <c r="LTY10" s="98"/>
      <c r="LTZ10" s="98"/>
      <c r="LUA10" s="98"/>
      <c r="LUB10" s="98"/>
      <c r="LUC10" s="98"/>
      <c r="LUD10" s="98"/>
      <c r="LUE10" s="98"/>
      <c r="LUF10" s="98"/>
      <c r="LUG10" s="98"/>
      <c r="LUH10" s="98"/>
      <c r="LUI10" s="98"/>
      <c r="LUJ10" s="98"/>
      <c r="LUK10" s="98"/>
      <c r="LUL10" s="98"/>
      <c r="LUM10" s="98"/>
      <c r="LUN10" s="98"/>
      <c r="LUO10" s="98"/>
      <c r="LUP10" s="98"/>
      <c r="LUQ10" s="98"/>
      <c r="LUR10" s="98"/>
      <c r="LUS10" s="98"/>
      <c r="LUT10" s="98"/>
      <c r="LUU10" s="98"/>
      <c r="LUV10" s="98"/>
      <c r="LUW10" s="98"/>
      <c r="LUX10" s="98"/>
      <c r="LUY10" s="98"/>
      <c r="LUZ10" s="98"/>
      <c r="LVA10" s="98"/>
      <c r="LVB10" s="98"/>
      <c r="LVC10" s="98"/>
      <c r="LVD10" s="98"/>
      <c r="LVE10" s="98"/>
      <c r="LVF10" s="98"/>
      <c r="LVG10" s="98"/>
      <c r="LVH10" s="98"/>
      <c r="LVI10" s="98"/>
      <c r="LVJ10" s="98"/>
      <c r="LVK10" s="98"/>
      <c r="LVL10" s="98"/>
      <c r="LVM10" s="98"/>
      <c r="LVN10" s="98"/>
      <c r="LVO10" s="98"/>
      <c r="LVP10" s="98"/>
      <c r="LVQ10" s="98"/>
      <c r="LVR10" s="98"/>
      <c r="LVS10" s="98"/>
      <c r="LVT10" s="98"/>
      <c r="LVU10" s="98"/>
      <c r="LVV10" s="98"/>
      <c r="LVW10" s="98"/>
      <c r="LVX10" s="98"/>
      <c r="LVY10" s="98"/>
      <c r="LVZ10" s="98"/>
      <c r="LWA10" s="98"/>
      <c r="LWB10" s="98"/>
      <c r="LWC10" s="98"/>
      <c r="LWD10" s="98"/>
      <c r="LWE10" s="98"/>
      <c r="LWF10" s="98"/>
      <c r="LWG10" s="98"/>
      <c r="LWH10" s="98"/>
      <c r="LWI10" s="98"/>
      <c r="LWJ10" s="98"/>
      <c r="LWK10" s="98"/>
      <c r="LWL10" s="98"/>
      <c r="LWM10" s="98"/>
      <c r="LWN10" s="98"/>
      <c r="LWO10" s="98"/>
      <c r="LWP10" s="98"/>
      <c r="LWQ10" s="98"/>
      <c r="LWR10" s="98"/>
      <c r="LWS10" s="98"/>
      <c r="LWT10" s="98"/>
      <c r="LWU10" s="98"/>
      <c r="LWV10" s="98"/>
      <c r="LWW10" s="98"/>
      <c r="LWX10" s="98"/>
      <c r="LWY10" s="98"/>
      <c r="LWZ10" s="98"/>
      <c r="LXA10" s="98"/>
      <c r="LXB10" s="98"/>
      <c r="LXC10" s="98"/>
      <c r="LXD10" s="98"/>
      <c r="LXE10" s="98"/>
      <c r="LXF10" s="98"/>
      <c r="LXG10" s="98"/>
      <c r="LXH10" s="98"/>
      <c r="LXI10" s="98"/>
      <c r="LXJ10" s="98"/>
      <c r="LXK10" s="98"/>
      <c r="LXL10" s="98"/>
      <c r="LXM10" s="98"/>
      <c r="LXN10" s="98"/>
      <c r="LXO10" s="98"/>
      <c r="LXP10" s="98"/>
      <c r="LXQ10" s="98"/>
      <c r="LXR10" s="98"/>
      <c r="LXS10" s="98"/>
      <c r="LXT10" s="98"/>
      <c r="LXU10" s="98"/>
      <c r="LXV10" s="98"/>
      <c r="LXW10" s="98"/>
      <c r="LXX10" s="98"/>
      <c r="LXY10" s="98"/>
      <c r="LXZ10" s="98"/>
      <c r="LYA10" s="98"/>
      <c r="LYB10" s="98"/>
      <c r="LYC10" s="98"/>
      <c r="LYD10" s="98"/>
      <c r="LYE10" s="98"/>
      <c r="LYF10" s="98"/>
      <c r="LYG10" s="98"/>
      <c r="LYH10" s="98"/>
      <c r="LYI10" s="98"/>
      <c r="LYJ10" s="98"/>
      <c r="LYK10" s="98"/>
      <c r="LYL10" s="98"/>
      <c r="LYM10" s="98"/>
      <c r="LYN10" s="98"/>
      <c r="LYO10" s="98"/>
      <c r="LYP10" s="98"/>
      <c r="LYQ10" s="98"/>
      <c r="LYR10" s="98"/>
      <c r="LYS10" s="98"/>
      <c r="LYT10" s="98"/>
      <c r="LYU10" s="98"/>
      <c r="LYV10" s="98"/>
      <c r="LYW10" s="98"/>
      <c r="LYX10" s="98"/>
      <c r="LYY10" s="98"/>
      <c r="LYZ10" s="98"/>
      <c r="LZA10" s="98"/>
      <c r="LZB10" s="98"/>
      <c r="LZC10" s="98"/>
      <c r="LZD10" s="98"/>
      <c r="LZE10" s="98"/>
      <c r="LZF10" s="98"/>
      <c r="LZG10" s="98"/>
      <c r="LZH10" s="98"/>
      <c r="LZI10" s="98"/>
      <c r="LZJ10" s="98"/>
      <c r="LZK10" s="98"/>
      <c r="LZL10" s="98"/>
      <c r="LZM10" s="98"/>
      <c r="LZN10" s="98"/>
      <c r="LZO10" s="98"/>
      <c r="LZP10" s="98"/>
      <c r="LZQ10" s="98"/>
      <c r="LZR10" s="98"/>
      <c r="LZS10" s="98"/>
      <c r="LZT10" s="98"/>
      <c r="LZU10" s="98"/>
      <c r="LZV10" s="98"/>
      <c r="LZW10" s="98"/>
      <c r="LZX10" s="98"/>
      <c r="LZY10" s="98"/>
      <c r="LZZ10" s="98"/>
      <c r="MAA10" s="98"/>
      <c r="MAB10" s="98"/>
      <c r="MAC10" s="98"/>
      <c r="MAD10" s="98"/>
      <c r="MAE10" s="98"/>
      <c r="MAF10" s="98"/>
      <c r="MAG10" s="98"/>
      <c r="MAH10" s="98"/>
      <c r="MAI10" s="98"/>
      <c r="MAJ10" s="98"/>
      <c r="MAK10" s="98"/>
      <c r="MAL10" s="98"/>
      <c r="MAM10" s="98"/>
      <c r="MAN10" s="98"/>
      <c r="MAO10" s="98"/>
      <c r="MAP10" s="98"/>
      <c r="MAQ10" s="98"/>
      <c r="MAR10" s="98"/>
      <c r="MAS10" s="98"/>
      <c r="MAT10" s="98"/>
      <c r="MAU10" s="98"/>
      <c r="MAV10" s="98"/>
      <c r="MAW10" s="98"/>
      <c r="MAX10" s="98"/>
      <c r="MAY10" s="98"/>
      <c r="MAZ10" s="98"/>
      <c r="MBA10" s="98"/>
      <c r="MBB10" s="98"/>
      <c r="MBC10" s="98"/>
      <c r="MBD10" s="98"/>
      <c r="MBE10" s="98"/>
      <c r="MBF10" s="98"/>
      <c r="MBG10" s="98"/>
      <c r="MBH10" s="98"/>
      <c r="MBI10" s="98"/>
      <c r="MBJ10" s="98"/>
      <c r="MBK10" s="98"/>
      <c r="MBL10" s="98"/>
      <c r="MBM10" s="98"/>
      <c r="MBN10" s="98"/>
      <c r="MBO10" s="98"/>
      <c r="MBP10" s="98"/>
      <c r="MBQ10" s="98"/>
      <c r="MBR10" s="98"/>
      <c r="MBS10" s="98"/>
      <c r="MBT10" s="98"/>
      <c r="MBU10" s="98"/>
      <c r="MBV10" s="98"/>
      <c r="MBW10" s="98"/>
      <c r="MBX10" s="98"/>
      <c r="MBY10" s="98"/>
      <c r="MBZ10" s="98"/>
      <c r="MCA10" s="98"/>
      <c r="MCB10" s="98"/>
      <c r="MCC10" s="98"/>
      <c r="MCD10" s="98"/>
      <c r="MCE10" s="98"/>
      <c r="MCF10" s="98"/>
      <c r="MCG10" s="98"/>
      <c r="MCH10" s="98"/>
      <c r="MCI10" s="98"/>
      <c r="MCJ10" s="98"/>
      <c r="MCK10" s="98"/>
      <c r="MCL10" s="98"/>
      <c r="MCM10" s="98"/>
      <c r="MCN10" s="98"/>
      <c r="MCO10" s="98"/>
      <c r="MCP10" s="98"/>
      <c r="MCQ10" s="98"/>
      <c r="MCR10" s="98"/>
      <c r="MCS10" s="98"/>
      <c r="MCT10" s="98"/>
      <c r="MCU10" s="98"/>
      <c r="MCV10" s="98"/>
      <c r="MCW10" s="98"/>
      <c r="MCX10" s="98"/>
      <c r="MCY10" s="98"/>
      <c r="MCZ10" s="98"/>
      <c r="MDA10" s="98"/>
      <c r="MDB10" s="98"/>
      <c r="MDC10" s="98"/>
      <c r="MDD10" s="98"/>
      <c r="MDE10" s="98"/>
      <c r="MDF10" s="98"/>
      <c r="MDG10" s="98"/>
      <c r="MDH10" s="98"/>
      <c r="MDI10" s="98"/>
      <c r="MDJ10" s="98"/>
      <c r="MDK10" s="98"/>
      <c r="MDL10" s="98"/>
      <c r="MDM10" s="98"/>
      <c r="MDN10" s="98"/>
      <c r="MDO10" s="98"/>
      <c r="MDP10" s="98"/>
      <c r="MDQ10" s="98"/>
      <c r="MDR10" s="98"/>
      <c r="MDS10" s="98"/>
      <c r="MDT10" s="98"/>
      <c r="MDU10" s="98"/>
      <c r="MDV10" s="98"/>
      <c r="MDW10" s="98"/>
      <c r="MDX10" s="98"/>
      <c r="MDY10" s="98"/>
      <c r="MDZ10" s="98"/>
      <c r="MEA10" s="98"/>
      <c r="MEB10" s="98"/>
      <c r="MEC10" s="98"/>
      <c r="MED10" s="98"/>
      <c r="MEE10" s="98"/>
      <c r="MEF10" s="98"/>
      <c r="MEG10" s="98"/>
      <c r="MEH10" s="98"/>
      <c r="MEI10" s="98"/>
      <c r="MEJ10" s="98"/>
      <c r="MEK10" s="98"/>
      <c r="MEL10" s="98"/>
      <c r="MEM10" s="98"/>
      <c r="MEN10" s="98"/>
      <c r="MEO10" s="98"/>
      <c r="MEP10" s="98"/>
      <c r="MEQ10" s="98"/>
      <c r="MER10" s="98"/>
      <c r="MES10" s="98"/>
      <c r="MET10" s="98"/>
      <c r="MEU10" s="98"/>
      <c r="MEV10" s="98"/>
      <c r="MEW10" s="98"/>
      <c r="MEX10" s="98"/>
      <c r="MEY10" s="98"/>
      <c r="MEZ10" s="98"/>
      <c r="MFA10" s="98"/>
      <c r="MFB10" s="98"/>
      <c r="MFC10" s="98"/>
      <c r="MFD10" s="98"/>
      <c r="MFE10" s="98"/>
      <c r="MFF10" s="98"/>
      <c r="MFG10" s="98"/>
      <c r="MFH10" s="98"/>
      <c r="MFI10" s="98"/>
      <c r="MFJ10" s="98"/>
      <c r="MFK10" s="98"/>
      <c r="MFL10" s="98"/>
      <c r="MFM10" s="98"/>
      <c r="MFN10" s="98"/>
      <c r="MFO10" s="98"/>
      <c r="MFP10" s="98"/>
      <c r="MFQ10" s="98"/>
      <c r="MFR10" s="98"/>
      <c r="MFS10" s="98"/>
      <c r="MFT10" s="98"/>
      <c r="MFU10" s="98"/>
      <c r="MFV10" s="98"/>
      <c r="MFW10" s="98"/>
      <c r="MFX10" s="98"/>
      <c r="MFY10" s="98"/>
      <c r="MFZ10" s="98"/>
      <c r="MGA10" s="98"/>
      <c r="MGB10" s="98"/>
      <c r="MGC10" s="98"/>
      <c r="MGD10" s="98"/>
      <c r="MGE10" s="98"/>
      <c r="MGF10" s="98"/>
      <c r="MGG10" s="98"/>
      <c r="MGH10" s="98"/>
      <c r="MGI10" s="98"/>
      <c r="MGJ10" s="98"/>
      <c r="MGK10" s="98"/>
      <c r="MGL10" s="98"/>
      <c r="MGM10" s="98"/>
      <c r="MGN10" s="98"/>
      <c r="MGO10" s="98"/>
      <c r="MGP10" s="98"/>
      <c r="MGQ10" s="98"/>
      <c r="MGR10" s="98"/>
      <c r="MGS10" s="98"/>
      <c r="MGT10" s="98"/>
      <c r="MGU10" s="98"/>
      <c r="MGV10" s="98"/>
      <c r="MGW10" s="98"/>
      <c r="MGX10" s="98"/>
      <c r="MGY10" s="98"/>
      <c r="MGZ10" s="98"/>
      <c r="MHA10" s="98"/>
      <c r="MHB10" s="98"/>
      <c r="MHC10" s="98"/>
      <c r="MHD10" s="98"/>
      <c r="MHE10" s="98"/>
      <c r="MHF10" s="98"/>
      <c r="MHG10" s="98"/>
      <c r="MHH10" s="98"/>
      <c r="MHI10" s="98"/>
      <c r="MHJ10" s="98"/>
      <c r="MHK10" s="98"/>
      <c r="MHL10" s="98"/>
      <c r="MHM10" s="98"/>
      <c r="MHN10" s="98"/>
      <c r="MHO10" s="98"/>
      <c r="MHP10" s="98"/>
      <c r="MHQ10" s="98"/>
      <c r="MHR10" s="98"/>
      <c r="MHS10" s="98"/>
      <c r="MHT10" s="98"/>
      <c r="MHU10" s="98"/>
      <c r="MHV10" s="98"/>
      <c r="MHW10" s="98"/>
      <c r="MHX10" s="98"/>
      <c r="MHY10" s="98"/>
      <c r="MHZ10" s="98"/>
      <c r="MIA10" s="98"/>
      <c r="MIB10" s="98"/>
      <c r="MIC10" s="98"/>
      <c r="MID10" s="98"/>
      <c r="MIE10" s="98"/>
      <c r="MIF10" s="98"/>
      <c r="MIG10" s="98"/>
      <c r="MIH10" s="98"/>
      <c r="MII10" s="98"/>
      <c r="MIJ10" s="98"/>
      <c r="MIK10" s="98"/>
      <c r="MIL10" s="98"/>
      <c r="MIM10" s="98"/>
      <c r="MIN10" s="98"/>
      <c r="MIO10" s="98"/>
      <c r="MIP10" s="98"/>
      <c r="MIQ10" s="98"/>
      <c r="MIR10" s="98"/>
      <c r="MIS10" s="98"/>
      <c r="MIT10" s="98"/>
      <c r="MIU10" s="98"/>
      <c r="MIV10" s="98"/>
      <c r="MIW10" s="98"/>
      <c r="MIX10" s="98"/>
      <c r="MIY10" s="98"/>
      <c r="MIZ10" s="98"/>
      <c r="MJA10" s="98"/>
      <c r="MJB10" s="98"/>
      <c r="MJC10" s="98"/>
      <c r="MJD10" s="98"/>
      <c r="MJE10" s="98"/>
      <c r="MJF10" s="98"/>
      <c r="MJG10" s="98"/>
      <c r="MJH10" s="98"/>
      <c r="MJI10" s="98"/>
      <c r="MJJ10" s="98"/>
      <c r="MJK10" s="98"/>
      <c r="MJL10" s="98"/>
      <c r="MJM10" s="98"/>
      <c r="MJN10" s="98"/>
      <c r="MJO10" s="98"/>
      <c r="MJP10" s="98"/>
      <c r="MJQ10" s="98"/>
      <c r="MJR10" s="98"/>
      <c r="MJS10" s="98"/>
      <c r="MJT10" s="98"/>
      <c r="MJU10" s="98"/>
      <c r="MJV10" s="98"/>
      <c r="MJW10" s="98"/>
      <c r="MJX10" s="98"/>
      <c r="MJY10" s="98"/>
      <c r="MJZ10" s="98"/>
      <c r="MKA10" s="98"/>
      <c r="MKB10" s="98"/>
      <c r="MKC10" s="98"/>
      <c r="MKD10" s="98"/>
      <c r="MKE10" s="98"/>
      <c r="MKF10" s="98"/>
      <c r="MKG10" s="98"/>
      <c r="MKH10" s="98"/>
      <c r="MKI10" s="98"/>
      <c r="MKJ10" s="98"/>
      <c r="MKK10" s="98"/>
      <c r="MKL10" s="98"/>
      <c r="MKM10" s="98"/>
      <c r="MKN10" s="98"/>
      <c r="MKO10" s="98"/>
      <c r="MKP10" s="98"/>
      <c r="MKQ10" s="98"/>
      <c r="MKR10" s="98"/>
      <c r="MKS10" s="98"/>
      <c r="MKT10" s="98"/>
      <c r="MKU10" s="98"/>
      <c r="MKV10" s="98"/>
      <c r="MKW10" s="98"/>
      <c r="MKX10" s="98"/>
      <c r="MKY10" s="98"/>
      <c r="MKZ10" s="98"/>
      <c r="MLA10" s="98"/>
      <c r="MLB10" s="98"/>
      <c r="MLC10" s="98"/>
      <c r="MLD10" s="98"/>
      <c r="MLE10" s="98"/>
      <c r="MLF10" s="98"/>
      <c r="MLG10" s="98"/>
      <c r="MLH10" s="98"/>
      <c r="MLI10" s="98"/>
      <c r="MLJ10" s="98"/>
      <c r="MLK10" s="98"/>
      <c r="MLL10" s="98"/>
      <c r="MLM10" s="98"/>
      <c r="MLN10" s="98"/>
      <c r="MLO10" s="98"/>
      <c r="MLP10" s="98"/>
      <c r="MLQ10" s="98"/>
      <c r="MLR10" s="98"/>
      <c r="MLS10" s="98"/>
      <c r="MLT10" s="98"/>
      <c r="MLU10" s="98"/>
      <c r="MLV10" s="98"/>
      <c r="MLW10" s="98"/>
      <c r="MLX10" s="98"/>
      <c r="MLY10" s="98"/>
      <c r="MLZ10" s="98"/>
      <c r="MMA10" s="98"/>
      <c r="MMB10" s="98"/>
      <c r="MMC10" s="98"/>
      <c r="MMD10" s="98"/>
      <c r="MME10" s="98"/>
      <c r="MMF10" s="98"/>
      <c r="MMG10" s="98"/>
      <c r="MMH10" s="98"/>
      <c r="MMI10" s="98"/>
      <c r="MMJ10" s="98"/>
      <c r="MMK10" s="98"/>
      <c r="MML10" s="98"/>
      <c r="MMM10" s="98"/>
      <c r="MMN10" s="98"/>
      <c r="MMO10" s="98"/>
      <c r="MMP10" s="98"/>
      <c r="MMQ10" s="98"/>
      <c r="MMR10" s="98"/>
      <c r="MMS10" s="98"/>
      <c r="MMT10" s="98"/>
      <c r="MMU10" s="98"/>
      <c r="MMV10" s="98"/>
      <c r="MMW10" s="98"/>
      <c r="MMX10" s="98"/>
      <c r="MMY10" s="98"/>
      <c r="MMZ10" s="98"/>
      <c r="MNA10" s="98"/>
      <c r="MNB10" s="98"/>
      <c r="MNC10" s="98"/>
      <c r="MND10" s="98"/>
      <c r="MNE10" s="98"/>
      <c r="MNF10" s="98"/>
      <c r="MNG10" s="98"/>
      <c r="MNH10" s="98"/>
      <c r="MNI10" s="98"/>
      <c r="MNJ10" s="98"/>
      <c r="MNK10" s="98"/>
      <c r="MNL10" s="98"/>
      <c r="MNM10" s="98"/>
      <c r="MNN10" s="98"/>
      <c r="MNO10" s="98"/>
      <c r="MNP10" s="98"/>
      <c r="MNQ10" s="98"/>
      <c r="MNR10" s="98"/>
      <c r="MNS10" s="98"/>
      <c r="MNT10" s="98"/>
      <c r="MNU10" s="98"/>
      <c r="MNV10" s="98"/>
      <c r="MNW10" s="98"/>
      <c r="MNX10" s="98"/>
      <c r="MNY10" s="98"/>
      <c r="MNZ10" s="98"/>
      <c r="MOA10" s="98"/>
      <c r="MOB10" s="98"/>
      <c r="MOC10" s="98"/>
      <c r="MOD10" s="98"/>
      <c r="MOE10" s="98"/>
      <c r="MOF10" s="98"/>
      <c r="MOG10" s="98"/>
      <c r="MOH10" s="98"/>
      <c r="MOI10" s="98"/>
      <c r="MOJ10" s="98"/>
      <c r="MOK10" s="98"/>
      <c r="MOL10" s="98"/>
      <c r="MOM10" s="98"/>
      <c r="MON10" s="98"/>
      <c r="MOO10" s="98"/>
      <c r="MOP10" s="98"/>
      <c r="MOQ10" s="98"/>
      <c r="MOR10" s="98"/>
      <c r="MOS10" s="98"/>
      <c r="MOT10" s="98"/>
      <c r="MOU10" s="98"/>
      <c r="MOV10" s="98"/>
      <c r="MOW10" s="98"/>
      <c r="MOX10" s="98"/>
      <c r="MOY10" s="98"/>
      <c r="MOZ10" s="98"/>
      <c r="MPA10" s="98"/>
      <c r="MPB10" s="98"/>
      <c r="MPC10" s="98"/>
      <c r="MPD10" s="98"/>
      <c r="MPE10" s="98"/>
      <c r="MPF10" s="98"/>
      <c r="MPG10" s="98"/>
      <c r="MPH10" s="98"/>
      <c r="MPI10" s="98"/>
      <c r="MPJ10" s="98"/>
      <c r="MPK10" s="98"/>
      <c r="MPL10" s="98"/>
      <c r="MPM10" s="98"/>
      <c r="MPN10" s="98"/>
      <c r="MPO10" s="98"/>
      <c r="MPP10" s="98"/>
      <c r="MPQ10" s="98"/>
      <c r="MPR10" s="98"/>
      <c r="MPS10" s="98"/>
      <c r="MPT10" s="98"/>
      <c r="MPU10" s="98"/>
      <c r="MPV10" s="98"/>
      <c r="MPW10" s="98"/>
      <c r="MPX10" s="98"/>
      <c r="MPY10" s="98"/>
      <c r="MPZ10" s="98"/>
      <c r="MQA10" s="98"/>
      <c r="MQB10" s="98"/>
      <c r="MQC10" s="98"/>
      <c r="MQD10" s="98"/>
      <c r="MQE10" s="98"/>
      <c r="MQF10" s="98"/>
      <c r="MQG10" s="98"/>
      <c r="MQH10" s="98"/>
      <c r="MQI10" s="98"/>
      <c r="MQJ10" s="98"/>
      <c r="MQK10" s="98"/>
      <c r="MQL10" s="98"/>
      <c r="MQM10" s="98"/>
      <c r="MQN10" s="98"/>
      <c r="MQO10" s="98"/>
      <c r="MQP10" s="98"/>
      <c r="MQQ10" s="98"/>
      <c r="MQR10" s="98"/>
      <c r="MQS10" s="98"/>
      <c r="MQT10" s="98"/>
      <c r="MQU10" s="98"/>
      <c r="MQV10" s="98"/>
      <c r="MQW10" s="98"/>
      <c r="MQX10" s="98"/>
      <c r="MQY10" s="98"/>
      <c r="MQZ10" s="98"/>
      <c r="MRA10" s="98"/>
      <c r="MRB10" s="98"/>
      <c r="MRC10" s="98"/>
      <c r="MRD10" s="98"/>
      <c r="MRE10" s="98"/>
      <c r="MRF10" s="98"/>
      <c r="MRG10" s="98"/>
      <c r="MRH10" s="98"/>
      <c r="MRI10" s="98"/>
      <c r="MRJ10" s="98"/>
      <c r="MRK10" s="98"/>
      <c r="MRL10" s="98"/>
      <c r="MRM10" s="98"/>
      <c r="MRN10" s="98"/>
      <c r="MRO10" s="98"/>
      <c r="MRP10" s="98"/>
      <c r="MRQ10" s="98"/>
      <c r="MRR10" s="98"/>
      <c r="MRS10" s="98"/>
      <c r="MRT10" s="98"/>
      <c r="MRU10" s="98"/>
      <c r="MRV10" s="98"/>
      <c r="MRW10" s="98"/>
      <c r="MRX10" s="98"/>
      <c r="MRY10" s="98"/>
      <c r="MRZ10" s="98"/>
      <c r="MSA10" s="98"/>
      <c r="MSB10" s="98"/>
      <c r="MSC10" s="98"/>
      <c r="MSD10" s="98"/>
      <c r="MSE10" s="98"/>
      <c r="MSF10" s="98"/>
      <c r="MSG10" s="98"/>
      <c r="MSH10" s="98"/>
      <c r="MSI10" s="98"/>
      <c r="MSJ10" s="98"/>
      <c r="MSK10" s="98"/>
      <c r="MSL10" s="98"/>
      <c r="MSM10" s="98"/>
      <c r="MSN10" s="98"/>
      <c r="MSO10" s="98"/>
      <c r="MSP10" s="98"/>
      <c r="MSQ10" s="98"/>
      <c r="MSR10" s="98"/>
      <c r="MSS10" s="98"/>
      <c r="MST10" s="98"/>
      <c r="MSU10" s="98"/>
      <c r="MSV10" s="98"/>
      <c r="MSW10" s="98"/>
      <c r="MSX10" s="98"/>
      <c r="MSY10" s="98"/>
      <c r="MSZ10" s="98"/>
      <c r="MTA10" s="98"/>
      <c r="MTB10" s="98"/>
      <c r="MTC10" s="98"/>
      <c r="MTD10" s="98"/>
      <c r="MTE10" s="98"/>
      <c r="MTF10" s="98"/>
      <c r="MTG10" s="98"/>
      <c r="MTH10" s="98"/>
      <c r="MTI10" s="98"/>
      <c r="MTJ10" s="98"/>
      <c r="MTK10" s="98"/>
      <c r="MTL10" s="98"/>
      <c r="MTM10" s="98"/>
      <c r="MTN10" s="98"/>
      <c r="MTO10" s="98"/>
      <c r="MTP10" s="98"/>
      <c r="MTQ10" s="98"/>
      <c r="MTR10" s="98"/>
      <c r="MTS10" s="98"/>
      <c r="MTT10" s="98"/>
      <c r="MTU10" s="98"/>
      <c r="MTV10" s="98"/>
      <c r="MTW10" s="98"/>
      <c r="MTX10" s="98"/>
      <c r="MTY10" s="98"/>
      <c r="MTZ10" s="98"/>
      <c r="MUA10" s="98"/>
      <c r="MUB10" s="98"/>
      <c r="MUC10" s="98"/>
      <c r="MUD10" s="98"/>
      <c r="MUE10" s="98"/>
      <c r="MUF10" s="98"/>
      <c r="MUG10" s="98"/>
      <c r="MUH10" s="98"/>
      <c r="MUI10" s="98"/>
      <c r="MUJ10" s="98"/>
      <c r="MUK10" s="98"/>
      <c r="MUL10" s="98"/>
      <c r="MUM10" s="98"/>
      <c r="MUN10" s="98"/>
      <c r="MUO10" s="98"/>
      <c r="MUP10" s="98"/>
      <c r="MUQ10" s="98"/>
      <c r="MUR10" s="98"/>
      <c r="MUS10" s="98"/>
      <c r="MUT10" s="98"/>
      <c r="MUU10" s="98"/>
      <c r="MUV10" s="98"/>
      <c r="MUW10" s="98"/>
      <c r="MUX10" s="98"/>
      <c r="MUY10" s="98"/>
      <c r="MUZ10" s="98"/>
      <c r="MVA10" s="98"/>
      <c r="MVB10" s="98"/>
      <c r="MVC10" s="98"/>
      <c r="MVD10" s="98"/>
      <c r="MVE10" s="98"/>
      <c r="MVF10" s="98"/>
      <c r="MVG10" s="98"/>
      <c r="MVH10" s="98"/>
      <c r="MVI10" s="98"/>
      <c r="MVJ10" s="98"/>
      <c r="MVK10" s="98"/>
      <c r="MVL10" s="98"/>
      <c r="MVM10" s="98"/>
      <c r="MVN10" s="98"/>
      <c r="MVO10" s="98"/>
      <c r="MVP10" s="98"/>
      <c r="MVQ10" s="98"/>
      <c r="MVR10" s="98"/>
      <c r="MVS10" s="98"/>
      <c r="MVT10" s="98"/>
      <c r="MVU10" s="98"/>
      <c r="MVV10" s="98"/>
      <c r="MVW10" s="98"/>
      <c r="MVX10" s="98"/>
      <c r="MVY10" s="98"/>
      <c r="MVZ10" s="98"/>
      <c r="MWA10" s="98"/>
      <c r="MWB10" s="98"/>
      <c r="MWC10" s="98"/>
      <c r="MWD10" s="98"/>
      <c r="MWE10" s="98"/>
      <c r="MWF10" s="98"/>
      <c r="MWG10" s="98"/>
      <c r="MWH10" s="98"/>
      <c r="MWI10" s="98"/>
      <c r="MWJ10" s="98"/>
      <c r="MWK10" s="98"/>
      <c r="MWL10" s="98"/>
      <c r="MWM10" s="98"/>
      <c r="MWN10" s="98"/>
      <c r="MWO10" s="98"/>
      <c r="MWP10" s="98"/>
      <c r="MWQ10" s="98"/>
      <c r="MWR10" s="98"/>
      <c r="MWS10" s="98"/>
      <c r="MWT10" s="98"/>
      <c r="MWU10" s="98"/>
      <c r="MWV10" s="98"/>
      <c r="MWW10" s="98"/>
      <c r="MWX10" s="98"/>
      <c r="MWY10" s="98"/>
      <c r="MWZ10" s="98"/>
      <c r="MXA10" s="98"/>
      <c r="MXB10" s="98"/>
      <c r="MXC10" s="98"/>
      <c r="MXD10" s="98"/>
      <c r="MXE10" s="98"/>
      <c r="MXF10" s="98"/>
      <c r="MXG10" s="98"/>
      <c r="MXH10" s="98"/>
      <c r="MXI10" s="98"/>
      <c r="MXJ10" s="98"/>
      <c r="MXK10" s="98"/>
      <c r="MXL10" s="98"/>
      <c r="MXM10" s="98"/>
      <c r="MXN10" s="98"/>
      <c r="MXO10" s="98"/>
      <c r="MXP10" s="98"/>
      <c r="MXQ10" s="98"/>
      <c r="MXR10" s="98"/>
      <c r="MXS10" s="98"/>
      <c r="MXT10" s="98"/>
      <c r="MXU10" s="98"/>
      <c r="MXV10" s="98"/>
      <c r="MXW10" s="98"/>
      <c r="MXX10" s="98"/>
      <c r="MXY10" s="98"/>
      <c r="MXZ10" s="98"/>
      <c r="MYA10" s="98"/>
      <c r="MYB10" s="98"/>
      <c r="MYC10" s="98"/>
      <c r="MYD10" s="98"/>
      <c r="MYE10" s="98"/>
      <c r="MYF10" s="98"/>
      <c r="MYG10" s="98"/>
      <c r="MYH10" s="98"/>
      <c r="MYI10" s="98"/>
      <c r="MYJ10" s="98"/>
      <c r="MYK10" s="98"/>
      <c r="MYL10" s="98"/>
      <c r="MYM10" s="98"/>
      <c r="MYN10" s="98"/>
      <c r="MYO10" s="98"/>
      <c r="MYP10" s="98"/>
      <c r="MYQ10" s="98"/>
      <c r="MYR10" s="98"/>
      <c r="MYS10" s="98"/>
      <c r="MYT10" s="98"/>
      <c r="MYU10" s="98"/>
      <c r="MYV10" s="98"/>
      <c r="MYW10" s="98"/>
      <c r="MYX10" s="98"/>
      <c r="MYY10" s="98"/>
      <c r="MYZ10" s="98"/>
      <c r="MZA10" s="98"/>
      <c r="MZB10" s="98"/>
      <c r="MZC10" s="98"/>
      <c r="MZD10" s="98"/>
      <c r="MZE10" s="98"/>
      <c r="MZF10" s="98"/>
      <c r="MZG10" s="98"/>
      <c r="MZH10" s="98"/>
      <c r="MZI10" s="98"/>
      <c r="MZJ10" s="98"/>
      <c r="MZK10" s="98"/>
      <c r="MZL10" s="98"/>
      <c r="MZM10" s="98"/>
      <c r="MZN10" s="98"/>
      <c r="MZO10" s="98"/>
      <c r="MZP10" s="98"/>
      <c r="MZQ10" s="98"/>
      <c r="MZR10" s="98"/>
      <c r="MZS10" s="98"/>
      <c r="MZT10" s="98"/>
      <c r="MZU10" s="98"/>
      <c r="MZV10" s="98"/>
      <c r="MZW10" s="98"/>
      <c r="MZX10" s="98"/>
      <c r="MZY10" s="98"/>
      <c r="MZZ10" s="98"/>
      <c r="NAA10" s="98"/>
      <c r="NAB10" s="98"/>
      <c r="NAC10" s="98"/>
      <c r="NAD10" s="98"/>
      <c r="NAE10" s="98"/>
      <c r="NAF10" s="98"/>
      <c r="NAG10" s="98"/>
      <c r="NAH10" s="98"/>
      <c r="NAI10" s="98"/>
      <c r="NAJ10" s="98"/>
      <c r="NAK10" s="98"/>
      <c r="NAL10" s="98"/>
      <c r="NAM10" s="98"/>
      <c r="NAN10" s="98"/>
      <c r="NAO10" s="98"/>
      <c r="NAP10" s="98"/>
      <c r="NAQ10" s="98"/>
      <c r="NAR10" s="98"/>
      <c r="NAS10" s="98"/>
      <c r="NAT10" s="98"/>
      <c r="NAU10" s="98"/>
      <c r="NAV10" s="98"/>
      <c r="NAW10" s="98"/>
      <c r="NAX10" s="98"/>
      <c r="NAY10" s="98"/>
      <c r="NAZ10" s="98"/>
      <c r="NBA10" s="98"/>
      <c r="NBB10" s="98"/>
      <c r="NBC10" s="98"/>
      <c r="NBD10" s="98"/>
      <c r="NBE10" s="98"/>
      <c r="NBF10" s="98"/>
      <c r="NBG10" s="98"/>
      <c r="NBH10" s="98"/>
      <c r="NBI10" s="98"/>
      <c r="NBJ10" s="98"/>
      <c r="NBK10" s="98"/>
      <c r="NBL10" s="98"/>
      <c r="NBM10" s="98"/>
      <c r="NBN10" s="98"/>
      <c r="NBO10" s="98"/>
      <c r="NBP10" s="98"/>
      <c r="NBQ10" s="98"/>
      <c r="NBR10" s="98"/>
      <c r="NBS10" s="98"/>
      <c r="NBT10" s="98"/>
      <c r="NBU10" s="98"/>
      <c r="NBV10" s="98"/>
      <c r="NBW10" s="98"/>
      <c r="NBX10" s="98"/>
      <c r="NBY10" s="98"/>
      <c r="NBZ10" s="98"/>
      <c r="NCA10" s="98"/>
      <c r="NCB10" s="98"/>
      <c r="NCC10" s="98"/>
      <c r="NCD10" s="98"/>
      <c r="NCE10" s="98"/>
      <c r="NCF10" s="98"/>
      <c r="NCG10" s="98"/>
      <c r="NCH10" s="98"/>
      <c r="NCI10" s="98"/>
      <c r="NCJ10" s="98"/>
      <c r="NCK10" s="98"/>
      <c r="NCL10" s="98"/>
      <c r="NCM10" s="98"/>
      <c r="NCN10" s="98"/>
      <c r="NCO10" s="98"/>
      <c r="NCP10" s="98"/>
      <c r="NCQ10" s="98"/>
      <c r="NCR10" s="98"/>
      <c r="NCS10" s="98"/>
      <c r="NCT10" s="98"/>
      <c r="NCU10" s="98"/>
      <c r="NCV10" s="98"/>
      <c r="NCW10" s="98"/>
      <c r="NCX10" s="98"/>
      <c r="NCY10" s="98"/>
      <c r="NCZ10" s="98"/>
      <c r="NDA10" s="98"/>
      <c r="NDB10" s="98"/>
      <c r="NDC10" s="98"/>
      <c r="NDD10" s="98"/>
      <c r="NDE10" s="98"/>
      <c r="NDF10" s="98"/>
      <c r="NDG10" s="98"/>
      <c r="NDH10" s="98"/>
      <c r="NDI10" s="98"/>
      <c r="NDJ10" s="98"/>
      <c r="NDK10" s="98"/>
      <c r="NDL10" s="98"/>
      <c r="NDM10" s="98"/>
      <c r="NDN10" s="98"/>
      <c r="NDO10" s="98"/>
      <c r="NDP10" s="98"/>
      <c r="NDQ10" s="98"/>
      <c r="NDR10" s="98"/>
      <c r="NDS10" s="98"/>
      <c r="NDT10" s="98"/>
      <c r="NDU10" s="98"/>
      <c r="NDV10" s="98"/>
      <c r="NDW10" s="98"/>
      <c r="NDX10" s="98"/>
      <c r="NDY10" s="98"/>
      <c r="NDZ10" s="98"/>
      <c r="NEA10" s="98"/>
      <c r="NEB10" s="98"/>
      <c r="NEC10" s="98"/>
      <c r="NED10" s="98"/>
      <c r="NEE10" s="98"/>
      <c r="NEF10" s="98"/>
      <c r="NEG10" s="98"/>
      <c r="NEH10" s="98"/>
      <c r="NEI10" s="98"/>
      <c r="NEJ10" s="98"/>
      <c r="NEK10" s="98"/>
      <c r="NEL10" s="98"/>
      <c r="NEM10" s="98"/>
      <c r="NEN10" s="98"/>
      <c r="NEO10" s="98"/>
      <c r="NEP10" s="98"/>
      <c r="NEQ10" s="98"/>
      <c r="NER10" s="98"/>
      <c r="NES10" s="98"/>
      <c r="NET10" s="98"/>
      <c r="NEU10" s="98"/>
      <c r="NEV10" s="98"/>
      <c r="NEW10" s="98"/>
      <c r="NEX10" s="98"/>
      <c r="NEY10" s="98"/>
      <c r="NEZ10" s="98"/>
      <c r="NFA10" s="98"/>
      <c r="NFB10" s="98"/>
      <c r="NFC10" s="98"/>
      <c r="NFD10" s="98"/>
      <c r="NFE10" s="98"/>
      <c r="NFF10" s="98"/>
      <c r="NFG10" s="98"/>
      <c r="NFH10" s="98"/>
      <c r="NFI10" s="98"/>
      <c r="NFJ10" s="98"/>
      <c r="NFK10" s="98"/>
      <c r="NFL10" s="98"/>
      <c r="NFM10" s="98"/>
      <c r="NFN10" s="98"/>
      <c r="NFO10" s="98"/>
      <c r="NFP10" s="98"/>
      <c r="NFQ10" s="98"/>
      <c r="NFR10" s="98"/>
      <c r="NFS10" s="98"/>
      <c r="NFT10" s="98"/>
      <c r="NFU10" s="98"/>
      <c r="NFV10" s="98"/>
      <c r="NFW10" s="98"/>
      <c r="NFX10" s="98"/>
      <c r="NFY10" s="98"/>
      <c r="NFZ10" s="98"/>
      <c r="NGA10" s="98"/>
      <c r="NGB10" s="98"/>
      <c r="NGC10" s="98"/>
      <c r="NGD10" s="98"/>
      <c r="NGE10" s="98"/>
      <c r="NGF10" s="98"/>
      <c r="NGG10" s="98"/>
      <c r="NGH10" s="98"/>
      <c r="NGI10" s="98"/>
      <c r="NGJ10" s="98"/>
      <c r="NGK10" s="98"/>
      <c r="NGL10" s="98"/>
      <c r="NGM10" s="98"/>
      <c r="NGN10" s="98"/>
      <c r="NGO10" s="98"/>
      <c r="NGP10" s="98"/>
      <c r="NGQ10" s="98"/>
      <c r="NGR10" s="98"/>
      <c r="NGS10" s="98"/>
      <c r="NGT10" s="98"/>
      <c r="NGU10" s="98"/>
      <c r="NGV10" s="98"/>
      <c r="NGW10" s="98"/>
      <c r="NGX10" s="98"/>
      <c r="NGY10" s="98"/>
      <c r="NGZ10" s="98"/>
      <c r="NHA10" s="98"/>
      <c r="NHB10" s="98"/>
      <c r="NHC10" s="98"/>
      <c r="NHD10" s="98"/>
      <c r="NHE10" s="98"/>
      <c r="NHF10" s="98"/>
      <c r="NHG10" s="98"/>
      <c r="NHH10" s="98"/>
      <c r="NHI10" s="98"/>
      <c r="NHJ10" s="98"/>
      <c r="NHK10" s="98"/>
      <c r="NHL10" s="98"/>
      <c r="NHM10" s="98"/>
      <c r="NHN10" s="98"/>
      <c r="NHO10" s="98"/>
      <c r="NHP10" s="98"/>
      <c r="NHQ10" s="98"/>
      <c r="NHR10" s="98"/>
      <c r="NHS10" s="98"/>
      <c r="NHT10" s="98"/>
      <c r="NHU10" s="98"/>
      <c r="NHV10" s="98"/>
      <c r="NHW10" s="98"/>
      <c r="NHX10" s="98"/>
      <c r="NHY10" s="98"/>
      <c r="NHZ10" s="98"/>
      <c r="NIA10" s="98"/>
      <c r="NIB10" s="98"/>
      <c r="NIC10" s="98"/>
      <c r="NID10" s="98"/>
      <c r="NIE10" s="98"/>
      <c r="NIF10" s="98"/>
      <c r="NIG10" s="98"/>
      <c r="NIH10" s="98"/>
      <c r="NII10" s="98"/>
      <c r="NIJ10" s="98"/>
      <c r="NIK10" s="98"/>
      <c r="NIL10" s="98"/>
      <c r="NIM10" s="98"/>
      <c r="NIN10" s="98"/>
      <c r="NIO10" s="98"/>
      <c r="NIP10" s="98"/>
      <c r="NIQ10" s="98"/>
      <c r="NIR10" s="98"/>
      <c r="NIS10" s="98"/>
      <c r="NIT10" s="98"/>
      <c r="NIU10" s="98"/>
      <c r="NIV10" s="98"/>
      <c r="NIW10" s="98"/>
      <c r="NIX10" s="98"/>
      <c r="NIY10" s="98"/>
      <c r="NIZ10" s="98"/>
      <c r="NJA10" s="98"/>
      <c r="NJB10" s="98"/>
      <c r="NJC10" s="98"/>
      <c r="NJD10" s="98"/>
      <c r="NJE10" s="98"/>
      <c r="NJF10" s="98"/>
      <c r="NJG10" s="98"/>
      <c r="NJH10" s="98"/>
      <c r="NJI10" s="98"/>
      <c r="NJJ10" s="98"/>
      <c r="NJK10" s="98"/>
      <c r="NJL10" s="98"/>
      <c r="NJM10" s="98"/>
      <c r="NJN10" s="98"/>
      <c r="NJO10" s="98"/>
      <c r="NJP10" s="98"/>
      <c r="NJQ10" s="98"/>
      <c r="NJR10" s="98"/>
      <c r="NJS10" s="98"/>
      <c r="NJT10" s="98"/>
      <c r="NJU10" s="98"/>
      <c r="NJV10" s="98"/>
      <c r="NJW10" s="98"/>
      <c r="NJX10" s="98"/>
      <c r="NJY10" s="98"/>
      <c r="NJZ10" s="98"/>
      <c r="NKA10" s="98"/>
      <c r="NKB10" s="98"/>
      <c r="NKC10" s="98"/>
      <c r="NKD10" s="98"/>
      <c r="NKE10" s="98"/>
      <c r="NKF10" s="98"/>
      <c r="NKG10" s="98"/>
      <c r="NKH10" s="98"/>
      <c r="NKI10" s="98"/>
      <c r="NKJ10" s="98"/>
      <c r="NKK10" s="98"/>
      <c r="NKL10" s="98"/>
      <c r="NKM10" s="98"/>
      <c r="NKN10" s="98"/>
      <c r="NKO10" s="98"/>
      <c r="NKP10" s="98"/>
      <c r="NKQ10" s="98"/>
      <c r="NKR10" s="98"/>
      <c r="NKS10" s="98"/>
      <c r="NKT10" s="98"/>
      <c r="NKU10" s="98"/>
      <c r="NKV10" s="98"/>
      <c r="NKW10" s="98"/>
      <c r="NKX10" s="98"/>
      <c r="NKY10" s="98"/>
      <c r="NKZ10" s="98"/>
      <c r="NLA10" s="98"/>
      <c r="NLB10" s="98"/>
      <c r="NLC10" s="98"/>
      <c r="NLD10" s="98"/>
      <c r="NLE10" s="98"/>
      <c r="NLF10" s="98"/>
      <c r="NLG10" s="98"/>
      <c r="NLH10" s="98"/>
      <c r="NLI10" s="98"/>
      <c r="NLJ10" s="98"/>
      <c r="NLK10" s="98"/>
      <c r="NLL10" s="98"/>
      <c r="NLM10" s="98"/>
      <c r="NLN10" s="98"/>
      <c r="NLO10" s="98"/>
      <c r="NLP10" s="98"/>
      <c r="NLQ10" s="98"/>
      <c r="NLR10" s="98"/>
      <c r="NLS10" s="98"/>
      <c r="NLT10" s="98"/>
      <c r="NLU10" s="98"/>
      <c r="NLV10" s="98"/>
      <c r="NLW10" s="98"/>
      <c r="NLX10" s="98"/>
      <c r="NLY10" s="98"/>
      <c r="NLZ10" s="98"/>
      <c r="NMA10" s="98"/>
      <c r="NMB10" s="98"/>
      <c r="NMC10" s="98"/>
      <c r="NMD10" s="98"/>
      <c r="NME10" s="98"/>
      <c r="NMF10" s="98"/>
      <c r="NMG10" s="98"/>
      <c r="NMH10" s="98"/>
      <c r="NMI10" s="98"/>
      <c r="NMJ10" s="98"/>
      <c r="NMK10" s="98"/>
      <c r="NML10" s="98"/>
      <c r="NMM10" s="98"/>
      <c r="NMN10" s="98"/>
      <c r="NMO10" s="98"/>
      <c r="NMP10" s="98"/>
      <c r="NMQ10" s="98"/>
      <c r="NMR10" s="98"/>
      <c r="NMS10" s="98"/>
      <c r="NMT10" s="98"/>
      <c r="NMU10" s="98"/>
      <c r="NMV10" s="98"/>
      <c r="NMW10" s="98"/>
      <c r="NMX10" s="98"/>
      <c r="NMY10" s="98"/>
      <c r="NMZ10" s="98"/>
      <c r="NNA10" s="98"/>
      <c r="NNB10" s="98"/>
      <c r="NNC10" s="98"/>
      <c r="NND10" s="98"/>
      <c r="NNE10" s="98"/>
      <c r="NNF10" s="98"/>
      <c r="NNG10" s="98"/>
      <c r="NNH10" s="98"/>
      <c r="NNI10" s="98"/>
      <c r="NNJ10" s="98"/>
      <c r="NNK10" s="98"/>
      <c r="NNL10" s="98"/>
      <c r="NNM10" s="98"/>
      <c r="NNN10" s="98"/>
      <c r="NNO10" s="98"/>
      <c r="NNP10" s="98"/>
      <c r="NNQ10" s="98"/>
      <c r="NNR10" s="98"/>
      <c r="NNS10" s="98"/>
      <c r="NNT10" s="98"/>
      <c r="NNU10" s="98"/>
      <c r="NNV10" s="98"/>
      <c r="NNW10" s="98"/>
      <c r="NNX10" s="98"/>
      <c r="NNY10" s="98"/>
      <c r="NNZ10" s="98"/>
      <c r="NOA10" s="98"/>
      <c r="NOB10" s="98"/>
      <c r="NOC10" s="98"/>
      <c r="NOD10" s="98"/>
      <c r="NOE10" s="98"/>
      <c r="NOF10" s="98"/>
      <c r="NOG10" s="98"/>
      <c r="NOH10" s="98"/>
      <c r="NOI10" s="98"/>
      <c r="NOJ10" s="98"/>
      <c r="NOK10" s="98"/>
      <c r="NOL10" s="98"/>
      <c r="NOM10" s="98"/>
      <c r="NON10" s="98"/>
      <c r="NOO10" s="98"/>
      <c r="NOP10" s="98"/>
      <c r="NOQ10" s="98"/>
      <c r="NOR10" s="98"/>
      <c r="NOS10" s="98"/>
      <c r="NOT10" s="98"/>
      <c r="NOU10" s="98"/>
      <c r="NOV10" s="98"/>
      <c r="NOW10" s="98"/>
      <c r="NOX10" s="98"/>
      <c r="NOY10" s="98"/>
      <c r="NOZ10" s="98"/>
      <c r="NPA10" s="98"/>
      <c r="NPB10" s="98"/>
      <c r="NPC10" s="98"/>
      <c r="NPD10" s="98"/>
      <c r="NPE10" s="98"/>
      <c r="NPF10" s="98"/>
      <c r="NPG10" s="98"/>
      <c r="NPH10" s="98"/>
      <c r="NPI10" s="98"/>
      <c r="NPJ10" s="98"/>
      <c r="NPK10" s="98"/>
      <c r="NPL10" s="98"/>
      <c r="NPM10" s="98"/>
      <c r="NPN10" s="98"/>
      <c r="NPO10" s="98"/>
      <c r="NPP10" s="98"/>
      <c r="NPQ10" s="98"/>
      <c r="NPR10" s="98"/>
      <c r="NPS10" s="98"/>
      <c r="NPT10" s="98"/>
      <c r="NPU10" s="98"/>
      <c r="NPV10" s="98"/>
      <c r="NPW10" s="98"/>
      <c r="NPX10" s="98"/>
      <c r="NPY10" s="98"/>
      <c r="NPZ10" s="98"/>
      <c r="NQA10" s="98"/>
      <c r="NQB10" s="98"/>
      <c r="NQC10" s="98"/>
      <c r="NQD10" s="98"/>
      <c r="NQE10" s="98"/>
      <c r="NQF10" s="98"/>
      <c r="NQG10" s="98"/>
      <c r="NQH10" s="98"/>
      <c r="NQI10" s="98"/>
      <c r="NQJ10" s="98"/>
      <c r="NQK10" s="98"/>
      <c r="NQL10" s="98"/>
      <c r="NQM10" s="98"/>
      <c r="NQN10" s="98"/>
      <c r="NQO10" s="98"/>
      <c r="NQP10" s="98"/>
      <c r="NQQ10" s="98"/>
      <c r="NQR10" s="98"/>
      <c r="NQS10" s="98"/>
      <c r="NQT10" s="98"/>
      <c r="NQU10" s="98"/>
      <c r="NQV10" s="98"/>
      <c r="NQW10" s="98"/>
      <c r="NQX10" s="98"/>
      <c r="NQY10" s="98"/>
      <c r="NQZ10" s="98"/>
      <c r="NRA10" s="98"/>
      <c r="NRB10" s="98"/>
      <c r="NRC10" s="98"/>
      <c r="NRD10" s="98"/>
      <c r="NRE10" s="98"/>
      <c r="NRF10" s="98"/>
      <c r="NRG10" s="98"/>
      <c r="NRH10" s="98"/>
      <c r="NRI10" s="98"/>
      <c r="NRJ10" s="98"/>
      <c r="NRK10" s="98"/>
      <c r="NRL10" s="98"/>
      <c r="NRM10" s="98"/>
      <c r="NRN10" s="98"/>
      <c r="NRO10" s="98"/>
      <c r="NRP10" s="98"/>
      <c r="NRQ10" s="98"/>
      <c r="NRR10" s="98"/>
      <c r="NRS10" s="98"/>
      <c r="NRT10" s="98"/>
      <c r="NRU10" s="98"/>
      <c r="NRV10" s="98"/>
      <c r="NRW10" s="98"/>
      <c r="NRX10" s="98"/>
      <c r="NRY10" s="98"/>
      <c r="NRZ10" s="98"/>
      <c r="NSA10" s="98"/>
      <c r="NSB10" s="98"/>
      <c r="NSC10" s="98"/>
      <c r="NSD10" s="98"/>
      <c r="NSE10" s="98"/>
      <c r="NSF10" s="98"/>
      <c r="NSG10" s="98"/>
      <c r="NSH10" s="98"/>
      <c r="NSI10" s="98"/>
      <c r="NSJ10" s="98"/>
      <c r="NSK10" s="98"/>
      <c r="NSL10" s="98"/>
      <c r="NSM10" s="98"/>
      <c r="NSN10" s="98"/>
      <c r="NSO10" s="98"/>
      <c r="NSP10" s="98"/>
      <c r="NSQ10" s="98"/>
      <c r="NSR10" s="98"/>
      <c r="NSS10" s="98"/>
      <c r="NST10" s="98"/>
      <c r="NSU10" s="98"/>
      <c r="NSV10" s="98"/>
      <c r="NSW10" s="98"/>
      <c r="NSX10" s="98"/>
      <c r="NSY10" s="98"/>
      <c r="NSZ10" s="98"/>
      <c r="NTA10" s="98"/>
      <c r="NTB10" s="98"/>
      <c r="NTC10" s="98"/>
      <c r="NTD10" s="98"/>
      <c r="NTE10" s="98"/>
      <c r="NTF10" s="98"/>
      <c r="NTG10" s="98"/>
      <c r="NTH10" s="98"/>
      <c r="NTI10" s="98"/>
      <c r="NTJ10" s="98"/>
      <c r="NTK10" s="98"/>
      <c r="NTL10" s="98"/>
      <c r="NTM10" s="98"/>
      <c r="NTN10" s="98"/>
      <c r="NTO10" s="98"/>
      <c r="NTP10" s="98"/>
      <c r="NTQ10" s="98"/>
      <c r="NTR10" s="98"/>
      <c r="NTS10" s="98"/>
      <c r="NTT10" s="98"/>
      <c r="NTU10" s="98"/>
      <c r="NTV10" s="98"/>
      <c r="NTW10" s="98"/>
      <c r="NTX10" s="98"/>
      <c r="NTY10" s="98"/>
      <c r="NTZ10" s="98"/>
      <c r="NUA10" s="98"/>
      <c r="NUB10" s="98"/>
      <c r="NUC10" s="98"/>
      <c r="NUD10" s="98"/>
      <c r="NUE10" s="98"/>
      <c r="NUF10" s="98"/>
      <c r="NUG10" s="98"/>
      <c r="NUH10" s="98"/>
      <c r="NUI10" s="98"/>
      <c r="NUJ10" s="98"/>
      <c r="NUK10" s="98"/>
      <c r="NUL10" s="98"/>
      <c r="NUM10" s="98"/>
      <c r="NUN10" s="98"/>
      <c r="NUO10" s="98"/>
      <c r="NUP10" s="98"/>
      <c r="NUQ10" s="98"/>
      <c r="NUR10" s="98"/>
      <c r="NUS10" s="98"/>
      <c r="NUT10" s="98"/>
      <c r="NUU10" s="98"/>
      <c r="NUV10" s="98"/>
      <c r="NUW10" s="98"/>
      <c r="NUX10" s="98"/>
      <c r="NUY10" s="98"/>
      <c r="NUZ10" s="98"/>
      <c r="NVA10" s="98"/>
      <c r="NVB10" s="98"/>
      <c r="NVC10" s="98"/>
      <c r="NVD10" s="98"/>
      <c r="NVE10" s="98"/>
      <c r="NVF10" s="98"/>
      <c r="NVG10" s="98"/>
      <c r="NVH10" s="98"/>
      <c r="NVI10" s="98"/>
      <c r="NVJ10" s="98"/>
      <c r="NVK10" s="98"/>
      <c r="NVL10" s="98"/>
      <c r="NVM10" s="98"/>
      <c r="NVN10" s="98"/>
      <c r="NVO10" s="98"/>
      <c r="NVP10" s="98"/>
      <c r="NVQ10" s="98"/>
      <c r="NVR10" s="98"/>
      <c r="NVS10" s="98"/>
      <c r="NVT10" s="98"/>
      <c r="NVU10" s="98"/>
      <c r="NVV10" s="98"/>
      <c r="NVW10" s="98"/>
      <c r="NVX10" s="98"/>
      <c r="NVY10" s="98"/>
      <c r="NVZ10" s="98"/>
      <c r="NWA10" s="98"/>
      <c r="NWB10" s="98"/>
      <c r="NWC10" s="98"/>
      <c r="NWD10" s="98"/>
      <c r="NWE10" s="98"/>
      <c r="NWF10" s="98"/>
      <c r="NWG10" s="98"/>
      <c r="NWH10" s="98"/>
      <c r="NWI10" s="98"/>
      <c r="NWJ10" s="98"/>
      <c r="NWK10" s="98"/>
      <c r="NWL10" s="98"/>
      <c r="NWM10" s="98"/>
      <c r="NWN10" s="98"/>
      <c r="NWO10" s="98"/>
      <c r="NWP10" s="98"/>
      <c r="NWQ10" s="98"/>
      <c r="NWR10" s="98"/>
      <c r="NWS10" s="98"/>
      <c r="NWT10" s="98"/>
      <c r="NWU10" s="98"/>
      <c r="NWV10" s="98"/>
      <c r="NWW10" s="98"/>
      <c r="NWX10" s="98"/>
      <c r="NWY10" s="98"/>
      <c r="NWZ10" s="98"/>
      <c r="NXA10" s="98"/>
      <c r="NXB10" s="98"/>
      <c r="NXC10" s="98"/>
      <c r="NXD10" s="98"/>
      <c r="NXE10" s="98"/>
      <c r="NXF10" s="98"/>
      <c r="NXG10" s="98"/>
      <c r="NXH10" s="98"/>
      <c r="NXI10" s="98"/>
      <c r="NXJ10" s="98"/>
      <c r="NXK10" s="98"/>
      <c r="NXL10" s="98"/>
      <c r="NXM10" s="98"/>
      <c r="NXN10" s="98"/>
      <c r="NXO10" s="98"/>
      <c r="NXP10" s="98"/>
      <c r="NXQ10" s="98"/>
      <c r="NXR10" s="98"/>
      <c r="NXS10" s="98"/>
      <c r="NXT10" s="98"/>
      <c r="NXU10" s="98"/>
      <c r="NXV10" s="98"/>
      <c r="NXW10" s="98"/>
      <c r="NXX10" s="98"/>
      <c r="NXY10" s="98"/>
      <c r="NXZ10" s="98"/>
      <c r="NYA10" s="98"/>
      <c r="NYB10" s="98"/>
      <c r="NYC10" s="98"/>
      <c r="NYD10" s="98"/>
      <c r="NYE10" s="98"/>
      <c r="NYF10" s="98"/>
      <c r="NYG10" s="98"/>
      <c r="NYH10" s="98"/>
      <c r="NYI10" s="98"/>
      <c r="NYJ10" s="98"/>
      <c r="NYK10" s="98"/>
      <c r="NYL10" s="98"/>
      <c r="NYM10" s="98"/>
      <c r="NYN10" s="98"/>
      <c r="NYO10" s="98"/>
      <c r="NYP10" s="98"/>
      <c r="NYQ10" s="98"/>
      <c r="NYR10" s="98"/>
      <c r="NYS10" s="98"/>
      <c r="NYT10" s="98"/>
      <c r="NYU10" s="98"/>
      <c r="NYV10" s="98"/>
      <c r="NYW10" s="98"/>
      <c r="NYX10" s="98"/>
      <c r="NYY10" s="98"/>
      <c r="NYZ10" s="98"/>
      <c r="NZA10" s="98"/>
      <c r="NZB10" s="98"/>
      <c r="NZC10" s="98"/>
      <c r="NZD10" s="98"/>
      <c r="NZE10" s="98"/>
      <c r="NZF10" s="98"/>
      <c r="NZG10" s="98"/>
      <c r="NZH10" s="98"/>
      <c r="NZI10" s="98"/>
      <c r="NZJ10" s="98"/>
      <c r="NZK10" s="98"/>
      <c r="NZL10" s="98"/>
      <c r="NZM10" s="98"/>
      <c r="NZN10" s="98"/>
      <c r="NZO10" s="98"/>
      <c r="NZP10" s="98"/>
      <c r="NZQ10" s="98"/>
      <c r="NZR10" s="98"/>
      <c r="NZS10" s="98"/>
      <c r="NZT10" s="98"/>
      <c r="NZU10" s="98"/>
      <c r="NZV10" s="98"/>
      <c r="NZW10" s="98"/>
      <c r="NZX10" s="98"/>
      <c r="NZY10" s="98"/>
      <c r="NZZ10" s="98"/>
      <c r="OAA10" s="98"/>
      <c r="OAB10" s="98"/>
      <c r="OAC10" s="98"/>
      <c r="OAD10" s="98"/>
      <c r="OAE10" s="98"/>
      <c r="OAF10" s="98"/>
      <c r="OAG10" s="98"/>
      <c r="OAH10" s="98"/>
      <c r="OAI10" s="98"/>
      <c r="OAJ10" s="98"/>
      <c r="OAK10" s="98"/>
      <c r="OAL10" s="98"/>
      <c r="OAM10" s="98"/>
      <c r="OAN10" s="98"/>
      <c r="OAO10" s="98"/>
      <c r="OAP10" s="98"/>
      <c r="OAQ10" s="98"/>
      <c r="OAR10" s="98"/>
      <c r="OAS10" s="98"/>
      <c r="OAT10" s="98"/>
      <c r="OAU10" s="98"/>
      <c r="OAV10" s="98"/>
      <c r="OAW10" s="98"/>
      <c r="OAX10" s="98"/>
      <c r="OAY10" s="98"/>
      <c r="OAZ10" s="98"/>
      <c r="OBA10" s="98"/>
      <c r="OBB10" s="98"/>
      <c r="OBC10" s="98"/>
      <c r="OBD10" s="98"/>
      <c r="OBE10" s="98"/>
      <c r="OBF10" s="98"/>
      <c r="OBG10" s="98"/>
      <c r="OBH10" s="98"/>
      <c r="OBI10" s="98"/>
      <c r="OBJ10" s="98"/>
      <c r="OBK10" s="98"/>
      <c r="OBL10" s="98"/>
      <c r="OBM10" s="98"/>
      <c r="OBN10" s="98"/>
      <c r="OBO10" s="98"/>
      <c r="OBP10" s="98"/>
      <c r="OBQ10" s="98"/>
      <c r="OBR10" s="98"/>
      <c r="OBS10" s="98"/>
      <c r="OBT10" s="98"/>
      <c r="OBU10" s="98"/>
      <c r="OBV10" s="98"/>
      <c r="OBW10" s="98"/>
      <c r="OBX10" s="98"/>
      <c r="OBY10" s="98"/>
      <c r="OBZ10" s="98"/>
      <c r="OCA10" s="98"/>
      <c r="OCB10" s="98"/>
      <c r="OCC10" s="98"/>
      <c r="OCD10" s="98"/>
      <c r="OCE10" s="98"/>
      <c r="OCF10" s="98"/>
      <c r="OCG10" s="98"/>
      <c r="OCH10" s="98"/>
      <c r="OCI10" s="98"/>
      <c r="OCJ10" s="98"/>
      <c r="OCK10" s="98"/>
      <c r="OCL10" s="98"/>
      <c r="OCM10" s="98"/>
      <c r="OCN10" s="98"/>
      <c r="OCO10" s="98"/>
      <c r="OCP10" s="98"/>
      <c r="OCQ10" s="98"/>
      <c r="OCR10" s="98"/>
      <c r="OCS10" s="98"/>
      <c r="OCT10" s="98"/>
      <c r="OCU10" s="98"/>
      <c r="OCV10" s="98"/>
      <c r="OCW10" s="98"/>
      <c r="OCX10" s="98"/>
      <c r="OCY10" s="98"/>
      <c r="OCZ10" s="98"/>
      <c r="ODA10" s="98"/>
      <c r="ODB10" s="98"/>
      <c r="ODC10" s="98"/>
      <c r="ODD10" s="98"/>
      <c r="ODE10" s="98"/>
      <c r="ODF10" s="98"/>
      <c r="ODG10" s="98"/>
      <c r="ODH10" s="98"/>
      <c r="ODI10" s="98"/>
      <c r="ODJ10" s="98"/>
      <c r="ODK10" s="98"/>
      <c r="ODL10" s="98"/>
      <c r="ODM10" s="98"/>
      <c r="ODN10" s="98"/>
      <c r="ODO10" s="98"/>
      <c r="ODP10" s="98"/>
      <c r="ODQ10" s="98"/>
      <c r="ODR10" s="98"/>
      <c r="ODS10" s="98"/>
      <c r="ODT10" s="98"/>
      <c r="ODU10" s="98"/>
      <c r="ODV10" s="98"/>
      <c r="ODW10" s="98"/>
      <c r="ODX10" s="98"/>
      <c r="ODY10" s="98"/>
      <c r="ODZ10" s="98"/>
      <c r="OEA10" s="98"/>
      <c r="OEB10" s="98"/>
      <c r="OEC10" s="98"/>
      <c r="OED10" s="98"/>
      <c r="OEE10" s="98"/>
      <c r="OEF10" s="98"/>
      <c r="OEG10" s="98"/>
      <c r="OEH10" s="98"/>
      <c r="OEI10" s="98"/>
      <c r="OEJ10" s="98"/>
      <c r="OEK10" s="98"/>
      <c r="OEL10" s="98"/>
      <c r="OEM10" s="98"/>
      <c r="OEN10" s="98"/>
      <c r="OEO10" s="98"/>
      <c r="OEP10" s="98"/>
      <c r="OEQ10" s="98"/>
      <c r="OER10" s="98"/>
      <c r="OES10" s="98"/>
      <c r="OET10" s="98"/>
      <c r="OEU10" s="98"/>
      <c r="OEV10" s="98"/>
      <c r="OEW10" s="98"/>
      <c r="OEX10" s="98"/>
      <c r="OEY10" s="98"/>
      <c r="OEZ10" s="98"/>
      <c r="OFA10" s="98"/>
      <c r="OFB10" s="98"/>
      <c r="OFC10" s="98"/>
      <c r="OFD10" s="98"/>
      <c r="OFE10" s="98"/>
      <c r="OFF10" s="98"/>
      <c r="OFG10" s="98"/>
      <c r="OFH10" s="98"/>
      <c r="OFI10" s="98"/>
      <c r="OFJ10" s="98"/>
      <c r="OFK10" s="98"/>
      <c r="OFL10" s="98"/>
      <c r="OFM10" s="98"/>
      <c r="OFN10" s="98"/>
      <c r="OFO10" s="98"/>
      <c r="OFP10" s="98"/>
      <c r="OFQ10" s="98"/>
      <c r="OFR10" s="98"/>
      <c r="OFS10" s="98"/>
      <c r="OFT10" s="98"/>
      <c r="OFU10" s="98"/>
      <c r="OFV10" s="98"/>
      <c r="OFW10" s="98"/>
      <c r="OFX10" s="98"/>
      <c r="OFY10" s="98"/>
      <c r="OFZ10" s="98"/>
      <c r="OGA10" s="98"/>
      <c r="OGB10" s="98"/>
      <c r="OGC10" s="98"/>
      <c r="OGD10" s="98"/>
      <c r="OGE10" s="98"/>
      <c r="OGF10" s="98"/>
      <c r="OGG10" s="98"/>
      <c r="OGH10" s="98"/>
      <c r="OGI10" s="98"/>
      <c r="OGJ10" s="98"/>
      <c r="OGK10" s="98"/>
      <c r="OGL10" s="98"/>
      <c r="OGM10" s="98"/>
      <c r="OGN10" s="98"/>
      <c r="OGO10" s="98"/>
      <c r="OGP10" s="98"/>
      <c r="OGQ10" s="98"/>
      <c r="OGR10" s="98"/>
      <c r="OGS10" s="98"/>
      <c r="OGT10" s="98"/>
      <c r="OGU10" s="98"/>
      <c r="OGV10" s="98"/>
      <c r="OGW10" s="98"/>
      <c r="OGX10" s="98"/>
      <c r="OGY10" s="98"/>
      <c r="OGZ10" s="98"/>
      <c r="OHA10" s="98"/>
      <c r="OHB10" s="98"/>
      <c r="OHC10" s="98"/>
      <c r="OHD10" s="98"/>
      <c r="OHE10" s="98"/>
      <c r="OHF10" s="98"/>
      <c r="OHG10" s="98"/>
      <c r="OHH10" s="98"/>
      <c r="OHI10" s="98"/>
      <c r="OHJ10" s="98"/>
      <c r="OHK10" s="98"/>
      <c r="OHL10" s="98"/>
      <c r="OHM10" s="98"/>
      <c r="OHN10" s="98"/>
      <c r="OHO10" s="98"/>
      <c r="OHP10" s="98"/>
      <c r="OHQ10" s="98"/>
      <c r="OHR10" s="98"/>
      <c r="OHS10" s="98"/>
      <c r="OHT10" s="98"/>
      <c r="OHU10" s="98"/>
      <c r="OHV10" s="98"/>
      <c r="OHW10" s="98"/>
      <c r="OHX10" s="98"/>
      <c r="OHY10" s="98"/>
      <c r="OHZ10" s="98"/>
      <c r="OIA10" s="98"/>
      <c r="OIB10" s="98"/>
      <c r="OIC10" s="98"/>
      <c r="OID10" s="98"/>
      <c r="OIE10" s="98"/>
      <c r="OIF10" s="98"/>
      <c r="OIG10" s="98"/>
      <c r="OIH10" s="98"/>
      <c r="OII10" s="98"/>
      <c r="OIJ10" s="98"/>
      <c r="OIK10" s="98"/>
      <c r="OIL10" s="98"/>
      <c r="OIM10" s="98"/>
      <c r="OIN10" s="98"/>
      <c r="OIO10" s="98"/>
      <c r="OIP10" s="98"/>
      <c r="OIQ10" s="98"/>
      <c r="OIR10" s="98"/>
      <c r="OIS10" s="98"/>
      <c r="OIT10" s="98"/>
      <c r="OIU10" s="98"/>
      <c r="OIV10" s="98"/>
      <c r="OIW10" s="98"/>
      <c r="OIX10" s="98"/>
      <c r="OIY10" s="98"/>
      <c r="OIZ10" s="98"/>
      <c r="OJA10" s="98"/>
      <c r="OJB10" s="98"/>
      <c r="OJC10" s="98"/>
      <c r="OJD10" s="98"/>
      <c r="OJE10" s="98"/>
      <c r="OJF10" s="98"/>
      <c r="OJG10" s="98"/>
      <c r="OJH10" s="98"/>
      <c r="OJI10" s="98"/>
      <c r="OJJ10" s="98"/>
      <c r="OJK10" s="98"/>
      <c r="OJL10" s="98"/>
      <c r="OJM10" s="98"/>
      <c r="OJN10" s="98"/>
      <c r="OJO10" s="98"/>
      <c r="OJP10" s="98"/>
      <c r="OJQ10" s="98"/>
      <c r="OJR10" s="98"/>
      <c r="OJS10" s="98"/>
      <c r="OJT10" s="98"/>
      <c r="OJU10" s="98"/>
      <c r="OJV10" s="98"/>
      <c r="OJW10" s="98"/>
      <c r="OJX10" s="98"/>
      <c r="OJY10" s="98"/>
      <c r="OJZ10" s="98"/>
      <c r="OKA10" s="98"/>
      <c r="OKB10" s="98"/>
      <c r="OKC10" s="98"/>
      <c r="OKD10" s="98"/>
      <c r="OKE10" s="98"/>
      <c r="OKF10" s="98"/>
      <c r="OKG10" s="98"/>
      <c r="OKH10" s="98"/>
      <c r="OKI10" s="98"/>
      <c r="OKJ10" s="98"/>
      <c r="OKK10" s="98"/>
      <c r="OKL10" s="98"/>
      <c r="OKM10" s="98"/>
      <c r="OKN10" s="98"/>
      <c r="OKO10" s="98"/>
      <c r="OKP10" s="98"/>
      <c r="OKQ10" s="98"/>
      <c r="OKR10" s="98"/>
      <c r="OKS10" s="98"/>
      <c r="OKT10" s="98"/>
      <c r="OKU10" s="98"/>
      <c r="OKV10" s="98"/>
      <c r="OKW10" s="98"/>
      <c r="OKX10" s="98"/>
      <c r="OKY10" s="98"/>
      <c r="OKZ10" s="98"/>
      <c r="OLA10" s="98"/>
      <c r="OLB10" s="98"/>
      <c r="OLC10" s="98"/>
      <c r="OLD10" s="98"/>
      <c r="OLE10" s="98"/>
      <c r="OLF10" s="98"/>
      <c r="OLG10" s="98"/>
      <c r="OLH10" s="98"/>
      <c r="OLI10" s="98"/>
      <c r="OLJ10" s="98"/>
      <c r="OLK10" s="98"/>
      <c r="OLL10" s="98"/>
      <c r="OLM10" s="98"/>
      <c r="OLN10" s="98"/>
      <c r="OLO10" s="98"/>
      <c r="OLP10" s="98"/>
      <c r="OLQ10" s="98"/>
      <c r="OLR10" s="98"/>
      <c r="OLS10" s="98"/>
      <c r="OLT10" s="98"/>
      <c r="OLU10" s="98"/>
      <c r="OLV10" s="98"/>
      <c r="OLW10" s="98"/>
      <c r="OLX10" s="98"/>
      <c r="OLY10" s="98"/>
      <c r="OLZ10" s="98"/>
      <c r="OMA10" s="98"/>
      <c r="OMB10" s="98"/>
      <c r="OMC10" s="98"/>
      <c r="OMD10" s="98"/>
      <c r="OME10" s="98"/>
      <c r="OMF10" s="98"/>
      <c r="OMG10" s="98"/>
      <c r="OMH10" s="98"/>
      <c r="OMI10" s="98"/>
      <c r="OMJ10" s="98"/>
      <c r="OMK10" s="98"/>
      <c r="OML10" s="98"/>
      <c r="OMM10" s="98"/>
      <c r="OMN10" s="98"/>
      <c r="OMO10" s="98"/>
      <c r="OMP10" s="98"/>
      <c r="OMQ10" s="98"/>
      <c r="OMR10" s="98"/>
      <c r="OMS10" s="98"/>
      <c r="OMT10" s="98"/>
      <c r="OMU10" s="98"/>
      <c r="OMV10" s="98"/>
      <c r="OMW10" s="98"/>
      <c r="OMX10" s="98"/>
      <c r="OMY10" s="98"/>
      <c r="OMZ10" s="98"/>
      <c r="ONA10" s="98"/>
      <c r="ONB10" s="98"/>
      <c r="ONC10" s="98"/>
      <c r="OND10" s="98"/>
      <c r="ONE10" s="98"/>
      <c r="ONF10" s="98"/>
      <c r="ONG10" s="98"/>
      <c r="ONH10" s="98"/>
      <c r="ONI10" s="98"/>
      <c r="ONJ10" s="98"/>
      <c r="ONK10" s="98"/>
      <c r="ONL10" s="98"/>
      <c r="ONM10" s="98"/>
      <c r="ONN10" s="98"/>
      <c r="ONO10" s="98"/>
      <c r="ONP10" s="98"/>
      <c r="ONQ10" s="98"/>
      <c r="ONR10" s="98"/>
      <c r="ONS10" s="98"/>
      <c r="ONT10" s="98"/>
      <c r="ONU10" s="98"/>
      <c r="ONV10" s="98"/>
      <c r="ONW10" s="98"/>
      <c r="ONX10" s="98"/>
      <c r="ONY10" s="98"/>
      <c r="ONZ10" s="98"/>
      <c r="OOA10" s="98"/>
      <c r="OOB10" s="98"/>
      <c r="OOC10" s="98"/>
      <c r="OOD10" s="98"/>
      <c r="OOE10" s="98"/>
      <c r="OOF10" s="98"/>
      <c r="OOG10" s="98"/>
      <c r="OOH10" s="98"/>
      <c r="OOI10" s="98"/>
      <c r="OOJ10" s="98"/>
      <c r="OOK10" s="98"/>
      <c r="OOL10" s="98"/>
      <c r="OOM10" s="98"/>
      <c r="OON10" s="98"/>
      <c r="OOO10" s="98"/>
      <c r="OOP10" s="98"/>
      <c r="OOQ10" s="98"/>
      <c r="OOR10" s="98"/>
      <c r="OOS10" s="98"/>
      <c r="OOT10" s="98"/>
      <c r="OOU10" s="98"/>
      <c r="OOV10" s="98"/>
      <c r="OOW10" s="98"/>
      <c r="OOX10" s="98"/>
      <c r="OOY10" s="98"/>
      <c r="OOZ10" s="98"/>
      <c r="OPA10" s="98"/>
      <c r="OPB10" s="98"/>
      <c r="OPC10" s="98"/>
      <c r="OPD10" s="98"/>
      <c r="OPE10" s="98"/>
      <c r="OPF10" s="98"/>
      <c r="OPG10" s="98"/>
      <c r="OPH10" s="98"/>
      <c r="OPI10" s="98"/>
      <c r="OPJ10" s="98"/>
      <c r="OPK10" s="98"/>
      <c r="OPL10" s="98"/>
      <c r="OPM10" s="98"/>
      <c r="OPN10" s="98"/>
      <c r="OPO10" s="98"/>
      <c r="OPP10" s="98"/>
      <c r="OPQ10" s="98"/>
      <c r="OPR10" s="98"/>
      <c r="OPS10" s="98"/>
      <c r="OPT10" s="98"/>
      <c r="OPU10" s="98"/>
      <c r="OPV10" s="98"/>
      <c r="OPW10" s="98"/>
      <c r="OPX10" s="98"/>
      <c r="OPY10" s="98"/>
      <c r="OPZ10" s="98"/>
      <c r="OQA10" s="98"/>
      <c r="OQB10" s="98"/>
      <c r="OQC10" s="98"/>
      <c r="OQD10" s="98"/>
      <c r="OQE10" s="98"/>
      <c r="OQF10" s="98"/>
      <c r="OQG10" s="98"/>
      <c r="OQH10" s="98"/>
      <c r="OQI10" s="98"/>
      <c r="OQJ10" s="98"/>
      <c r="OQK10" s="98"/>
      <c r="OQL10" s="98"/>
      <c r="OQM10" s="98"/>
      <c r="OQN10" s="98"/>
      <c r="OQO10" s="98"/>
      <c r="OQP10" s="98"/>
      <c r="OQQ10" s="98"/>
      <c r="OQR10" s="98"/>
      <c r="OQS10" s="98"/>
      <c r="OQT10" s="98"/>
      <c r="OQU10" s="98"/>
      <c r="OQV10" s="98"/>
      <c r="OQW10" s="98"/>
      <c r="OQX10" s="98"/>
      <c r="OQY10" s="98"/>
      <c r="OQZ10" s="98"/>
      <c r="ORA10" s="98"/>
      <c r="ORB10" s="98"/>
      <c r="ORC10" s="98"/>
      <c r="ORD10" s="98"/>
      <c r="ORE10" s="98"/>
      <c r="ORF10" s="98"/>
      <c r="ORG10" s="98"/>
      <c r="ORH10" s="98"/>
      <c r="ORI10" s="98"/>
      <c r="ORJ10" s="98"/>
      <c r="ORK10" s="98"/>
      <c r="ORL10" s="98"/>
      <c r="ORM10" s="98"/>
      <c r="ORN10" s="98"/>
      <c r="ORO10" s="98"/>
      <c r="ORP10" s="98"/>
      <c r="ORQ10" s="98"/>
      <c r="ORR10" s="98"/>
      <c r="ORS10" s="98"/>
      <c r="ORT10" s="98"/>
      <c r="ORU10" s="98"/>
      <c r="ORV10" s="98"/>
      <c r="ORW10" s="98"/>
      <c r="ORX10" s="98"/>
      <c r="ORY10" s="98"/>
      <c r="ORZ10" s="98"/>
      <c r="OSA10" s="98"/>
      <c r="OSB10" s="98"/>
      <c r="OSC10" s="98"/>
      <c r="OSD10" s="98"/>
      <c r="OSE10" s="98"/>
      <c r="OSF10" s="98"/>
      <c r="OSG10" s="98"/>
      <c r="OSH10" s="98"/>
      <c r="OSI10" s="98"/>
      <c r="OSJ10" s="98"/>
      <c r="OSK10" s="98"/>
      <c r="OSL10" s="98"/>
      <c r="OSM10" s="98"/>
      <c r="OSN10" s="98"/>
      <c r="OSO10" s="98"/>
      <c r="OSP10" s="98"/>
      <c r="OSQ10" s="98"/>
      <c r="OSR10" s="98"/>
      <c r="OSS10" s="98"/>
      <c r="OST10" s="98"/>
      <c r="OSU10" s="98"/>
      <c r="OSV10" s="98"/>
      <c r="OSW10" s="98"/>
      <c r="OSX10" s="98"/>
      <c r="OSY10" s="98"/>
      <c r="OSZ10" s="98"/>
      <c r="OTA10" s="98"/>
      <c r="OTB10" s="98"/>
      <c r="OTC10" s="98"/>
      <c r="OTD10" s="98"/>
      <c r="OTE10" s="98"/>
      <c r="OTF10" s="98"/>
      <c r="OTG10" s="98"/>
      <c r="OTH10" s="98"/>
      <c r="OTI10" s="98"/>
      <c r="OTJ10" s="98"/>
      <c r="OTK10" s="98"/>
      <c r="OTL10" s="98"/>
      <c r="OTM10" s="98"/>
      <c r="OTN10" s="98"/>
      <c r="OTO10" s="98"/>
      <c r="OTP10" s="98"/>
      <c r="OTQ10" s="98"/>
      <c r="OTR10" s="98"/>
      <c r="OTS10" s="98"/>
      <c r="OTT10" s="98"/>
      <c r="OTU10" s="98"/>
      <c r="OTV10" s="98"/>
      <c r="OTW10" s="98"/>
      <c r="OTX10" s="98"/>
      <c r="OTY10" s="98"/>
      <c r="OTZ10" s="98"/>
      <c r="OUA10" s="98"/>
      <c r="OUB10" s="98"/>
      <c r="OUC10" s="98"/>
      <c r="OUD10" s="98"/>
      <c r="OUE10" s="98"/>
      <c r="OUF10" s="98"/>
      <c r="OUG10" s="98"/>
      <c r="OUH10" s="98"/>
      <c r="OUI10" s="98"/>
      <c r="OUJ10" s="98"/>
      <c r="OUK10" s="98"/>
      <c r="OUL10" s="98"/>
      <c r="OUM10" s="98"/>
      <c r="OUN10" s="98"/>
      <c r="OUO10" s="98"/>
      <c r="OUP10" s="98"/>
      <c r="OUQ10" s="98"/>
      <c r="OUR10" s="98"/>
      <c r="OUS10" s="98"/>
      <c r="OUT10" s="98"/>
      <c r="OUU10" s="98"/>
      <c r="OUV10" s="98"/>
      <c r="OUW10" s="98"/>
      <c r="OUX10" s="98"/>
      <c r="OUY10" s="98"/>
      <c r="OUZ10" s="98"/>
      <c r="OVA10" s="98"/>
      <c r="OVB10" s="98"/>
      <c r="OVC10" s="98"/>
      <c r="OVD10" s="98"/>
      <c r="OVE10" s="98"/>
      <c r="OVF10" s="98"/>
      <c r="OVG10" s="98"/>
      <c r="OVH10" s="98"/>
      <c r="OVI10" s="98"/>
      <c r="OVJ10" s="98"/>
      <c r="OVK10" s="98"/>
      <c r="OVL10" s="98"/>
      <c r="OVM10" s="98"/>
      <c r="OVN10" s="98"/>
      <c r="OVO10" s="98"/>
      <c r="OVP10" s="98"/>
      <c r="OVQ10" s="98"/>
      <c r="OVR10" s="98"/>
      <c r="OVS10" s="98"/>
      <c r="OVT10" s="98"/>
      <c r="OVU10" s="98"/>
      <c r="OVV10" s="98"/>
      <c r="OVW10" s="98"/>
      <c r="OVX10" s="98"/>
      <c r="OVY10" s="98"/>
      <c r="OVZ10" s="98"/>
      <c r="OWA10" s="98"/>
      <c r="OWB10" s="98"/>
      <c r="OWC10" s="98"/>
      <c r="OWD10" s="98"/>
      <c r="OWE10" s="98"/>
      <c r="OWF10" s="98"/>
      <c r="OWG10" s="98"/>
      <c r="OWH10" s="98"/>
      <c r="OWI10" s="98"/>
      <c r="OWJ10" s="98"/>
      <c r="OWK10" s="98"/>
      <c r="OWL10" s="98"/>
      <c r="OWM10" s="98"/>
      <c r="OWN10" s="98"/>
      <c r="OWO10" s="98"/>
      <c r="OWP10" s="98"/>
      <c r="OWQ10" s="98"/>
      <c r="OWR10" s="98"/>
      <c r="OWS10" s="98"/>
      <c r="OWT10" s="98"/>
      <c r="OWU10" s="98"/>
      <c r="OWV10" s="98"/>
      <c r="OWW10" s="98"/>
      <c r="OWX10" s="98"/>
      <c r="OWY10" s="98"/>
      <c r="OWZ10" s="98"/>
      <c r="OXA10" s="98"/>
      <c r="OXB10" s="98"/>
      <c r="OXC10" s="98"/>
      <c r="OXD10" s="98"/>
      <c r="OXE10" s="98"/>
      <c r="OXF10" s="98"/>
      <c r="OXG10" s="98"/>
      <c r="OXH10" s="98"/>
      <c r="OXI10" s="98"/>
      <c r="OXJ10" s="98"/>
      <c r="OXK10" s="98"/>
      <c r="OXL10" s="98"/>
      <c r="OXM10" s="98"/>
      <c r="OXN10" s="98"/>
      <c r="OXO10" s="98"/>
      <c r="OXP10" s="98"/>
      <c r="OXQ10" s="98"/>
      <c r="OXR10" s="98"/>
      <c r="OXS10" s="98"/>
      <c r="OXT10" s="98"/>
      <c r="OXU10" s="98"/>
      <c r="OXV10" s="98"/>
      <c r="OXW10" s="98"/>
      <c r="OXX10" s="98"/>
      <c r="OXY10" s="98"/>
      <c r="OXZ10" s="98"/>
      <c r="OYA10" s="98"/>
      <c r="OYB10" s="98"/>
      <c r="OYC10" s="98"/>
      <c r="OYD10" s="98"/>
      <c r="OYE10" s="98"/>
      <c r="OYF10" s="98"/>
      <c r="OYG10" s="98"/>
      <c r="OYH10" s="98"/>
      <c r="OYI10" s="98"/>
      <c r="OYJ10" s="98"/>
      <c r="OYK10" s="98"/>
      <c r="OYL10" s="98"/>
      <c r="OYM10" s="98"/>
      <c r="OYN10" s="98"/>
      <c r="OYO10" s="98"/>
      <c r="OYP10" s="98"/>
      <c r="OYQ10" s="98"/>
      <c r="OYR10" s="98"/>
      <c r="OYS10" s="98"/>
      <c r="OYT10" s="98"/>
      <c r="OYU10" s="98"/>
      <c r="OYV10" s="98"/>
      <c r="OYW10" s="98"/>
      <c r="OYX10" s="98"/>
      <c r="OYY10" s="98"/>
      <c r="OYZ10" s="98"/>
      <c r="OZA10" s="98"/>
      <c r="OZB10" s="98"/>
      <c r="OZC10" s="98"/>
      <c r="OZD10" s="98"/>
      <c r="OZE10" s="98"/>
      <c r="OZF10" s="98"/>
      <c r="OZG10" s="98"/>
      <c r="OZH10" s="98"/>
      <c r="OZI10" s="98"/>
      <c r="OZJ10" s="98"/>
      <c r="OZK10" s="98"/>
      <c r="OZL10" s="98"/>
      <c r="OZM10" s="98"/>
      <c r="OZN10" s="98"/>
      <c r="OZO10" s="98"/>
      <c r="OZP10" s="98"/>
      <c r="OZQ10" s="98"/>
      <c r="OZR10" s="98"/>
      <c r="OZS10" s="98"/>
      <c r="OZT10" s="98"/>
      <c r="OZU10" s="98"/>
      <c r="OZV10" s="98"/>
      <c r="OZW10" s="98"/>
      <c r="OZX10" s="98"/>
      <c r="OZY10" s="98"/>
      <c r="OZZ10" s="98"/>
      <c r="PAA10" s="98"/>
      <c r="PAB10" s="98"/>
      <c r="PAC10" s="98"/>
      <c r="PAD10" s="98"/>
      <c r="PAE10" s="98"/>
      <c r="PAF10" s="98"/>
      <c r="PAG10" s="98"/>
      <c r="PAH10" s="98"/>
      <c r="PAI10" s="98"/>
      <c r="PAJ10" s="98"/>
      <c r="PAK10" s="98"/>
      <c r="PAL10" s="98"/>
      <c r="PAM10" s="98"/>
      <c r="PAN10" s="98"/>
      <c r="PAO10" s="98"/>
      <c r="PAP10" s="98"/>
      <c r="PAQ10" s="98"/>
      <c r="PAR10" s="98"/>
      <c r="PAS10" s="98"/>
      <c r="PAT10" s="98"/>
      <c r="PAU10" s="98"/>
      <c r="PAV10" s="98"/>
      <c r="PAW10" s="98"/>
      <c r="PAX10" s="98"/>
      <c r="PAY10" s="98"/>
      <c r="PAZ10" s="98"/>
      <c r="PBA10" s="98"/>
      <c r="PBB10" s="98"/>
      <c r="PBC10" s="98"/>
      <c r="PBD10" s="98"/>
      <c r="PBE10" s="98"/>
      <c r="PBF10" s="98"/>
      <c r="PBG10" s="98"/>
      <c r="PBH10" s="98"/>
      <c r="PBI10" s="98"/>
      <c r="PBJ10" s="98"/>
      <c r="PBK10" s="98"/>
      <c r="PBL10" s="98"/>
      <c r="PBM10" s="98"/>
      <c r="PBN10" s="98"/>
      <c r="PBO10" s="98"/>
      <c r="PBP10" s="98"/>
      <c r="PBQ10" s="98"/>
      <c r="PBR10" s="98"/>
      <c r="PBS10" s="98"/>
      <c r="PBT10" s="98"/>
      <c r="PBU10" s="98"/>
      <c r="PBV10" s="98"/>
      <c r="PBW10" s="98"/>
      <c r="PBX10" s="98"/>
      <c r="PBY10" s="98"/>
      <c r="PBZ10" s="98"/>
      <c r="PCA10" s="98"/>
      <c r="PCB10" s="98"/>
      <c r="PCC10" s="98"/>
      <c r="PCD10" s="98"/>
      <c r="PCE10" s="98"/>
      <c r="PCF10" s="98"/>
      <c r="PCG10" s="98"/>
      <c r="PCH10" s="98"/>
      <c r="PCI10" s="98"/>
      <c r="PCJ10" s="98"/>
      <c r="PCK10" s="98"/>
      <c r="PCL10" s="98"/>
      <c r="PCM10" s="98"/>
      <c r="PCN10" s="98"/>
      <c r="PCO10" s="98"/>
      <c r="PCP10" s="98"/>
      <c r="PCQ10" s="98"/>
      <c r="PCR10" s="98"/>
      <c r="PCS10" s="98"/>
      <c r="PCT10" s="98"/>
      <c r="PCU10" s="98"/>
      <c r="PCV10" s="98"/>
      <c r="PCW10" s="98"/>
      <c r="PCX10" s="98"/>
      <c r="PCY10" s="98"/>
      <c r="PCZ10" s="98"/>
      <c r="PDA10" s="98"/>
      <c r="PDB10" s="98"/>
      <c r="PDC10" s="98"/>
      <c r="PDD10" s="98"/>
      <c r="PDE10" s="98"/>
      <c r="PDF10" s="98"/>
      <c r="PDG10" s="98"/>
      <c r="PDH10" s="98"/>
      <c r="PDI10" s="98"/>
      <c r="PDJ10" s="98"/>
      <c r="PDK10" s="98"/>
      <c r="PDL10" s="98"/>
      <c r="PDM10" s="98"/>
      <c r="PDN10" s="98"/>
      <c r="PDO10" s="98"/>
      <c r="PDP10" s="98"/>
      <c r="PDQ10" s="98"/>
      <c r="PDR10" s="98"/>
      <c r="PDS10" s="98"/>
      <c r="PDT10" s="98"/>
      <c r="PDU10" s="98"/>
      <c r="PDV10" s="98"/>
      <c r="PDW10" s="98"/>
      <c r="PDX10" s="98"/>
      <c r="PDY10" s="98"/>
      <c r="PDZ10" s="98"/>
      <c r="PEA10" s="98"/>
      <c r="PEB10" s="98"/>
      <c r="PEC10" s="98"/>
      <c r="PED10" s="98"/>
      <c r="PEE10" s="98"/>
      <c r="PEF10" s="98"/>
      <c r="PEG10" s="98"/>
      <c r="PEH10" s="98"/>
      <c r="PEI10" s="98"/>
      <c r="PEJ10" s="98"/>
      <c r="PEK10" s="98"/>
      <c r="PEL10" s="98"/>
      <c r="PEM10" s="98"/>
      <c r="PEN10" s="98"/>
      <c r="PEO10" s="98"/>
      <c r="PEP10" s="98"/>
      <c r="PEQ10" s="98"/>
      <c r="PER10" s="98"/>
      <c r="PES10" s="98"/>
      <c r="PET10" s="98"/>
      <c r="PEU10" s="98"/>
      <c r="PEV10" s="98"/>
      <c r="PEW10" s="98"/>
      <c r="PEX10" s="98"/>
      <c r="PEY10" s="98"/>
      <c r="PEZ10" s="98"/>
      <c r="PFA10" s="98"/>
      <c r="PFB10" s="98"/>
      <c r="PFC10" s="98"/>
      <c r="PFD10" s="98"/>
      <c r="PFE10" s="98"/>
      <c r="PFF10" s="98"/>
      <c r="PFG10" s="98"/>
      <c r="PFH10" s="98"/>
      <c r="PFI10" s="98"/>
      <c r="PFJ10" s="98"/>
      <c r="PFK10" s="98"/>
      <c r="PFL10" s="98"/>
      <c r="PFM10" s="98"/>
      <c r="PFN10" s="98"/>
      <c r="PFO10" s="98"/>
      <c r="PFP10" s="98"/>
      <c r="PFQ10" s="98"/>
      <c r="PFR10" s="98"/>
      <c r="PFS10" s="98"/>
      <c r="PFT10" s="98"/>
      <c r="PFU10" s="98"/>
      <c r="PFV10" s="98"/>
      <c r="PFW10" s="98"/>
      <c r="PFX10" s="98"/>
      <c r="PFY10" s="98"/>
      <c r="PFZ10" s="98"/>
      <c r="PGA10" s="98"/>
      <c r="PGB10" s="98"/>
      <c r="PGC10" s="98"/>
      <c r="PGD10" s="98"/>
      <c r="PGE10" s="98"/>
      <c r="PGF10" s="98"/>
      <c r="PGG10" s="98"/>
      <c r="PGH10" s="98"/>
      <c r="PGI10" s="98"/>
      <c r="PGJ10" s="98"/>
      <c r="PGK10" s="98"/>
      <c r="PGL10" s="98"/>
      <c r="PGM10" s="98"/>
      <c r="PGN10" s="98"/>
      <c r="PGO10" s="98"/>
      <c r="PGP10" s="98"/>
      <c r="PGQ10" s="98"/>
      <c r="PGR10" s="98"/>
      <c r="PGS10" s="98"/>
      <c r="PGT10" s="98"/>
      <c r="PGU10" s="98"/>
      <c r="PGV10" s="98"/>
      <c r="PGW10" s="98"/>
      <c r="PGX10" s="98"/>
      <c r="PGY10" s="98"/>
      <c r="PGZ10" s="98"/>
      <c r="PHA10" s="98"/>
      <c r="PHB10" s="98"/>
      <c r="PHC10" s="98"/>
      <c r="PHD10" s="98"/>
      <c r="PHE10" s="98"/>
      <c r="PHF10" s="98"/>
      <c r="PHG10" s="98"/>
      <c r="PHH10" s="98"/>
      <c r="PHI10" s="98"/>
      <c r="PHJ10" s="98"/>
      <c r="PHK10" s="98"/>
      <c r="PHL10" s="98"/>
      <c r="PHM10" s="98"/>
      <c r="PHN10" s="98"/>
      <c r="PHO10" s="98"/>
      <c r="PHP10" s="98"/>
      <c r="PHQ10" s="98"/>
      <c r="PHR10" s="98"/>
      <c r="PHS10" s="98"/>
      <c r="PHT10" s="98"/>
      <c r="PHU10" s="98"/>
      <c r="PHV10" s="98"/>
      <c r="PHW10" s="98"/>
      <c r="PHX10" s="98"/>
      <c r="PHY10" s="98"/>
      <c r="PHZ10" s="98"/>
      <c r="PIA10" s="98"/>
      <c r="PIB10" s="98"/>
      <c r="PIC10" s="98"/>
      <c r="PID10" s="98"/>
      <c r="PIE10" s="98"/>
      <c r="PIF10" s="98"/>
      <c r="PIG10" s="98"/>
      <c r="PIH10" s="98"/>
      <c r="PII10" s="98"/>
      <c r="PIJ10" s="98"/>
      <c r="PIK10" s="98"/>
      <c r="PIL10" s="98"/>
      <c r="PIM10" s="98"/>
      <c r="PIN10" s="98"/>
      <c r="PIO10" s="98"/>
      <c r="PIP10" s="98"/>
      <c r="PIQ10" s="98"/>
      <c r="PIR10" s="98"/>
      <c r="PIS10" s="98"/>
      <c r="PIT10" s="98"/>
      <c r="PIU10" s="98"/>
      <c r="PIV10" s="98"/>
      <c r="PIW10" s="98"/>
      <c r="PIX10" s="98"/>
      <c r="PIY10" s="98"/>
      <c r="PIZ10" s="98"/>
      <c r="PJA10" s="98"/>
      <c r="PJB10" s="98"/>
      <c r="PJC10" s="98"/>
      <c r="PJD10" s="98"/>
      <c r="PJE10" s="98"/>
      <c r="PJF10" s="98"/>
      <c r="PJG10" s="98"/>
      <c r="PJH10" s="98"/>
      <c r="PJI10" s="98"/>
      <c r="PJJ10" s="98"/>
      <c r="PJK10" s="98"/>
      <c r="PJL10" s="98"/>
      <c r="PJM10" s="98"/>
      <c r="PJN10" s="98"/>
      <c r="PJO10" s="98"/>
      <c r="PJP10" s="98"/>
      <c r="PJQ10" s="98"/>
      <c r="PJR10" s="98"/>
      <c r="PJS10" s="98"/>
      <c r="PJT10" s="98"/>
      <c r="PJU10" s="98"/>
      <c r="PJV10" s="98"/>
      <c r="PJW10" s="98"/>
      <c r="PJX10" s="98"/>
      <c r="PJY10" s="98"/>
      <c r="PJZ10" s="98"/>
      <c r="PKA10" s="98"/>
      <c r="PKB10" s="98"/>
      <c r="PKC10" s="98"/>
      <c r="PKD10" s="98"/>
      <c r="PKE10" s="98"/>
      <c r="PKF10" s="98"/>
      <c r="PKG10" s="98"/>
      <c r="PKH10" s="98"/>
      <c r="PKI10" s="98"/>
      <c r="PKJ10" s="98"/>
      <c r="PKK10" s="98"/>
      <c r="PKL10" s="98"/>
      <c r="PKM10" s="98"/>
      <c r="PKN10" s="98"/>
      <c r="PKO10" s="98"/>
      <c r="PKP10" s="98"/>
      <c r="PKQ10" s="98"/>
      <c r="PKR10" s="98"/>
      <c r="PKS10" s="98"/>
      <c r="PKT10" s="98"/>
      <c r="PKU10" s="98"/>
      <c r="PKV10" s="98"/>
      <c r="PKW10" s="98"/>
      <c r="PKX10" s="98"/>
      <c r="PKY10" s="98"/>
      <c r="PKZ10" s="98"/>
      <c r="PLA10" s="98"/>
      <c r="PLB10" s="98"/>
      <c r="PLC10" s="98"/>
      <c r="PLD10" s="98"/>
      <c r="PLE10" s="98"/>
      <c r="PLF10" s="98"/>
      <c r="PLG10" s="98"/>
      <c r="PLH10" s="98"/>
      <c r="PLI10" s="98"/>
      <c r="PLJ10" s="98"/>
      <c r="PLK10" s="98"/>
      <c r="PLL10" s="98"/>
      <c r="PLM10" s="98"/>
      <c r="PLN10" s="98"/>
      <c r="PLO10" s="98"/>
      <c r="PLP10" s="98"/>
      <c r="PLQ10" s="98"/>
      <c r="PLR10" s="98"/>
      <c r="PLS10" s="98"/>
      <c r="PLT10" s="98"/>
      <c r="PLU10" s="98"/>
      <c r="PLV10" s="98"/>
      <c r="PLW10" s="98"/>
      <c r="PLX10" s="98"/>
      <c r="PLY10" s="98"/>
      <c r="PLZ10" s="98"/>
      <c r="PMA10" s="98"/>
      <c r="PMB10" s="98"/>
      <c r="PMC10" s="98"/>
      <c r="PMD10" s="98"/>
      <c r="PME10" s="98"/>
      <c r="PMF10" s="98"/>
      <c r="PMG10" s="98"/>
      <c r="PMH10" s="98"/>
      <c r="PMI10" s="98"/>
      <c r="PMJ10" s="98"/>
      <c r="PMK10" s="98"/>
      <c r="PML10" s="98"/>
      <c r="PMM10" s="98"/>
      <c r="PMN10" s="98"/>
      <c r="PMO10" s="98"/>
      <c r="PMP10" s="98"/>
      <c r="PMQ10" s="98"/>
      <c r="PMR10" s="98"/>
      <c r="PMS10" s="98"/>
      <c r="PMT10" s="98"/>
      <c r="PMU10" s="98"/>
      <c r="PMV10" s="98"/>
      <c r="PMW10" s="98"/>
      <c r="PMX10" s="98"/>
      <c r="PMY10" s="98"/>
      <c r="PMZ10" s="98"/>
      <c r="PNA10" s="98"/>
      <c r="PNB10" s="98"/>
      <c r="PNC10" s="98"/>
      <c r="PND10" s="98"/>
      <c r="PNE10" s="98"/>
      <c r="PNF10" s="98"/>
      <c r="PNG10" s="98"/>
      <c r="PNH10" s="98"/>
      <c r="PNI10" s="98"/>
      <c r="PNJ10" s="98"/>
      <c r="PNK10" s="98"/>
      <c r="PNL10" s="98"/>
      <c r="PNM10" s="98"/>
      <c r="PNN10" s="98"/>
      <c r="PNO10" s="98"/>
      <c r="PNP10" s="98"/>
      <c r="PNQ10" s="98"/>
      <c r="PNR10" s="98"/>
      <c r="PNS10" s="98"/>
      <c r="PNT10" s="98"/>
      <c r="PNU10" s="98"/>
      <c r="PNV10" s="98"/>
      <c r="PNW10" s="98"/>
      <c r="PNX10" s="98"/>
      <c r="PNY10" s="98"/>
      <c r="PNZ10" s="98"/>
      <c r="POA10" s="98"/>
      <c r="POB10" s="98"/>
      <c r="POC10" s="98"/>
      <c r="POD10" s="98"/>
      <c r="POE10" s="98"/>
      <c r="POF10" s="98"/>
      <c r="POG10" s="98"/>
      <c r="POH10" s="98"/>
      <c r="POI10" s="98"/>
      <c r="POJ10" s="98"/>
      <c r="POK10" s="98"/>
      <c r="POL10" s="98"/>
      <c r="POM10" s="98"/>
      <c r="PON10" s="98"/>
      <c r="POO10" s="98"/>
      <c r="POP10" s="98"/>
      <c r="POQ10" s="98"/>
      <c r="POR10" s="98"/>
      <c r="POS10" s="98"/>
      <c r="POT10" s="98"/>
      <c r="POU10" s="98"/>
      <c r="POV10" s="98"/>
      <c r="POW10" s="98"/>
      <c r="POX10" s="98"/>
      <c r="POY10" s="98"/>
      <c r="POZ10" s="98"/>
      <c r="PPA10" s="98"/>
      <c r="PPB10" s="98"/>
      <c r="PPC10" s="98"/>
      <c r="PPD10" s="98"/>
      <c r="PPE10" s="98"/>
      <c r="PPF10" s="98"/>
      <c r="PPG10" s="98"/>
      <c r="PPH10" s="98"/>
      <c r="PPI10" s="98"/>
      <c r="PPJ10" s="98"/>
      <c r="PPK10" s="98"/>
      <c r="PPL10" s="98"/>
      <c r="PPM10" s="98"/>
      <c r="PPN10" s="98"/>
      <c r="PPO10" s="98"/>
      <c r="PPP10" s="98"/>
      <c r="PPQ10" s="98"/>
      <c r="PPR10" s="98"/>
      <c r="PPS10" s="98"/>
      <c r="PPT10" s="98"/>
      <c r="PPU10" s="98"/>
      <c r="PPV10" s="98"/>
      <c r="PPW10" s="98"/>
      <c r="PPX10" s="98"/>
      <c r="PPY10" s="98"/>
      <c r="PPZ10" s="98"/>
      <c r="PQA10" s="98"/>
      <c r="PQB10" s="98"/>
      <c r="PQC10" s="98"/>
      <c r="PQD10" s="98"/>
      <c r="PQE10" s="98"/>
      <c r="PQF10" s="98"/>
      <c r="PQG10" s="98"/>
      <c r="PQH10" s="98"/>
      <c r="PQI10" s="98"/>
      <c r="PQJ10" s="98"/>
      <c r="PQK10" s="98"/>
      <c r="PQL10" s="98"/>
      <c r="PQM10" s="98"/>
      <c r="PQN10" s="98"/>
      <c r="PQO10" s="98"/>
      <c r="PQP10" s="98"/>
      <c r="PQQ10" s="98"/>
      <c r="PQR10" s="98"/>
      <c r="PQS10" s="98"/>
      <c r="PQT10" s="98"/>
      <c r="PQU10" s="98"/>
      <c r="PQV10" s="98"/>
      <c r="PQW10" s="98"/>
      <c r="PQX10" s="98"/>
      <c r="PQY10" s="98"/>
      <c r="PQZ10" s="98"/>
      <c r="PRA10" s="98"/>
      <c r="PRB10" s="98"/>
      <c r="PRC10" s="98"/>
      <c r="PRD10" s="98"/>
      <c r="PRE10" s="98"/>
      <c r="PRF10" s="98"/>
      <c r="PRG10" s="98"/>
      <c r="PRH10" s="98"/>
      <c r="PRI10" s="98"/>
      <c r="PRJ10" s="98"/>
      <c r="PRK10" s="98"/>
      <c r="PRL10" s="98"/>
      <c r="PRM10" s="98"/>
      <c r="PRN10" s="98"/>
      <c r="PRO10" s="98"/>
      <c r="PRP10" s="98"/>
      <c r="PRQ10" s="98"/>
      <c r="PRR10" s="98"/>
      <c r="PRS10" s="98"/>
      <c r="PRT10" s="98"/>
      <c r="PRU10" s="98"/>
      <c r="PRV10" s="98"/>
      <c r="PRW10" s="98"/>
      <c r="PRX10" s="98"/>
      <c r="PRY10" s="98"/>
      <c r="PRZ10" s="98"/>
      <c r="PSA10" s="98"/>
      <c r="PSB10" s="98"/>
      <c r="PSC10" s="98"/>
      <c r="PSD10" s="98"/>
      <c r="PSE10" s="98"/>
      <c r="PSF10" s="98"/>
      <c r="PSG10" s="98"/>
      <c r="PSH10" s="98"/>
      <c r="PSI10" s="98"/>
      <c r="PSJ10" s="98"/>
      <c r="PSK10" s="98"/>
      <c r="PSL10" s="98"/>
      <c r="PSM10" s="98"/>
      <c r="PSN10" s="98"/>
      <c r="PSO10" s="98"/>
      <c r="PSP10" s="98"/>
      <c r="PSQ10" s="98"/>
      <c r="PSR10" s="98"/>
      <c r="PSS10" s="98"/>
      <c r="PST10" s="98"/>
      <c r="PSU10" s="98"/>
      <c r="PSV10" s="98"/>
      <c r="PSW10" s="98"/>
      <c r="PSX10" s="98"/>
      <c r="PSY10" s="98"/>
      <c r="PSZ10" s="98"/>
      <c r="PTA10" s="98"/>
      <c r="PTB10" s="98"/>
      <c r="PTC10" s="98"/>
      <c r="PTD10" s="98"/>
      <c r="PTE10" s="98"/>
      <c r="PTF10" s="98"/>
      <c r="PTG10" s="98"/>
      <c r="PTH10" s="98"/>
      <c r="PTI10" s="98"/>
      <c r="PTJ10" s="98"/>
      <c r="PTK10" s="98"/>
      <c r="PTL10" s="98"/>
      <c r="PTM10" s="98"/>
      <c r="PTN10" s="98"/>
      <c r="PTO10" s="98"/>
      <c r="PTP10" s="98"/>
      <c r="PTQ10" s="98"/>
      <c r="PTR10" s="98"/>
      <c r="PTS10" s="98"/>
      <c r="PTT10" s="98"/>
      <c r="PTU10" s="98"/>
      <c r="PTV10" s="98"/>
      <c r="PTW10" s="98"/>
      <c r="PTX10" s="98"/>
      <c r="PTY10" s="98"/>
      <c r="PTZ10" s="98"/>
      <c r="PUA10" s="98"/>
      <c r="PUB10" s="98"/>
      <c r="PUC10" s="98"/>
      <c r="PUD10" s="98"/>
      <c r="PUE10" s="98"/>
      <c r="PUF10" s="98"/>
      <c r="PUG10" s="98"/>
      <c r="PUH10" s="98"/>
      <c r="PUI10" s="98"/>
      <c r="PUJ10" s="98"/>
      <c r="PUK10" s="98"/>
      <c r="PUL10" s="98"/>
      <c r="PUM10" s="98"/>
      <c r="PUN10" s="98"/>
      <c r="PUO10" s="98"/>
      <c r="PUP10" s="98"/>
      <c r="PUQ10" s="98"/>
      <c r="PUR10" s="98"/>
      <c r="PUS10" s="98"/>
      <c r="PUT10" s="98"/>
      <c r="PUU10" s="98"/>
      <c r="PUV10" s="98"/>
      <c r="PUW10" s="98"/>
      <c r="PUX10" s="98"/>
      <c r="PUY10" s="98"/>
      <c r="PUZ10" s="98"/>
      <c r="PVA10" s="98"/>
      <c r="PVB10" s="98"/>
      <c r="PVC10" s="98"/>
      <c r="PVD10" s="98"/>
      <c r="PVE10" s="98"/>
      <c r="PVF10" s="98"/>
      <c r="PVG10" s="98"/>
      <c r="PVH10" s="98"/>
      <c r="PVI10" s="98"/>
      <c r="PVJ10" s="98"/>
      <c r="PVK10" s="98"/>
      <c r="PVL10" s="98"/>
      <c r="PVM10" s="98"/>
      <c r="PVN10" s="98"/>
      <c r="PVO10" s="98"/>
      <c r="PVP10" s="98"/>
      <c r="PVQ10" s="98"/>
      <c r="PVR10" s="98"/>
      <c r="PVS10" s="98"/>
      <c r="PVT10" s="98"/>
      <c r="PVU10" s="98"/>
      <c r="PVV10" s="98"/>
      <c r="PVW10" s="98"/>
      <c r="PVX10" s="98"/>
      <c r="PVY10" s="98"/>
      <c r="PVZ10" s="98"/>
      <c r="PWA10" s="98"/>
      <c r="PWB10" s="98"/>
      <c r="PWC10" s="98"/>
      <c r="PWD10" s="98"/>
      <c r="PWE10" s="98"/>
      <c r="PWF10" s="98"/>
      <c r="PWG10" s="98"/>
      <c r="PWH10" s="98"/>
      <c r="PWI10" s="98"/>
      <c r="PWJ10" s="98"/>
      <c r="PWK10" s="98"/>
      <c r="PWL10" s="98"/>
      <c r="PWM10" s="98"/>
      <c r="PWN10" s="98"/>
      <c r="PWO10" s="98"/>
      <c r="PWP10" s="98"/>
      <c r="PWQ10" s="98"/>
      <c r="PWR10" s="98"/>
      <c r="PWS10" s="98"/>
      <c r="PWT10" s="98"/>
      <c r="PWU10" s="98"/>
      <c r="PWV10" s="98"/>
      <c r="PWW10" s="98"/>
      <c r="PWX10" s="98"/>
      <c r="PWY10" s="98"/>
      <c r="PWZ10" s="98"/>
      <c r="PXA10" s="98"/>
      <c r="PXB10" s="98"/>
      <c r="PXC10" s="98"/>
      <c r="PXD10" s="98"/>
      <c r="PXE10" s="98"/>
      <c r="PXF10" s="98"/>
      <c r="PXG10" s="98"/>
      <c r="PXH10" s="98"/>
      <c r="PXI10" s="98"/>
      <c r="PXJ10" s="98"/>
      <c r="PXK10" s="98"/>
      <c r="PXL10" s="98"/>
      <c r="PXM10" s="98"/>
      <c r="PXN10" s="98"/>
      <c r="PXO10" s="98"/>
      <c r="PXP10" s="98"/>
      <c r="PXQ10" s="98"/>
      <c r="PXR10" s="98"/>
      <c r="PXS10" s="98"/>
      <c r="PXT10" s="98"/>
      <c r="PXU10" s="98"/>
      <c r="PXV10" s="98"/>
      <c r="PXW10" s="98"/>
      <c r="PXX10" s="98"/>
      <c r="PXY10" s="98"/>
      <c r="PXZ10" s="98"/>
      <c r="PYA10" s="98"/>
      <c r="PYB10" s="98"/>
      <c r="PYC10" s="98"/>
      <c r="PYD10" s="98"/>
      <c r="PYE10" s="98"/>
      <c r="PYF10" s="98"/>
      <c r="PYG10" s="98"/>
      <c r="PYH10" s="98"/>
      <c r="PYI10" s="98"/>
      <c r="PYJ10" s="98"/>
      <c r="PYK10" s="98"/>
      <c r="PYL10" s="98"/>
      <c r="PYM10" s="98"/>
      <c r="PYN10" s="98"/>
      <c r="PYO10" s="98"/>
      <c r="PYP10" s="98"/>
      <c r="PYQ10" s="98"/>
      <c r="PYR10" s="98"/>
      <c r="PYS10" s="98"/>
      <c r="PYT10" s="98"/>
      <c r="PYU10" s="98"/>
      <c r="PYV10" s="98"/>
      <c r="PYW10" s="98"/>
      <c r="PYX10" s="98"/>
      <c r="PYY10" s="98"/>
      <c r="PYZ10" s="98"/>
      <c r="PZA10" s="98"/>
      <c r="PZB10" s="98"/>
      <c r="PZC10" s="98"/>
      <c r="PZD10" s="98"/>
      <c r="PZE10" s="98"/>
      <c r="PZF10" s="98"/>
      <c r="PZG10" s="98"/>
      <c r="PZH10" s="98"/>
      <c r="PZI10" s="98"/>
      <c r="PZJ10" s="98"/>
      <c r="PZK10" s="98"/>
      <c r="PZL10" s="98"/>
      <c r="PZM10" s="98"/>
      <c r="PZN10" s="98"/>
      <c r="PZO10" s="98"/>
      <c r="PZP10" s="98"/>
      <c r="PZQ10" s="98"/>
      <c r="PZR10" s="98"/>
      <c r="PZS10" s="98"/>
      <c r="PZT10" s="98"/>
      <c r="PZU10" s="98"/>
      <c r="PZV10" s="98"/>
      <c r="PZW10" s="98"/>
      <c r="PZX10" s="98"/>
      <c r="PZY10" s="98"/>
      <c r="PZZ10" s="98"/>
      <c r="QAA10" s="98"/>
      <c r="QAB10" s="98"/>
      <c r="QAC10" s="98"/>
      <c r="QAD10" s="98"/>
      <c r="QAE10" s="98"/>
      <c r="QAF10" s="98"/>
      <c r="QAG10" s="98"/>
      <c r="QAH10" s="98"/>
      <c r="QAI10" s="98"/>
      <c r="QAJ10" s="98"/>
      <c r="QAK10" s="98"/>
      <c r="QAL10" s="98"/>
      <c r="QAM10" s="98"/>
      <c r="QAN10" s="98"/>
      <c r="QAO10" s="98"/>
      <c r="QAP10" s="98"/>
      <c r="QAQ10" s="98"/>
      <c r="QAR10" s="98"/>
      <c r="QAS10" s="98"/>
      <c r="QAT10" s="98"/>
      <c r="QAU10" s="98"/>
      <c r="QAV10" s="98"/>
      <c r="QAW10" s="98"/>
      <c r="QAX10" s="98"/>
      <c r="QAY10" s="98"/>
      <c r="QAZ10" s="98"/>
      <c r="QBA10" s="98"/>
      <c r="QBB10" s="98"/>
      <c r="QBC10" s="98"/>
      <c r="QBD10" s="98"/>
      <c r="QBE10" s="98"/>
      <c r="QBF10" s="98"/>
      <c r="QBG10" s="98"/>
      <c r="QBH10" s="98"/>
      <c r="QBI10" s="98"/>
      <c r="QBJ10" s="98"/>
      <c r="QBK10" s="98"/>
      <c r="QBL10" s="98"/>
      <c r="QBM10" s="98"/>
      <c r="QBN10" s="98"/>
      <c r="QBO10" s="98"/>
      <c r="QBP10" s="98"/>
      <c r="QBQ10" s="98"/>
      <c r="QBR10" s="98"/>
      <c r="QBS10" s="98"/>
      <c r="QBT10" s="98"/>
      <c r="QBU10" s="98"/>
      <c r="QBV10" s="98"/>
      <c r="QBW10" s="98"/>
      <c r="QBX10" s="98"/>
      <c r="QBY10" s="98"/>
      <c r="QBZ10" s="98"/>
      <c r="QCA10" s="98"/>
      <c r="QCB10" s="98"/>
      <c r="QCC10" s="98"/>
      <c r="QCD10" s="98"/>
      <c r="QCE10" s="98"/>
      <c r="QCF10" s="98"/>
      <c r="QCG10" s="98"/>
      <c r="QCH10" s="98"/>
      <c r="QCI10" s="98"/>
      <c r="QCJ10" s="98"/>
      <c r="QCK10" s="98"/>
      <c r="QCL10" s="98"/>
      <c r="QCM10" s="98"/>
      <c r="QCN10" s="98"/>
      <c r="QCO10" s="98"/>
      <c r="QCP10" s="98"/>
      <c r="QCQ10" s="98"/>
      <c r="QCR10" s="98"/>
      <c r="QCS10" s="98"/>
      <c r="QCT10" s="98"/>
      <c r="QCU10" s="98"/>
      <c r="QCV10" s="98"/>
      <c r="QCW10" s="98"/>
      <c r="QCX10" s="98"/>
      <c r="QCY10" s="98"/>
      <c r="QCZ10" s="98"/>
      <c r="QDA10" s="98"/>
      <c r="QDB10" s="98"/>
      <c r="QDC10" s="98"/>
      <c r="QDD10" s="98"/>
      <c r="QDE10" s="98"/>
      <c r="QDF10" s="98"/>
      <c r="QDG10" s="98"/>
      <c r="QDH10" s="98"/>
      <c r="QDI10" s="98"/>
      <c r="QDJ10" s="98"/>
      <c r="QDK10" s="98"/>
      <c r="QDL10" s="98"/>
      <c r="QDM10" s="98"/>
      <c r="QDN10" s="98"/>
      <c r="QDO10" s="98"/>
      <c r="QDP10" s="98"/>
      <c r="QDQ10" s="98"/>
      <c r="QDR10" s="98"/>
      <c r="QDS10" s="98"/>
      <c r="QDT10" s="98"/>
      <c r="QDU10" s="98"/>
      <c r="QDV10" s="98"/>
      <c r="QDW10" s="98"/>
      <c r="QDX10" s="98"/>
      <c r="QDY10" s="98"/>
      <c r="QDZ10" s="98"/>
      <c r="QEA10" s="98"/>
      <c r="QEB10" s="98"/>
      <c r="QEC10" s="98"/>
      <c r="QED10" s="98"/>
      <c r="QEE10" s="98"/>
      <c r="QEF10" s="98"/>
      <c r="QEG10" s="98"/>
      <c r="QEH10" s="98"/>
      <c r="QEI10" s="98"/>
      <c r="QEJ10" s="98"/>
      <c r="QEK10" s="98"/>
      <c r="QEL10" s="98"/>
      <c r="QEM10" s="98"/>
      <c r="QEN10" s="98"/>
      <c r="QEO10" s="98"/>
      <c r="QEP10" s="98"/>
      <c r="QEQ10" s="98"/>
      <c r="QER10" s="98"/>
      <c r="QES10" s="98"/>
      <c r="QET10" s="98"/>
      <c r="QEU10" s="98"/>
      <c r="QEV10" s="98"/>
      <c r="QEW10" s="98"/>
      <c r="QEX10" s="98"/>
      <c r="QEY10" s="98"/>
      <c r="QEZ10" s="98"/>
      <c r="QFA10" s="98"/>
      <c r="QFB10" s="98"/>
      <c r="QFC10" s="98"/>
      <c r="QFD10" s="98"/>
      <c r="QFE10" s="98"/>
      <c r="QFF10" s="98"/>
      <c r="QFG10" s="98"/>
      <c r="QFH10" s="98"/>
      <c r="QFI10" s="98"/>
      <c r="QFJ10" s="98"/>
      <c r="QFK10" s="98"/>
      <c r="QFL10" s="98"/>
      <c r="QFM10" s="98"/>
      <c r="QFN10" s="98"/>
      <c r="QFO10" s="98"/>
      <c r="QFP10" s="98"/>
      <c r="QFQ10" s="98"/>
      <c r="QFR10" s="98"/>
      <c r="QFS10" s="98"/>
      <c r="QFT10" s="98"/>
      <c r="QFU10" s="98"/>
      <c r="QFV10" s="98"/>
      <c r="QFW10" s="98"/>
      <c r="QFX10" s="98"/>
      <c r="QFY10" s="98"/>
      <c r="QFZ10" s="98"/>
      <c r="QGA10" s="98"/>
      <c r="QGB10" s="98"/>
      <c r="QGC10" s="98"/>
      <c r="QGD10" s="98"/>
      <c r="QGE10" s="98"/>
      <c r="QGF10" s="98"/>
      <c r="QGG10" s="98"/>
      <c r="QGH10" s="98"/>
      <c r="QGI10" s="98"/>
      <c r="QGJ10" s="98"/>
      <c r="QGK10" s="98"/>
      <c r="QGL10" s="98"/>
      <c r="QGM10" s="98"/>
      <c r="QGN10" s="98"/>
      <c r="QGO10" s="98"/>
      <c r="QGP10" s="98"/>
      <c r="QGQ10" s="98"/>
      <c r="QGR10" s="98"/>
      <c r="QGS10" s="98"/>
      <c r="QGT10" s="98"/>
      <c r="QGU10" s="98"/>
      <c r="QGV10" s="98"/>
      <c r="QGW10" s="98"/>
      <c r="QGX10" s="98"/>
      <c r="QGY10" s="98"/>
      <c r="QGZ10" s="98"/>
      <c r="QHA10" s="98"/>
      <c r="QHB10" s="98"/>
      <c r="QHC10" s="98"/>
      <c r="QHD10" s="98"/>
      <c r="QHE10" s="98"/>
      <c r="QHF10" s="98"/>
      <c r="QHG10" s="98"/>
      <c r="QHH10" s="98"/>
      <c r="QHI10" s="98"/>
      <c r="QHJ10" s="98"/>
      <c r="QHK10" s="98"/>
      <c r="QHL10" s="98"/>
      <c r="QHM10" s="98"/>
      <c r="QHN10" s="98"/>
      <c r="QHO10" s="98"/>
      <c r="QHP10" s="98"/>
      <c r="QHQ10" s="98"/>
      <c r="QHR10" s="98"/>
      <c r="QHS10" s="98"/>
      <c r="QHT10" s="98"/>
      <c r="QHU10" s="98"/>
      <c r="QHV10" s="98"/>
      <c r="QHW10" s="98"/>
      <c r="QHX10" s="98"/>
      <c r="QHY10" s="98"/>
      <c r="QHZ10" s="98"/>
      <c r="QIA10" s="98"/>
      <c r="QIB10" s="98"/>
      <c r="QIC10" s="98"/>
      <c r="QID10" s="98"/>
      <c r="QIE10" s="98"/>
      <c r="QIF10" s="98"/>
      <c r="QIG10" s="98"/>
      <c r="QIH10" s="98"/>
      <c r="QII10" s="98"/>
      <c r="QIJ10" s="98"/>
      <c r="QIK10" s="98"/>
      <c r="QIL10" s="98"/>
      <c r="QIM10" s="98"/>
      <c r="QIN10" s="98"/>
      <c r="QIO10" s="98"/>
      <c r="QIP10" s="98"/>
      <c r="QIQ10" s="98"/>
      <c r="QIR10" s="98"/>
      <c r="QIS10" s="98"/>
      <c r="QIT10" s="98"/>
      <c r="QIU10" s="98"/>
      <c r="QIV10" s="98"/>
      <c r="QIW10" s="98"/>
      <c r="QIX10" s="98"/>
      <c r="QIY10" s="98"/>
      <c r="QIZ10" s="98"/>
      <c r="QJA10" s="98"/>
      <c r="QJB10" s="98"/>
      <c r="QJC10" s="98"/>
      <c r="QJD10" s="98"/>
      <c r="QJE10" s="98"/>
      <c r="QJF10" s="98"/>
      <c r="QJG10" s="98"/>
      <c r="QJH10" s="98"/>
      <c r="QJI10" s="98"/>
      <c r="QJJ10" s="98"/>
      <c r="QJK10" s="98"/>
      <c r="QJL10" s="98"/>
      <c r="QJM10" s="98"/>
      <c r="QJN10" s="98"/>
      <c r="QJO10" s="98"/>
      <c r="QJP10" s="98"/>
      <c r="QJQ10" s="98"/>
      <c r="QJR10" s="98"/>
      <c r="QJS10" s="98"/>
      <c r="QJT10" s="98"/>
      <c r="QJU10" s="98"/>
      <c r="QJV10" s="98"/>
      <c r="QJW10" s="98"/>
      <c r="QJX10" s="98"/>
      <c r="QJY10" s="98"/>
      <c r="QJZ10" s="98"/>
      <c r="QKA10" s="98"/>
      <c r="QKB10" s="98"/>
      <c r="QKC10" s="98"/>
      <c r="QKD10" s="98"/>
      <c r="QKE10" s="98"/>
      <c r="QKF10" s="98"/>
      <c r="QKG10" s="98"/>
      <c r="QKH10" s="98"/>
      <c r="QKI10" s="98"/>
      <c r="QKJ10" s="98"/>
      <c r="QKK10" s="98"/>
      <c r="QKL10" s="98"/>
      <c r="QKM10" s="98"/>
      <c r="QKN10" s="98"/>
      <c r="QKO10" s="98"/>
      <c r="QKP10" s="98"/>
      <c r="QKQ10" s="98"/>
      <c r="QKR10" s="98"/>
      <c r="QKS10" s="98"/>
      <c r="QKT10" s="98"/>
      <c r="QKU10" s="98"/>
      <c r="QKV10" s="98"/>
      <c r="QKW10" s="98"/>
      <c r="QKX10" s="98"/>
      <c r="QKY10" s="98"/>
      <c r="QKZ10" s="98"/>
      <c r="QLA10" s="98"/>
      <c r="QLB10" s="98"/>
      <c r="QLC10" s="98"/>
      <c r="QLD10" s="98"/>
      <c r="QLE10" s="98"/>
      <c r="QLF10" s="98"/>
      <c r="QLG10" s="98"/>
      <c r="QLH10" s="98"/>
      <c r="QLI10" s="98"/>
      <c r="QLJ10" s="98"/>
      <c r="QLK10" s="98"/>
      <c r="QLL10" s="98"/>
      <c r="QLM10" s="98"/>
      <c r="QLN10" s="98"/>
      <c r="QLO10" s="98"/>
      <c r="QLP10" s="98"/>
      <c r="QLQ10" s="98"/>
      <c r="QLR10" s="98"/>
      <c r="QLS10" s="98"/>
      <c r="QLT10" s="98"/>
      <c r="QLU10" s="98"/>
      <c r="QLV10" s="98"/>
      <c r="QLW10" s="98"/>
      <c r="QLX10" s="98"/>
      <c r="QLY10" s="98"/>
      <c r="QLZ10" s="98"/>
      <c r="QMA10" s="98"/>
      <c r="QMB10" s="98"/>
      <c r="QMC10" s="98"/>
      <c r="QMD10" s="98"/>
      <c r="QME10" s="98"/>
      <c r="QMF10" s="98"/>
      <c r="QMG10" s="98"/>
      <c r="QMH10" s="98"/>
      <c r="QMI10" s="98"/>
      <c r="QMJ10" s="98"/>
      <c r="QMK10" s="98"/>
      <c r="QML10" s="98"/>
      <c r="QMM10" s="98"/>
      <c r="QMN10" s="98"/>
      <c r="QMO10" s="98"/>
      <c r="QMP10" s="98"/>
      <c r="QMQ10" s="98"/>
      <c r="QMR10" s="98"/>
      <c r="QMS10" s="98"/>
      <c r="QMT10" s="98"/>
      <c r="QMU10" s="98"/>
      <c r="QMV10" s="98"/>
      <c r="QMW10" s="98"/>
      <c r="QMX10" s="98"/>
      <c r="QMY10" s="98"/>
      <c r="QMZ10" s="98"/>
      <c r="QNA10" s="98"/>
      <c r="QNB10" s="98"/>
      <c r="QNC10" s="98"/>
      <c r="QND10" s="98"/>
      <c r="QNE10" s="98"/>
      <c r="QNF10" s="98"/>
      <c r="QNG10" s="98"/>
      <c r="QNH10" s="98"/>
      <c r="QNI10" s="98"/>
      <c r="QNJ10" s="98"/>
      <c r="QNK10" s="98"/>
      <c r="QNL10" s="98"/>
      <c r="QNM10" s="98"/>
      <c r="QNN10" s="98"/>
      <c r="QNO10" s="98"/>
      <c r="QNP10" s="98"/>
      <c r="QNQ10" s="98"/>
      <c r="QNR10" s="98"/>
      <c r="QNS10" s="98"/>
      <c r="QNT10" s="98"/>
      <c r="QNU10" s="98"/>
      <c r="QNV10" s="98"/>
      <c r="QNW10" s="98"/>
      <c r="QNX10" s="98"/>
      <c r="QNY10" s="98"/>
      <c r="QNZ10" s="98"/>
      <c r="QOA10" s="98"/>
      <c r="QOB10" s="98"/>
      <c r="QOC10" s="98"/>
      <c r="QOD10" s="98"/>
      <c r="QOE10" s="98"/>
      <c r="QOF10" s="98"/>
      <c r="QOG10" s="98"/>
      <c r="QOH10" s="98"/>
      <c r="QOI10" s="98"/>
      <c r="QOJ10" s="98"/>
      <c r="QOK10" s="98"/>
      <c r="QOL10" s="98"/>
      <c r="QOM10" s="98"/>
      <c r="QON10" s="98"/>
      <c r="QOO10" s="98"/>
      <c r="QOP10" s="98"/>
      <c r="QOQ10" s="98"/>
      <c r="QOR10" s="98"/>
      <c r="QOS10" s="98"/>
      <c r="QOT10" s="98"/>
      <c r="QOU10" s="98"/>
      <c r="QOV10" s="98"/>
      <c r="QOW10" s="98"/>
      <c r="QOX10" s="98"/>
      <c r="QOY10" s="98"/>
      <c r="QOZ10" s="98"/>
      <c r="QPA10" s="98"/>
      <c r="QPB10" s="98"/>
      <c r="QPC10" s="98"/>
      <c r="QPD10" s="98"/>
      <c r="QPE10" s="98"/>
      <c r="QPF10" s="98"/>
      <c r="QPG10" s="98"/>
      <c r="QPH10" s="98"/>
      <c r="QPI10" s="98"/>
      <c r="QPJ10" s="98"/>
      <c r="QPK10" s="98"/>
      <c r="QPL10" s="98"/>
      <c r="QPM10" s="98"/>
      <c r="QPN10" s="98"/>
      <c r="QPO10" s="98"/>
      <c r="QPP10" s="98"/>
      <c r="QPQ10" s="98"/>
      <c r="QPR10" s="98"/>
      <c r="QPS10" s="98"/>
      <c r="QPT10" s="98"/>
      <c r="QPU10" s="98"/>
      <c r="QPV10" s="98"/>
      <c r="QPW10" s="98"/>
      <c r="QPX10" s="98"/>
      <c r="QPY10" s="98"/>
      <c r="QPZ10" s="98"/>
      <c r="QQA10" s="98"/>
      <c r="QQB10" s="98"/>
      <c r="QQC10" s="98"/>
      <c r="QQD10" s="98"/>
      <c r="QQE10" s="98"/>
      <c r="QQF10" s="98"/>
      <c r="QQG10" s="98"/>
      <c r="QQH10" s="98"/>
      <c r="QQI10" s="98"/>
      <c r="QQJ10" s="98"/>
      <c r="QQK10" s="98"/>
      <c r="QQL10" s="98"/>
      <c r="QQM10" s="98"/>
      <c r="QQN10" s="98"/>
      <c r="QQO10" s="98"/>
      <c r="QQP10" s="98"/>
      <c r="QQQ10" s="98"/>
      <c r="QQR10" s="98"/>
      <c r="QQS10" s="98"/>
      <c r="QQT10" s="98"/>
      <c r="QQU10" s="98"/>
      <c r="QQV10" s="98"/>
      <c r="QQW10" s="98"/>
      <c r="QQX10" s="98"/>
      <c r="QQY10" s="98"/>
      <c r="QQZ10" s="98"/>
      <c r="QRA10" s="98"/>
      <c r="QRB10" s="98"/>
      <c r="QRC10" s="98"/>
      <c r="QRD10" s="98"/>
      <c r="QRE10" s="98"/>
      <c r="QRF10" s="98"/>
      <c r="QRG10" s="98"/>
      <c r="QRH10" s="98"/>
      <c r="QRI10" s="98"/>
      <c r="QRJ10" s="98"/>
      <c r="QRK10" s="98"/>
      <c r="QRL10" s="98"/>
      <c r="QRM10" s="98"/>
      <c r="QRN10" s="98"/>
      <c r="QRO10" s="98"/>
      <c r="QRP10" s="98"/>
      <c r="QRQ10" s="98"/>
      <c r="QRR10" s="98"/>
      <c r="QRS10" s="98"/>
      <c r="QRT10" s="98"/>
      <c r="QRU10" s="98"/>
      <c r="QRV10" s="98"/>
      <c r="QRW10" s="98"/>
      <c r="QRX10" s="98"/>
      <c r="QRY10" s="98"/>
      <c r="QRZ10" s="98"/>
      <c r="QSA10" s="98"/>
      <c r="QSB10" s="98"/>
      <c r="QSC10" s="98"/>
      <c r="QSD10" s="98"/>
      <c r="QSE10" s="98"/>
      <c r="QSF10" s="98"/>
      <c r="QSG10" s="98"/>
      <c r="QSH10" s="98"/>
      <c r="QSI10" s="98"/>
      <c r="QSJ10" s="98"/>
      <c r="QSK10" s="98"/>
      <c r="QSL10" s="98"/>
      <c r="QSM10" s="98"/>
      <c r="QSN10" s="98"/>
      <c r="QSO10" s="98"/>
      <c r="QSP10" s="98"/>
      <c r="QSQ10" s="98"/>
      <c r="QSR10" s="98"/>
      <c r="QSS10" s="98"/>
      <c r="QST10" s="98"/>
      <c r="QSU10" s="98"/>
      <c r="QSV10" s="98"/>
      <c r="QSW10" s="98"/>
      <c r="QSX10" s="98"/>
      <c r="QSY10" s="98"/>
      <c r="QSZ10" s="98"/>
      <c r="QTA10" s="98"/>
      <c r="QTB10" s="98"/>
      <c r="QTC10" s="98"/>
      <c r="QTD10" s="98"/>
      <c r="QTE10" s="98"/>
      <c r="QTF10" s="98"/>
      <c r="QTG10" s="98"/>
      <c r="QTH10" s="98"/>
      <c r="QTI10" s="98"/>
      <c r="QTJ10" s="98"/>
      <c r="QTK10" s="98"/>
      <c r="QTL10" s="98"/>
      <c r="QTM10" s="98"/>
      <c r="QTN10" s="98"/>
      <c r="QTO10" s="98"/>
      <c r="QTP10" s="98"/>
      <c r="QTQ10" s="98"/>
      <c r="QTR10" s="98"/>
      <c r="QTS10" s="98"/>
      <c r="QTT10" s="98"/>
      <c r="QTU10" s="98"/>
      <c r="QTV10" s="98"/>
      <c r="QTW10" s="98"/>
      <c r="QTX10" s="98"/>
      <c r="QTY10" s="98"/>
      <c r="QTZ10" s="98"/>
      <c r="QUA10" s="98"/>
      <c r="QUB10" s="98"/>
      <c r="QUC10" s="98"/>
      <c r="QUD10" s="98"/>
      <c r="QUE10" s="98"/>
      <c r="QUF10" s="98"/>
      <c r="QUG10" s="98"/>
      <c r="QUH10" s="98"/>
      <c r="QUI10" s="98"/>
      <c r="QUJ10" s="98"/>
      <c r="QUK10" s="98"/>
      <c r="QUL10" s="98"/>
      <c r="QUM10" s="98"/>
      <c r="QUN10" s="98"/>
      <c r="QUO10" s="98"/>
      <c r="QUP10" s="98"/>
      <c r="QUQ10" s="98"/>
      <c r="QUR10" s="98"/>
      <c r="QUS10" s="98"/>
      <c r="QUT10" s="98"/>
      <c r="QUU10" s="98"/>
      <c r="QUV10" s="98"/>
      <c r="QUW10" s="98"/>
      <c r="QUX10" s="98"/>
      <c r="QUY10" s="98"/>
      <c r="QUZ10" s="98"/>
      <c r="QVA10" s="98"/>
      <c r="QVB10" s="98"/>
      <c r="QVC10" s="98"/>
      <c r="QVD10" s="98"/>
      <c r="QVE10" s="98"/>
      <c r="QVF10" s="98"/>
      <c r="QVG10" s="98"/>
      <c r="QVH10" s="98"/>
      <c r="QVI10" s="98"/>
      <c r="QVJ10" s="98"/>
      <c r="QVK10" s="98"/>
      <c r="QVL10" s="98"/>
      <c r="QVM10" s="98"/>
      <c r="QVN10" s="98"/>
      <c r="QVO10" s="98"/>
      <c r="QVP10" s="98"/>
      <c r="QVQ10" s="98"/>
      <c r="QVR10" s="98"/>
      <c r="QVS10" s="98"/>
      <c r="QVT10" s="98"/>
      <c r="QVU10" s="98"/>
      <c r="QVV10" s="98"/>
      <c r="QVW10" s="98"/>
      <c r="QVX10" s="98"/>
      <c r="QVY10" s="98"/>
      <c r="QVZ10" s="98"/>
      <c r="QWA10" s="98"/>
      <c r="QWB10" s="98"/>
      <c r="QWC10" s="98"/>
      <c r="QWD10" s="98"/>
      <c r="QWE10" s="98"/>
      <c r="QWF10" s="98"/>
      <c r="QWG10" s="98"/>
      <c r="QWH10" s="98"/>
      <c r="QWI10" s="98"/>
      <c r="QWJ10" s="98"/>
      <c r="QWK10" s="98"/>
      <c r="QWL10" s="98"/>
      <c r="QWM10" s="98"/>
      <c r="QWN10" s="98"/>
      <c r="QWO10" s="98"/>
      <c r="QWP10" s="98"/>
      <c r="QWQ10" s="98"/>
      <c r="QWR10" s="98"/>
      <c r="QWS10" s="98"/>
      <c r="QWT10" s="98"/>
      <c r="QWU10" s="98"/>
      <c r="QWV10" s="98"/>
      <c r="QWW10" s="98"/>
      <c r="QWX10" s="98"/>
      <c r="QWY10" s="98"/>
      <c r="QWZ10" s="98"/>
      <c r="QXA10" s="98"/>
      <c r="QXB10" s="98"/>
      <c r="QXC10" s="98"/>
      <c r="QXD10" s="98"/>
      <c r="QXE10" s="98"/>
      <c r="QXF10" s="98"/>
      <c r="QXG10" s="98"/>
      <c r="QXH10" s="98"/>
      <c r="QXI10" s="98"/>
      <c r="QXJ10" s="98"/>
      <c r="QXK10" s="98"/>
      <c r="QXL10" s="98"/>
      <c r="QXM10" s="98"/>
      <c r="QXN10" s="98"/>
      <c r="QXO10" s="98"/>
      <c r="QXP10" s="98"/>
      <c r="QXQ10" s="98"/>
      <c r="QXR10" s="98"/>
      <c r="QXS10" s="98"/>
      <c r="QXT10" s="98"/>
      <c r="QXU10" s="98"/>
      <c r="QXV10" s="98"/>
      <c r="QXW10" s="98"/>
      <c r="QXX10" s="98"/>
      <c r="QXY10" s="98"/>
      <c r="QXZ10" s="98"/>
      <c r="QYA10" s="98"/>
      <c r="QYB10" s="98"/>
      <c r="QYC10" s="98"/>
      <c r="QYD10" s="98"/>
      <c r="QYE10" s="98"/>
      <c r="QYF10" s="98"/>
      <c r="QYG10" s="98"/>
      <c r="QYH10" s="98"/>
      <c r="QYI10" s="98"/>
      <c r="QYJ10" s="98"/>
      <c r="QYK10" s="98"/>
      <c r="QYL10" s="98"/>
      <c r="QYM10" s="98"/>
      <c r="QYN10" s="98"/>
      <c r="QYO10" s="98"/>
      <c r="QYP10" s="98"/>
      <c r="QYQ10" s="98"/>
      <c r="QYR10" s="98"/>
      <c r="QYS10" s="98"/>
      <c r="QYT10" s="98"/>
      <c r="QYU10" s="98"/>
      <c r="QYV10" s="98"/>
      <c r="QYW10" s="98"/>
      <c r="QYX10" s="98"/>
      <c r="QYY10" s="98"/>
      <c r="QYZ10" s="98"/>
      <c r="QZA10" s="98"/>
      <c r="QZB10" s="98"/>
      <c r="QZC10" s="98"/>
      <c r="QZD10" s="98"/>
      <c r="QZE10" s="98"/>
      <c r="QZF10" s="98"/>
      <c r="QZG10" s="98"/>
      <c r="QZH10" s="98"/>
      <c r="QZI10" s="98"/>
      <c r="QZJ10" s="98"/>
      <c r="QZK10" s="98"/>
      <c r="QZL10" s="98"/>
      <c r="QZM10" s="98"/>
      <c r="QZN10" s="98"/>
      <c r="QZO10" s="98"/>
      <c r="QZP10" s="98"/>
      <c r="QZQ10" s="98"/>
      <c r="QZR10" s="98"/>
      <c r="QZS10" s="98"/>
      <c r="QZT10" s="98"/>
      <c r="QZU10" s="98"/>
      <c r="QZV10" s="98"/>
      <c r="QZW10" s="98"/>
      <c r="QZX10" s="98"/>
      <c r="QZY10" s="98"/>
      <c r="QZZ10" s="98"/>
      <c r="RAA10" s="98"/>
      <c r="RAB10" s="98"/>
      <c r="RAC10" s="98"/>
      <c r="RAD10" s="98"/>
      <c r="RAE10" s="98"/>
      <c r="RAF10" s="98"/>
      <c r="RAG10" s="98"/>
      <c r="RAH10" s="98"/>
      <c r="RAI10" s="98"/>
      <c r="RAJ10" s="98"/>
      <c r="RAK10" s="98"/>
      <c r="RAL10" s="98"/>
      <c r="RAM10" s="98"/>
      <c r="RAN10" s="98"/>
      <c r="RAO10" s="98"/>
      <c r="RAP10" s="98"/>
      <c r="RAQ10" s="98"/>
      <c r="RAR10" s="98"/>
      <c r="RAS10" s="98"/>
      <c r="RAT10" s="98"/>
      <c r="RAU10" s="98"/>
      <c r="RAV10" s="98"/>
      <c r="RAW10" s="98"/>
      <c r="RAX10" s="98"/>
      <c r="RAY10" s="98"/>
      <c r="RAZ10" s="98"/>
      <c r="RBA10" s="98"/>
      <c r="RBB10" s="98"/>
      <c r="RBC10" s="98"/>
      <c r="RBD10" s="98"/>
      <c r="RBE10" s="98"/>
      <c r="RBF10" s="98"/>
      <c r="RBG10" s="98"/>
      <c r="RBH10" s="98"/>
      <c r="RBI10" s="98"/>
      <c r="RBJ10" s="98"/>
      <c r="RBK10" s="98"/>
      <c r="RBL10" s="98"/>
      <c r="RBM10" s="98"/>
      <c r="RBN10" s="98"/>
      <c r="RBO10" s="98"/>
      <c r="RBP10" s="98"/>
      <c r="RBQ10" s="98"/>
      <c r="RBR10" s="98"/>
      <c r="RBS10" s="98"/>
      <c r="RBT10" s="98"/>
      <c r="RBU10" s="98"/>
      <c r="RBV10" s="98"/>
      <c r="RBW10" s="98"/>
      <c r="RBX10" s="98"/>
      <c r="RBY10" s="98"/>
      <c r="RBZ10" s="98"/>
      <c r="RCA10" s="98"/>
      <c r="RCB10" s="98"/>
      <c r="RCC10" s="98"/>
      <c r="RCD10" s="98"/>
      <c r="RCE10" s="98"/>
      <c r="RCF10" s="98"/>
      <c r="RCG10" s="98"/>
      <c r="RCH10" s="98"/>
      <c r="RCI10" s="98"/>
      <c r="RCJ10" s="98"/>
      <c r="RCK10" s="98"/>
      <c r="RCL10" s="98"/>
      <c r="RCM10" s="98"/>
      <c r="RCN10" s="98"/>
      <c r="RCO10" s="98"/>
      <c r="RCP10" s="98"/>
      <c r="RCQ10" s="98"/>
      <c r="RCR10" s="98"/>
      <c r="RCS10" s="98"/>
      <c r="RCT10" s="98"/>
      <c r="RCU10" s="98"/>
      <c r="RCV10" s="98"/>
      <c r="RCW10" s="98"/>
      <c r="RCX10" s="98"/>
      <c r="RCY10" s="98"/>
      <c r="RCZ10" s="98"/>
      <c r="RDA10" s="98"/>
      <c r="RDB10" s="98"/>
      <c r="RDC10" s="98"/>
      <c r="RDD10" s="98"/>
      <c r="RDE10" s="98"/>
      <c r="RDF10" s="98"/>
      <c r="RDG10" s="98"/>
      <c r="RDH10" s="98"/>
      <c r="RDI10" s="98"/>
      <c r="RDJ10" s="98"/>
      <c r="RDK10" s="98"/>
      <c r="RDL10" s="98"/>
      <c r="RDM10" s="98"/>
      <c r="RDN10" s="98"/>
      <c r="RDO10" s="98"/>
      <c r="RDP10" s="98"/>
      <c r="RDQ10" s="98"/>
      <c r="RDR10" s="98"/>
      <c r="RDS10" s="98"/>
      <c r="RDT10" s="98"/>
      <c r="RDU10" s="98"/>
      <c r="RDV10" s="98"/>
      <c r="RDW10" s="98"/>
      <c r="RDX10" s="98"/>
      <c r="RDY10" s="98"/>
      <c r="RDZ10" s="98"/>
      <c r="REA10" s="98"/>
      <c r="REB10" s="98"/>
      <c r="REC10" s="98"/>
      <c r="RED10" s="98"/>
      <c r="REE10" s="98"/>
      <c r="REF10" s="98"/>
      <c r="REG10" s="98"/>
      <c r="REH10" s="98"/>
      <c r="REI10" s="98"/>
      <c r="REJ10" s="98"/>
      <c r="REK10" s="98"/>
      <c r="REL10" s="98"/>
      <c r="REM10" s="98"/>
      <c r="REN10" s="98"/>
      <c r="REO10" s="98"/>
      <c r="REP10" s="98"/>
      <c r="REQ10" s="98"/>
      <c r="RER10" s="98"/>
      <c r="RES10" s="98"/>
      <c r="RET10" s="98"/>
      <c r="REU10" s="98"/>
      <c r="REV10" s="98"/>
      <c r="REW10" s="98"/>
      <c r="REX10" s="98"/>
      <c r="REY10" s="98"/>
      <c r="REZ10" s="98"/>
      <c r="RFA10" s="98"/>
      <c r="RFB10" s="98"/>
      <c r="RFC10" s="98"/>
      <c r="RFD10" s="98"/>
      <c r="RFE10" s="98"/>
      <c r="RFF10" s="98"/>
      <c r="RFG10" s="98"/>
      <c r="RFH10" s="98"/>
      <c r="RFI10" s="98"/>
      <c r="RFJ10" s="98"/>
      <c r="RFK10" s="98"/>
      <c r="RFL10" s="98"/>
      <c r="RFM10" s="98"/>
      <c r="RFN10" s="98"/>
      <c r="RFO10" s="98"/>
      <c r="RFP10" s="98"/>
      <c r="RFQ10" s="98"/>
      <c r="RFR10" s="98"/>
      <c r="RFS10" s="98"/>
      <c r="RFT10" s="98"/>
      <c r="RFU10" s="98"/>
      <c r="RFV10" s="98"/>
      <c r="RFW10" s="98"/>
      <c r="RFX10" s="98"/>
      <c r="RFY10" s="98"/>
      <c r="RFZ10" s="98"/>
      <c r="RGA10" s="98"/>
      <c r="RGB10" s="98"/>
      <c r="RGC10" s="98"/>
      <c r="RGD10" s="98"/>
      <c r="RGE10" s="98"/>
      <c r="RGF10" s="98"/>
      <c r="RGG10" s="98"/>
      <c r="RGH10" s="98"/>
      <c r="RGI10" s="98"/>
      <c r="RGJ10" s="98"/>
      <c r="RGK10" s="98"/>
      <c r="RGL10" s="98"/>
      <c r="RGM10" s="98"/>
      <c r="RGN10" s="98"/>
      <c r="RGO10" s="98"/>
      <c r="RGP10" s="98"/>
      <c r="RGQ10" s="98"/>
      <c r="RGR10" s="98"/>
      <c r="RGS10" s="98"/>
      <c r="RGT10" s="98"/>
      <c r="RGU10" s="98"/>
      <c r="RGV10" s="98"/>
      <c r="RGW10" s="98"/>
      <c r="RGX10" s="98"/>
      <c r="RGY10" s="98"/>
      <c r="RGZ10" s="98"/>
      <c r="RHA10" s="98"/>
      <c r="RHB10" s="98"/>
      <c r="RHC10" s="98"/>
      <c r="RHD10" s="98"/>
      <c r="RHE10" s="98"/>
      <c r="RHF10" s="98"/>
      <c r="RHG10" s="98"/>
      <c r="RHH10" s="98"/>
      <c r="RHI10" s="98"/>
      <c r="RHJ10" s="98"/>
      <c r="RHK10" s="98"/>
      <c r="RHL10" s="98"/>
      <c r="RHM10" s="98"/>
      <c r="RHN10" s="98"/>
      <c r="RHO10" s="98"/>
      <c r="RHP10" s="98"/>
      <c r="RHQ10" s="98"/>
      <c r="RHR10" s="98"/>
      <c r="RHS10" s="98"/>
      <c r="RHT10" s="98"/>
      <c r="RHU10" s="98"/>
      <c r="RHV10" s="98"/>
      <c r="RHW10" s="98"/>
      <c r="RHX10" s="98"/>
      <c r="RHY10" s="98"/>
      <c r="RHZ10" s="98"/>
      <c r="RIA10" s="98"/>
      <c r="RIB10" s="98"/>
      <c r="RIC10" s="98"/>
      <c r="RID10" s="98"/>
      <c r="RIE10" s="98"/>
      <c r="RIF10" s="98"/>
      <c r="RIG10" s="98"/>
      <c r="RIH10" s="98"/>
      <c r="RII10" s="98"/>
      <c r="RIJ10" s="98"/>
      <c r="RIK10" s="98"/>
      <c r="RIL10" s="98"/>
      <c r="RIM10" s="98"/>
      <c r="RIN10" s="98"/>
      <c r="RIO10" s="98"/>
      <c r="RIP10" s="98"/>
      <c r="RIQ10" s="98"/>
      <c r="RIR10" s="98"/>
      <c r="RIS10" s="98"/>
      <c r="RIT10" s="98"/>
      <c r="RIU10" s="98"/>
      <c r="RIV10" s="98"/>
      <c r="RIW10" s="98"/>
      <c r="RIX10" s="98"/>
      <c r="RIY10" s="98"/>
      <c r="RIZ10" s="98"/>
      <c r="RJA10" s="98"/>
      <c r="RJB10" s="98"/>
      <c r="RJC10" s="98"/>
      <c r="RJD10" s="98"/>
      <c r="RJE10" s="98"/>
      <c r="RJF10" s="98"/>
      <c r="RJG10" s="98"/>
      <c r="RJH10" s="98"/>
      <c r="RJI10" s="98"/>
      <c r="RJJ10" s="98"/>
      <c r="RJK10" s="98"/>
      <c r="RJL10" s="98"/>
      <c r="RJM10" s="98"/>
      <c r="RJN10" s="98"/>
      <c r="RJO10" s="98"/>
      <c r="RJP10" s="98"/>
      <c r="RJQ10" s="98"/>
      <c r="RJR10" s="98"/>
      <c r="RJS10" s="98"/>
      <c r="RJT10" s="98"/>
      <c r="RJU10" s="98"/>
      <c r="RJV10" s="98"/>
      <c r="RJW10" s="98"/>
      <c r="RJX10" s="98"/>
      <c r="RJY10" s="98"/>
      <c r="RJZ10" s="98"/>
      <c r="RKA10" s="98"/>
      <c r="RKB10" s="98"/>
      <c r="RKC10" s="98"/>
      <c r="RKD10" s="98"/>
      <c r="RKE10" s="98"/>
      <c r="RKF10" s="98"/>
      <c r="RKG10" s="98"/>
      <c r="RKH10" s="98"/>
      <c r="RKI10" s="98"/>
      <c r="RKJ10" s="98"/>
      <c r="RKK10" s="98"/>
      <c r="RKL10" s="98"/>
      <c r="RKM10" s="98"/>
      <c r="RKN10" s="98"/>
      <c r="RKO10" s="98"/>
      <c r="RKP10" s="98"/>
      <c r="RKQ10" s="98"/>
      <c r="RKR10" s="98"/>
      <c r="RKS10" s="98"/>
      <c r="RKT10" s="98"/>
      <c r="RKU10" s="98"/>
      <c r="RKV10" s="98"/>
      <c r="RKW10" s="98"/>
      <c r="RKX10" s="98"/>
      <c r="RKY10" s="98"/>
      <c r="RKZ10" s="98"/>
      <c r="RLA10" s="98"/>
      <c r="RLB10" s="98"/>
      <c r="RLC10" s="98"/>
      <c r="RLD10" s="98"/>
      <c r="RLE10" s="98"/>
      <c r="RLF10" s="98"/>
      <c r="RLG10" s="98"/>
      <c r="RLH10" s="98"/>
      <c r="RLI10" s="98"/>
      <c r="RLJ10" s="98"/>
      <c r="RLK10" s="98"/>
      <c r="RLL10" s="98"/>
      <c r="RLM10" s="98"/>
      <c r="RLN10" s="98"/>
      <c r="RLO10" s="98"/>
      <c r="RLP10" s="98"/>
      <c r="RLQ10" s="98"/>
      <c r="RLR10" s="98"/>
      <c r="RLS10" s="98"/>
      <c r="RLT10" s="98"/>
      <c r="RLU10" s="98"/>
      <c r="RLV10" s="98"/>
      <c r="RLW10" s="98"/>
      <c r="RLX10" s="98"/>
      <c r="RLY10" s="98"/>
      <c r="RLZ10" s="98"/>
      <c r="RMA10" s="98"/>
      <c r="RMB10" s="98"/>
      <c r="RMC10" s="98"/>
      <c r="RMD10" s="98"/>
      <c r="RME10" s="98"/>
      <c r="RMF10" s="98"/>
      <c r="RMG10" s="98"/>
      <c r="RMH10" s="98"/>
      <c r="RMI10" s="98"/>
      <c r="RMJ10" s="98"/>
      <c r="RMK10" s="98"/>
      <c r="RML10" s="98"/>
      <c r="RMM10" s="98"/>
      <c r="RMN10" s="98"/>
      <c r="RMO10" s="98"/>
      <c r="RMP10" s="98"/>
      <c r="RMQ10" s="98"/>
      <c r="RMR10" s="98"/>
      <c r="RMS10" s="98"/>
      <c r="RMT10" s="98"/>
      <c r="RMU10" s="98"/>
      <c r="RMV10" s="98"/>
      <c r="RMW10" s="98"/>
      <c r="RMX10" s="98"/>
      <c r="RMY10" s="98"/>
      <c r="RMZ10" s="98"/>
      <c r="RNA10" s="98"/>
      <c r="RNB10" s="98"/>
      <c r="RNC10" s="98"/>
      <c r="RND10" s="98"/>
      <c r="RNE10" s="98"/>
      <c r="RNF10" s="98"/>
      <c r="RNG10" s="98"/>
      <c r="RNH10" s="98"/>
      <c r="RNI10" s="98"/>
      <c r="RNJ10" s="98"/>
      <c r="RNK10" s="98"/>
      <c r="RNL10" s="98"/>
      <c r="RNM10" s="98"/>
      <c r="RNN10" s="98"/>
      <c r="RNO10" s="98"/>
      <c r="RNP10" s="98"/>
      <c r="RNQ10" s="98"/>
      <c r="RNR10" s="98"/>
      <c r="RNS10" s="98"/>
      <c r="RNT10" s="98"/>
      <c r="RNU10" s="98"/>
      <c r="RNV10" s="98"/>
      <c r="RNW10" s="98"/>
      <c r="RNX10" s="98"/>
      <c r="RNY10" s="98"/>
      <c r="RNZ10" s="98"/>
      <c r="ROA10" s="98"/>
      <c r="ROB10" s="98"/>
      <c r="ROC10" s="98"/>
      <c r="ROD10" s="98"/>
      <c r="ROE10" s="98"/>
      <c r="ROF10" s="98"/>
      <c r="ROG10" s="98"/>
      <c r="ROH10" s="98"/>
      <c r="ROI10" s="98"/>
      <c r="ROJ10" s="98"/>
      <c r="ROK10" s="98"/>
      <c r="ROL10" s="98"/>
      <c r="ROM10" s="98"/>
      <c r="RON10" s="98"/>
      <c r="ROO10" s="98"/>
      <c r="ROP10" s="98"/>
      <c r="ROQ10" s="98"/>
      <c r="ROR10" s="98"/>
      <c r="ROS10" s="98"/>
      <c r="ROT10" s="98"/>
      <c r="ROU10" s="98"/>
      <c r="ROV10" s="98"/>
      <c r="ROW10" s="98"/>
      <c r="ROX10" s="98"/>
      <c r="ROY10" s="98"/>
      <c r="ROZ10" s="98"/>
      <c r="RPA10" s="98"/>
      <c r="RPB10" s="98"/>
      <c r="RPC10" s="98"/>
      <c r="RPD10" s="98"/>
      <c r="RPE10" s="98"/>
      <c r="RPF10" s="98"/>
      <c r="RPG10" s="98"/>
      <c r="RPH10" s="98"/>
      <c r="RPI10" s="98"/>
      <c r="RPJ10" s="98"/>
      <c r="RPK10" s="98"/>
      <c r="RPL10" s="98"/>
      <c r="RPM10" s="98"/>
      <c r="RPN10" s="98"/>
      <c r="RPO10" s="98"/>
      <c r="RPP10" s="98"/>
      <c r="RPQ10" s="98"/>
      <c r="RPR10" s="98"/>
      <c r="RPS10" s="98"/>
      <c r="RPT10" s="98"/>
      <c r="RPU10" s="98"/>
      <c r="RPV10" s="98"/>
      <c r="RPW10" s="98"/>
      <c r="RPX10" s="98"/>
      <c r="RPY10" s="98"/>
      <c r="RPZ10" s="98"/>
      <c r="RQA10" s="98"/>
      <c r="RQB10" s="98"/>
      <c r="RQC10" s="98"/>
      <c r="RQD10" s="98"/>
      <c r="RQE10" s="98"/>
      <c r="RQF10" s="98"/>
      <c r="RQG10" s="98"/>
      <c r="RQH10" s="98"/>
      <c r="RQI10" s="98"/>
      <c r="RQJ10" s="98"/>
      <c r="RQK10" s="98"/>
      <c r="RQL10" s="98"/>
      <c r="RQM10" s="98"/>
      <c r="RQN10" s="98"/>
      <c r="RQO10" s="98"/>
      <c r="RQP10" s="98"/>
      <c r="RQQ10" s="98"/>
      <c r="RQR10" s="98"/>
      <c r="RQS10" s="98"/>
      <c r="RQT10" s="98"/>
      <c r="RQU10" s="98"/>
      <c r="RQV10" s="98"/>
      <c r="RQW10" s="98"/>
      <c r="RQX10" s="98"/>
      <c r="RQY10" s="98"/>
      <c r="RQZ10" s="98"/>
      <c r="RRA10" s="98"/>
      <c r="RRB10" s="98"/>
      <c r="RRC10" s="98"/>
      <c r="RRD10" s="98"/>
      <c r="RRE10" s="98"/>
      <c r="RRF10" s="98"/>
      <c r="RRG10" s="98"/>
      <c r="RRH10" s="98"/>
      <c r="RRI10" s="98"/>
      <c r="RRJ10" s="98"/>
      <c r="RRK10" s="98"/>
      <c r="RRL10" s="98"/>
      <c r="RRM10" s="98"/>
      <c r="RRN10" s="98"/>
      <c r="RRO10" s="98"/>
      <c r="RRP10" s="98"/>
      <c r="RRQ10" s="98"/>
      <c r="RRR10" s="98"/>
      <c r="RRS10" s="98"/>
      <c r="RRT10" s="98"/>
      <c r="RRU10" s="98"/>
      <c r="RRV10" s="98"/>
      <c r="RRW10" s="98"/>
      <c r="RRX10" s="98"/>
      <c r="RRY10" s="98"/>
      <c r="RRZ10" s="98"/>
      <c r="RSA10" s="98"/>
      <c r="RSB10" s="98"/>
      <c r="RSC10" s="98"/>
      <c r="RSD10" s="98"/>
      <c r="RSE10" s="98"/>
      <c r="RSF10" s="98"/>
      <c r="RSG10" s="98"/>
      <c r="RSH10" s="98"/>
      <c r="RSI10" s="98"/>
      <c r="RSJ10" s="98"/>
      <c r="RSK10" s="98"/>
      <c r="RSL10" s="98"/>
      <c r="RSM10" s="98"/>
      <c r="RSN10" s="98"/>
      <c r="RSO10" s="98"/>
      <c r="RSP10" s="98"/>
      <c r="RSQ10" s="98"/>
      <c r="RSR10" s="98"/>
      <c r="RSS10" s="98"/>
      <c r="RST10" s="98"/>
      <c r="RSU10" s="98"/>
      <c r="RSV10" s="98"/>
      <c r="RSW10" s="98"/>
      <c r="RSX10" s="98"/>
      <c r="RSY10" s="98"/>
      <c r="RSZ10" s="98"/>
      <c r="RTA10" s="98"/>
      <c r="RTB10" s="98"/>
      <c r="RTC10" s="98"/>
      <c r="RTD10" s="98"/>
      <c r="RTE10" s="98"/>
      <c r="RTF10" s="98"/>
      <c r="RTG10" s="98"/>
      <c r="RTH10" s="98"/>
      <c r="RTI10" s="98"/>
      <c r="RTJ10" s="98"/>
      <c r="RTK10" s="98"/>
      <c r="RTL10" s="98"/>
      <c r="RTM10" s="98"/>
      <c r="RTN10" s="98"/>
      <c r="RTO10" s="98"/>
      <c r="RTP10" s="98"/>
      <c r="RTQ10" s="98"/>
      <c r="RTR10" s="98"/>
      <c r="RTS10" s="98"/>
      <c r="RTT10" s="98"/>
      <c r="RTU10" s="98"/>
      <c r="RTV10" s="98"/>
      <c r="RTW10" s="98"/>
      <c r="RTX10" s="98"/>
      <c r="RTY10" s="98"/>
      <c r="RTZ10" s="98"/>
      <c r="RUA10" s="98"/>
      <c r="RUB10" s="98"/>
      <c r="RUC10" s="98"/>
      <c r="RUD10" s="98"/>
      <c r="RUE10" s="98"/>
      <c r="RUF10" s="98"/>
      <c r="RUG10" s="98"/>
      <c r="RUH10" s="98"/>
      <c r="RUI10" s="98"/>
      <c r="RUJ10" s="98"/>
      <c r="RUK10" s="98"/>
      <c r="RUL10" s="98"/>
      <c r="RUM10" s="98"/>
      <c r="RUN10" s="98"/>
      <c r="RUO10" s="98"/>
      <c r="RUP10" s="98"/>
      <c r="RUQ10" s="98"/>
      <c r="RUR10" s="98"/>
      <c r="RUS10" s="98"/>
      <c r="RUT10" s="98"/>
      <c r="RUU10" s="98"/>
      <c r="RUV10" s="98"/>
      <c r="RUW10" s="98"/>
      <c r="RUX10" s="98"/>
      <c r="RUY10" s="98"/>
      <c r="RUZ10" s="98"/>
      <c r="RVA10" s="98"/>
      <c r="RVB10" s="98"/>
      <c r="RVC10" s="98"/>
      <c r="RVD10" s="98"/>
      <c r="RVE10" s="98"/>
      <c r="RVF10" s="98"/>
      <c r="RVG10" s="98"/>
      <c r="RVH10" s="98"/>
      <c r="RVI10" s="98"/>
      <c r="RVJ10" s="98"/>
      <c r="RVK10" s="98"/>
      <c r="RVL10" s="98"/>
      <c r="RVM10" s="98"/>
      <c r="RVN10" s="98"/>
      <c r="RVO10" s="98"/>
      <c r="RVP10" s="98"/>
      <c r="RVQ10" s="98"/>
      <c r="RVR10" s="98"/>
      <c r="RVS10" s="98"/>
      <c r="RVT10" s="98"/>
      <c r="RVU10" s="98"/>
      <c r="RVV10" s="98"/>
      <c r="RVW10" s="98"/>
      <c r="RVX10" s="98"/>
      <c r="RVY10" s="98"/>
      <c r="RVZ10" s="98"/>
      <c r="RWA10" s="98"/>
      <c r="RWB10" s="98"/>
      <c r="RWC10" s="98"/>
      <c r="RWD10" s="98"/>
      <c r="RWE10" s="98"/>
      <c r="RWF10" s="98"/>
      <c r="RWG10" s="98"/>
      <c r="RWH10" s="98"/>
      <c r="RWI10" s="98"/>
      <c r="RWJ10" s="98"/>
      <c r="RWK10" s="98"/>
      <c r="RWL10" s="98"/>
      <c r="RWM10" s="98"/>
      <c r="RWN10" s="98"/>
      <c r="RWO10" s="98"/>
      <c r="RWP10" s="98"/>
      <c r="RWQ10" s="98"/>
      <c r="RWR10" s="98"/>
      <c r="RWS10" s="98"/>
      <c r="RWT10" s="98"/>
      <c r="RWU10" s="98"/>
      <c r="RWV10" s="98"/>
      <c r="RWW10" s="98"/>
      <c r="RWX10" s="98"/>
      <c r="RWY10" s="98"/>
      <c r="RWZ10" s="98"/>
      <c r="RXA10" s="98"/>
      <c r="RXB10" s="98"/>
      <c r="RXC10" s="98"/>
      <c r="RXD10" s="98"/>
      <c r="RXE10" s="98"/>
      <c r="RXF10" s="98"/>
      <c r="RXG10" s="98"/>
      <c r="RXH10" s="98"/>
      <c r="RXI10" s="98"/>
      <c r="RXJ10" s="98"/>
      <c r="RXK10" s="98"/>
      <c r="RXL10" s="98"/>
      <c r="RXM10" s="98"/>
      <c r="RXN10" s="98"/>
      <c r="RXO10" s="98"/>
      <c r="RXP10" s="98"/>
      <c r="RXQ10" s="98"/>
      <c r="RXR10" s="98"/>
      <c r="RXS10" s="98"/>
      <c r="RXT10" s="98"/>
      <c r="RXU10" s="98"/>
      <c r="RXV10" s="98"/>
      <c r="RXW10" s="98"/>
      <c r="RXX10" s="98"/>
      <c r="RXY10" s="98"/>
      <c r="RXZ10" s="98"/>
      <c r="RYA10" s="98"/>
      <c r="RYB10" s="98"/>
      <c r="RYC10" s="98"/>
      <c r="RYD10" s="98"/>
      <c r="RYE10" s="98"/>
      <c r="RYF10" s="98"/>
      <c r="RYG10" s="98"/>
      <c r="RYH10" s="98"/>
      <c r="RYI10" s="98"/>
      <c r="RYJ10" s="98"/>
      <c r="RYK10" s="98"/>
      <c r="RYL10" s="98"/>
      <c r="RYM10" s="98"/>
      <c r="RYN10" s="98"/>
      <c r="RYO10" s="98"/>
      <c r="RYP10" s="98"/>
      <c r="RYQ10" s="98"/>
      <c r="RYR10" s="98"/>
      <c r="RYS10" s="98"/>
      <c r="RYT10" s="98"/>
      <c r="RYU10" s="98"/>
      <c r="RYV10" s="98"/>
      <c r="RYW10" s="98"/>
      <c r="RYX10" s="98"/>
      <c r="RYY10" s="98"/>
      <c r="RYZ10" s="98"/>
      <c r="RZA10" s="98"/>
      <c r="RZB10" s="98"/>
      <c r="RZC10" s="98"/>
      <c r="RZD10" s="98"/>
      <c r="RZE10" s="98"/>
      <c r="RZF10" s="98"/>
      <c r="RZG10" s="98"/>
      <c r="RZH10" s="98"/>
      <c r="RZI10" s="98"/>
      <c r="RZJ10" s="98"/>
      <c r="RZK10" s="98"/>
      <c r="RZL10" s="98"/>
      <c r="RZM10" s="98"/>
      <c r="RZN10" s="98"/>
      <c r="RZO10" s="98"/>
      <c r="RZP10" s="98"/>
      <c r="RZQ10" s="98"/>
      <c r="RZR10" s="98"/>
      <c r="RZS10" s="98"/>
      <c r="RZT10" s="98"/>
      <c r="RZU10" s="98"/>
      <c r="RZV10" s="98"/>
      <c r="RZW10" s="98"/>
      <c r="RZX10" s="98"/>
      <c r="RZY10" s="98"/>
      <c r="RZZ10" s="98"/>
      <c r="SAA10" s="98"/>
      <c r="SAB10" s="98"/>
      <c r="SAC10" s="98"/>
      <c r="SAD10" s="98"/>
      <c r="SAE10" s="98"/>
      <c r="SAF10" s="98"/>
      <c r="SAG10" s="98"/>
      <c r="SAH10" s="98"/>
      <c r="SAI10" s="98"/>
      <c r="SAJ10" s="98"/>
      <c r="SAK10" s="98"/>
      <c r="SAL10" s="98"/>
      <c r="SAM10" s="98"/>
      <c r="SAN10" s="98"/>
      <c r="SAO10" s="98"/>
      <c r="SAP10" s="98"/>
      <c r="SAQ10" s="98"/>
      <c r="SAR10" s="98"/>
      <c r="SAS10" s="98"/>
      <c r="SAT10" s="98"/>
      <c r="SAU10" s="98"/>
      <c r="SAV10" s="98"/>
      <c r="SAW10" s="98"/>
      <c r="SAX10" s="98"/>
      <c r="SAY10" s="98"/>
      <c r="SAZ10" s="98"/>
      <c r="SBA10" s="98"/>
      <c r="SBB10" s="98"/>
      <c r="SBC10" s="98"/>
      <c r="SBD10" s="98"/>
      <c r="SBE10" s="98"/>
      <c r="SBF10" s="98"/>
      <c r="SBG10" s="98"/>
      <c r="SBH10" s="98"/>
      <c r="SBI10" s="98"/>
      <c r="SBJ10" s="98"/>
      <c r="SBK10" s="98"/>
      <c r="SBL10" s="98"/>
      <c r="SBM10" s="98"/>
      <c r="SBN10" s="98"/>
      <c r="SBO10" s="98"/>
      <c r="SBP10" s="98"/>
      <c r="SBQ10" s="98"/>
      <c r="SBR10" s="98"/>
      <c r="SBS10" s="98"/>
      <c r="SBT10" s="98"/>
      <c r="SBU10" s="98"/>
      <c r="SBV10" s="98"/>
      <c r="SBW10" s="98"/>
      <c r="SBX10" s="98"/>
      <c r="SBY10" s="98"/>
      <c r="SBZ10" s="98"/>
      <c r="SCA10" s="98"/>
      <c r="SCB10" s="98"/>
      <c r="SCC10" s="98"/>
      <c r="SCD10" s="98"/>
      <c r="SCE10" s="98"/>
      <c r="SCF10" s="98"/>
      <c r="SCG10" s="98"/>
      <c r="SCH10" s="98"/>
      <c r="SCI10" s="98"/>
      <c r="SCJ10" s="98"/>
      <c r="SCK10" s="98"/>
      <c r="SCL10" s="98"/>
      <c r="SCM10" s="98"/>
      <c r="SCN10" s="98"/>
      <c r="SCO10" s="98"/>
      <c r="SCP10" s="98"/>
      <c r="SCQ10" s="98"/>
      <c r="SCR10" s="98"/>
      <c r="SCS10" s="98"/>
      <c r="SCT10" s="98"/>
      <c r="SCU10" s="98"/>
      <c r="SCV10" s="98"/>
      <c r="SCW10" s="98"/>
      <c r="SCX10" s="98"/>
      <c r="SCY10" s="98"/>
      <c r="SCZ10" s="98"/>
      <c r="SDA10" s="98"/>
      <c r="SDB10" s="98"/>
      <c r="SDC10" s="98"/>
      <c r="SDD10" s="98"/>
      <c r="SDE10" s="98"/>
      <c r="SDF10" s="98"/>
      <c r="SDG10" s="98"/>
      <c r="SDH10" s="98"/>
      <c r="SDI10" s="98"/>
      <c r="SDJ10" s="98"/>
      <c r="SDK10" s="98"/>
      <c r="SDL10" s="98"/>
      <c r="SDM10" s="98"/>
      <c r="SDN10" s="98"/>
      <c r="SDO10" s="98"/>
      <c r="SDP10" s="98"/>
      <c r="SDQ10" s="98"/>
      <c r="SDR10" s="98"/>
      <c r="SDS10" s="98"/>
      <c r="SDT10" s="98"/>
      <c r="SDU10" s="98"/>
      <c r="SDV10" s="98"/>
      <c r="SDW10" s="98"/>
      <c r="SDX10" s="98"/>
      <c r="SDY10" s="98"/>
      <c r="SDZ10" s="98"/>
      <c r="SEA10" s="98"/>
      <c r="SEB10" s="98"/>
      <c r="SEC10" s="98"/>
      <c r="SED10" s="98"/>
      <c r="SEE10" s="98"/>
      <c r="SEF10" s="98"/>
      <c r="SEG10" s="98"/>
      <c r="SEH10" s="98"/>
      <c r="SEI10" s="98"/>
      <c r="SEJ10" s="98"/>
      <c r="SEK10" s="98"/>
      <c r="SEL10" s="98"/>
      <c r="SEM10" s="98"/>
      <c r="SEN10" s="98"/>
      <c r="SEO10" s="98"/>
      <c r="SEP10" s="98"/>
      <c r="SEQ10" s="98"/>
      <c r="SER10" s="98"/>
      <c r="SES10" s="98"/>
      <c r="SET10" s="98"/>
      <c r="SEU10" s="98"/>
      <c r="SEV10" s="98"/>
      <c r="SEW10" s="98"/>
      <c r="SEX10" s="98"/>
      <c r="SEY10" s="98"/>
      <c r="SEZ10" s="98"/>
      <c r="SFA10" s="98"/>
      <c r="SFB10" s="98"/>
      <c r="SFC10" s="98"/>
      <c r="SFD10" s="98"/>
      <c r="SFE10" s="98"/>
      <c r="SFF10" s="98"/>
      <c r="SFG10" s="98"/>
      <c r="SFH10" s="98"/>
      <c r="SFI10" s="98"/>
      <c r="SFJ10" s="98"/>
      <c r="SFK10" s="98"/>
      <c r="SFL10" s="98"/>
      <c r="SFM10" s="98"/>
      <c r="SFN10" s="98"/>
      <c r="SFO10" s="98"/>
      <c r="SFP10" s="98"/>
      <c r="SFQ10" s="98"/>
      <c r="SFR10" s="98"/>
      <c r="SFS10" s="98"/>
      <c r="SFT10" s="98"/>
      <c r="SFU10" s="98"/>
      <c r="SFV10" s="98"/>
      <c r="SFW10" s="98"/>
      <c r="SFX10" s="98"/>
      <c r="SFY10" s="98"/>
      <c r="SFZ10" s="98"/>
      <c r="SGA10" s="98"/>
      <c r="SGB10" s="98"/>
      <c r="SGC10" s="98"/>
      <c r="SGD10" s="98"/>
      <c r="SGE10" s="98"/>
      <c r="SGF10" s="98"/>
      <c r="SGG10" s="98"/>
      <c r="SGH10" s="98"/>
      <c r="SGI10" s="98"/>
      <c r="SGJ10" s="98"/>
      <c r="SGK10" s="98"/>
      <c r="SGL10" s="98"/>
      <c r="SGM10" s="98"/>
      <c r="SGN10" s="98"/>
      <c r="SGO10" s="98"/>
      <c r="SGP10" s="98"/>
      <c r="SGQ10" s="98"/>
      <c r="SGR10" s="98"/>
      <c r="SGS10" s="98"/>
      <c r="SGT10" s="98"/>
      <c r="SGU10" s="98"/>
      <c r="SGV10" s="98"/>
      <c r="SGW10" s="98"/>
      <c r="SGX10" s="98"/>
      <c r="SGY10" s="98"/>
      <c r="SGZ10" s="98"/>
      <c r="SHA10" s="98"/>
      <c r="SHB10" s="98"/>
      <c r="SHC10" s="98"/>
      <c r="SHD10" s="98"/>
      <c r="SHE10" s="98"/>
      <c r="SHF10" s="98"/>
      <c r="SHG10" s="98"/>
      <c r="SHH10" s="98"/>
      <c r="SHI10" s="98"/>
      <c r="SHJ10" s="98"/>
      <c r="SHK10" s="98"/>
      <c r="SHL10" s="98"/>
      <c r="SHM10" s="98"/>
      <c r="SHN10" s="98"/>
      <c r="SHO10" s="98"/>
      <c r="SHP10" s="98"/>
      <c r="SHQ10" s="98"/>
      <c r="SHR10" s="98"/>
      <c r="SHS10" s="98"/>
      <c r="SHT10" s="98"/>
      <c r="SHU10" s="98"/>
      <c r="SHV10" s="98"/>
      <c r="SHW10" s="98"/>
      <c r="SHX10" s="98"/>
      <c r="SHY10" s="98"/>
      <c r="SHZ10" s="98"/>
      <c r="SIA10" s="98"/>
      <c r="SIB10" s="98"/>
      <c r="SIC10" s="98"/>
      <c r="SID10" s="98"/>
      <c r="SIE10" s="98"/>
      <c r="SIF10" s="98"/>
      <c r="SIG10" s="98"/>
      <c r="SIH10" s="98"/>
      <c r="SII10" s="98"/>
      <c r="SIJ10" s="98"/>
      <c r="SIK10" s="98"/>
      <c r="SIL10" s="98"/>
      <c r="SIM10" s="98"/>
      <c r="SIN10" s="98"/>
      <c r="SIO10" s="98"/>
      <c r="SIP10" s="98"/>
      <c r="SIQ10" s="98"/>
      <c r="SIR10" s="98"/>
      <c r="SIS10" s="98"/>
      <c r="SIT10" s="98"/>
      <c r="SIU10" s="98"/>
      <c r="SIV10" s="98"/>
      <c r="SIW10" s="98"/>
      <c r="SIX10" s="98"/>
      <c r="SIY10" s="98"/>
      <c r="SIZ10" s="98"/>
      <c r="SJA10" s="98"/>
      <c r="SJB10" s="98"/>
      <c r="SJC10" s="98"/>
      <c r="SJD10" s="98"/>
      <c r="SJE10" s="98"/>
      <c r="SJF10" s="98"/>
      <c r="SJG10" s="98"/>
      <c r="SJH10" s="98"/>
      <c r="SJI10" s="98"/>
      <c r="SJJ10" s="98"/>
      <c r="SJK10" s="98"/>
      <c r="SJL10" s="98"/>
      <c r="SJM10" s="98"/>
      <c r="SJN10" s="98"/>
      <c r="SJO10" s="98"/>
      <c r="SJP10" s="98"/>
      <c r="SJQ10" s="98"/>
      <c r="SJR10" s="98"/>
      <c r="SJS10" s="98"/>
      <c r="SJT10" s="98"/>
      <c r="SJU10" s="98"/>
      <c r="SJV10" s="98"/>
      <c r="SJW10" s="98"/>
      <c r="SJX10" s="98"/>
      <c r="SJY10" s="98"/>
      <c r="SJZ10" s="98"/>
      <c r="SKA10" s="98"/>
      <c r="SKB10" s="98"/>
      <c r="SKC10" s="98"/>
      <c r="SKD10" s="98"/>
      <c r="SKE10" s="98"/>
      <c r="SKF10" s="98"/>
      <c r="SKG10" s="98"/>
      <c r="SKH10" s="98"/>
      <c r="SKI10" s="98"/>
      <c r="SKJ10" s="98"/>
      <c r="SKK10" s="98"/>
      <c r="SKL10" s="98"/>
      <c r="SKM10" s="98"/>
      <c r="SKN10" s="98"/>
      <c r="SKO10" s="98"/>
      <c r="SKP10" s="98"/>
      <c r="SKQ10" s="98"/>
      <c r="SKR10" s="98"/>
      <c r="SKS10" s="98"/>
      <c r="SKT10" s="98"/>
      <c r="SKU10" s="98"/>
      <c r="SKV10" s="98"/>
      <c r="SKW10" s="98"/>
      <c r="SKX10" s="98"/>
      <c r="SKY10" s="98"/>
      <c r="SKZ10" s="98"/>
      <c r="SLA10" s="98"/>
      <c r="SLB10" s="98"/>
      <c r="SLC10" s="98"/>
      <c r="SLD10" s="98"/>
      <c r="SLE10" s="98"/>
      <c r="SLF10" s="98"/>
      <c r="SLG10" s="98"/>
      <c r="SLH10" s="98"/>
      <c r="SLI10" s="98"/>
      <c r="SLJ10" s="98"/>
      <c r="SLK10" s="98"/>
      <c r="SLL10" s="98"/>
      <c r="SLM10" s="98"/>
      <c r="SLN10" s="98"/>
      <c r="SLO10" s="98"/>
      <c r="SLP10" s="98"/>
      <c r="SLQ10" s="98"/>
      <c r="SLR10" s="98"/>
      <c r="SLS10" s="98"/>
      <c r="SLT10" s="98"/>
      <c r="SLU10" s="98"/>
      <c r="SLV10" s="98"/>
      <c r="SLW10" s="98"/>
      <c r="SLX10" s="98"/>
      <c r="SLY10" s="98"/>
      <c r="SLZ10" s="98"/>
      <c r="SMA10" s="98"/>
      <c r="SMB10" s="98"/>
      <c r="SMC10" s="98"/>
      <c r="SMD10" s="98"/>
      <c r="SME10" s="98"/>
      <c r="SMF10" s="98"/>
      <c r="SMG10" s="98"/>
      <c r="SMH10" s="98"/>
      <c r="SMI10" s="98"/>
      <c r="SMJ10" s="98"/>
      <c r="SMK10" s="98"/>
      <c r="SML10" s="98"/>
      <c r="SMM10" s="98"/>
      <c r="SMN10" s="98"/>
      <c r="SMO10" s="98"/>
      <c r="SMP10" s="98"/>
      <c r="SMQ10" s="98"/>
      <c r="SMR10" s="98"/>
      <c r="SMS10" s="98"/>
      <c r="SMT10" s="98"/>
      <c r="SMU10" s="98"/>
      <c r="SMV10" s="98"/>
      <c r="SMW10" s="98"/>
      <c r="SMX10" s="98"/>
      <c r="SMY10" s="98"/>
      <c r="SMZ10" s="98"/>
      <c r="SNA10" s="98"/>
      <c r="SNB10" s="98"/>
      <c r="SNC10" s="98"/>
      <c r="SND10" s="98"/>
      <c r="SNE10" s="98"/>
      <c r="SNF10" s="98"/>
      <c r="SNG10" s="98"/>
      <c r="SNH10" s="98"/>
      <c r="SNI10" s="98"/>
      <c r="SNJ10" s="98"/>
      <c r="SNK10" s="98"/>
      <c r="SNL10" s="98"/>
      <c r="SNM10" s="98"/>
      <c r="SNN10" s="98"/>
      <c r="SNO10" s="98"/>
      <c r="SNP10" s="98"/>
      <c r="SNQ10" s="98"/>
      <c r="SNR10" s="98"/>
      <c r="SNS10" s="98"/>
      <c r="SNT10" s="98"/>
      <c r="SNU10" s="98"/>
      <c r="SNV10" s="98"/>
      <c r="SNW10" s="98"/>
      <c r="SNX10" s="98"/>
      <c r="SNY10" s="98"/>
      <c r="SNZ10" s="98"/>
      <c r="SOA10" s="98"/>
      <c r="SOB10" s="98"/>
      <c r="SOC10" s="98"/>
      <c r="SOD10" s="98"/>
      <c r="SOE10" s="98"/>
      <c r="SOF10" s="98"/>
      <c r="SOG10" s="98"/>
      <c r="SOH10" s="98"/>
      <c r="SOI10" s="98"/>
      <c r="SOJ10" s="98"/>
      <c r="SOK10" s="98"/>
      <c r="SOL10" s="98"/>
      <c r="SOM10" s="98"/>
      <c r="SON10" s="98"/>
      <c r="SOO10" s="98"/>
      <c r="SOP10" s="98"/>
      <c r="SOQ10" s="98"/>
      <c r="SOR10" s="98"/>
      <c r="SOS10" s="98"/>
      <c r="SOT10" s="98"/>
      <c r="SOU10" s="98"/>
      <c r="SOV10" s="98"/>
      <c r="SOW10" s="98"/>
      <c r="SOX10" s="98"/>
      <c r="SOY10" s="98"/>
      <c r="SOZ10" s="98"/>
      <c r="SPA10" s="98"/>
      <c r="SPB10" s="98"/>
      <c r="SPC10" s="98"/>
      <c r="SPD10" s="98"/>
      <c r="SPE10" s="98"/>
      <c r="SPF10" s="98"/>
      <c r="SPG10" s="98"/>
      <c r="SPH10" s="98"/>
      <c r="SPI10" s="98"/>
      <c r="SPJ10" s="98"/>
      <c r="SPK10" s="98"/>
      <c r="SPL10" s="98"/>
      <c r="SPM10" s="98"/>
      <c r="SPN10" s="98"/>
      <c r="SPO10" s="98"/>
      <c r="SPP10" s="98"/>
      <c r="SPQ10" s="98"/>
      <c r="SPR10" s="98"/>
      <c r="SPS10" s="98"/>
      <c r="SPT10" s="98"/>
      <c r="SPU10" s="98"/>
      <c r="SPV10" s="98"/>
      <c r="SPW10" s="98"/>
      <c r="SPX10" s="98"/>
      <c r="SPY10" s="98"/>
      <c r="SPZ10" s="98"/>
      <c r="SQA10" s="98"/>
      <c r="SQB10" s="98"/>
      <c r="SQC10" s="98"/>
      <c r="SQD10" s="98"/>
      <c r="SQE10" s="98"/>
      <c r="SQF10" s="98"/>
      <c r="SQG10" s="98"/>
      <c r="SQH10" s="98"/>
      <c r="SQI10" s="98"/>
      <c r="SQJ10" s="98"/>
      <c r="SQK10" s="98"/>
      <c r="SQL10" s="98"/>
      <c r="SQM10" s="98"/>
      <c r="SQN10" s="98"/>
      <c r="SQO10" s="98"/>
      <c r="SQP10" s="98"/>
      <c r="SQQ10" s="98"/>
      <c r="SQR10" s="98"/>
      <c r="SQS10" s="98"/>
      <c r="SQT10" s="98"/>
      <c r="SQU10" s="98"/>
      <c r="SQV10" s="98"/>
      <c r="SQW10" s="98"/>
      <c r="SQX10" s="98"/>
      <c r="SQY10" s="98"/>
      <c r="SQZ10" s="98"/>
      <c r="SRA10" s="98"/>
      <c r="SRB10" s="98"/>
      <c r="SRC10" s="98"/>
      <c r="SRD10" s="98"/>
      <c r="SRE10" s="98"/>
      <c r="SRF10" s="98"/>
      <c r="SRG10" s="98"/>
      <c r="SRH10" s="98"/>
      <c r="SRI10" s="98"/>
      <c r="SRJ10" s="98"/>
      <c r="SRK10" s="98"/>
      <c r="SRL10" s="98"/>
      <c r="SRM10" s="98"/>
      <c r="SRN10" s="98"/>
      <c r="SRO10" s="98"/>
      <c r="SRP10" s="98"/>
      <c r="SRQ10" s="98"/>
      <c r="SRR10" s="98"/>
      <c r="SRS10" s="98"/>
      <c r="SRT10" s="98"/>
      <c r="SRU10" s="98"/>
      <c r="SRV10" s="98"/>
      <c r="SRW10" s="98"/>
      <c r="SRX10" s="98"/>
      <c r="SRY10" s="98"/>
      <c r="SRZ10" s="98"/>
      <c r="SSA10" s="98"/>
      <c r="SSB10" s="98"/>
      <c r="SSC10" s="98"/>
      <c r="SSD10" s="98"/>
      <c r="SSE10" s="98"/>
      <c r="SSF10" s="98"/>
      <c r="SSG10" s="98"/>
      <c r="SSH10" s="98"/>
      <c r="SSI10" s="98"/>
      <c r="SSJ10" s="98"/>
      <c r="SSK10" s="98"/>
      <c r="SSL10" s="98"/>
      <c r="SSM10" s="98"/>
      <c r="SSN10" s="98"/>
      <c r="SSO10" s="98"/>
      <c r="SSP10" s="98"/>
      <c r="SSQ10" s="98"/>
      <c r="SSR10" s="98"/>
      <c r="SSS10" s="98"/>
      <c r="SST10" s="98"/>
      <c r="SSU10" s="98"/>
      <c r="SSV10" s="98"/>
      <c r="SSW10" s="98"/>
      <c r="SSX10" s="98"/>
      <c r="SSY10" s="98"/>
      <c r="SSZ10" s="98"/>
      <c r="STA10" s="98"/>
      <c r="STB10" s="98"/>
      <c r="STC10" s="98"/>
      <c r="STD10" s="98"/>
      <c r="STE10" s="98"/>
      <c r="STF10" s="98"/>
      <c r="STG10" s="98"/>
      <c r="STH10" s="98"/>
      <c r="STI10" s="98"/>
      <c r="STJ10" s="98"/>
      <c r="STK10" s="98"/>
      <c r="STL10" s="98"/>
      <c r="STM10" s="98"/>
      <c r="STN10" s="98"/>
      <c r="STO10" s="98"/>
      <c r="STP10" s="98"/>
      <c r="STQ10" s="98"/>
      <c r="STR10" s="98"/>
      <c r="STS10" s="98"/>
      <c r="STT10" s="98"/>
      <c r="STU10" s="98"/>
      <c r="STV10" s="98"/>
      <c r="STW10" s="98"/>
      <c r="STX10" s="98"/>
      <c r="STY10" s="98"/>
      <c r="STZ10" s="98"/>
      <c r="SUA10" s="98"/>
      <c r="SUB10" s="98"/>
      <c r="SUC10" s="98"/>
      <c r="SUD10" s="98"/>
      <c r="SUE10" s="98"/>
      <c r="SUF10" s="98"/>
      <c r="SUG10" s="98"/>
      <c r="SUH10" s="98"/>
      <c r="SUI10" s="98"/>
      <c r="SUJ10" s="98"/>
      <c r="SUK10" s="98"/>
      <c r="SUL10" s="98"/>
      <c r="SUM10" s="98"/>
      <c r="SUN10" s="98"/>
      <c r="SUO10" s="98"/>
      <c r="SUP10" s="98"/>
      <c r="SUQ10" s="98"/>
      <c r="SUR10" s="98"/>
      <c r="SUS10" s="98"/>
      <c r="SUT10" s="98"/>
      <c r="SUU10" s="98"/>
      <c r="SUV10" s="98"/>
      <c r="SUW10" s="98"/>
      <c r="SUX10" s="98"/>
      <c r="SUY10" s="98"/>
      <c r="SUZ10" s="98"/>
      <c r="SVA10" s="98"/>
      <c r="SVB10" s="98"/>
      <c r="SVC10" s="98"/>
      <c r="SVD10" s="98"/>
      <c r="SVE10" s="98"/>
      <c r="SVF10" s="98"/>
      <c r="SVG10" s="98"/>
      <c r="SVH10" s="98"/>
      <c r="SVI10" s="98"/>
      <c r="SVJ10" s="98"/>
      <c r="SVK10" s="98"/>
      <c r="SVL10" s="98"/>
      <c r="SVM10" s="98"/>
      <c r="SVN10" s="98"/>
      <c r="SVO10" s="98"/>
      <c r="SVP10" s="98"/>
      <c r="SVQ10" s="98"/>
      <c r="SVR10" s="98"/>
      <c r="SVS10" s="98"/>
      <c r="SVT10" s="98"/>
      <c r="SVU10" s="98"/>
      <c r="SVV10" s="98"/>
      <c r="SVW10" s="98"/>
      <c r="SVX10" s="98"/>
      <c r="SVY10" s="98"/>
      <c r="SVZ10" s="98"/>
      <c r="SWA10" s="98"/>
      <c r="SWB10" s="98"/>
      <c r="SWC10" s="98"/>
      <c r="SWD10" s="98"/>
      <c r="SWE10" s="98"/>
      <c r="SWF10" s="98"/>
      <c r="SWG10" s="98"/>
      <c r="SWH10" s="98"/>
      <c r="SWI10" s="98"/>
      <c r="SWJ10" s="98"/>
      <c r="SWK10" s="98"/>
      <c r="SWL10" s="98"/>
      <c r="SWM10" s="98"/>
      <c r="SWN10" s="98"/>
      <c r="SWO10" s="98"/>
      <c r="SWP10" s="98"/>
      <c r="SWQ10" s="98"/>
      <c r="SWR10" s="98"/>
      <c r="SWS10" s="98"/>
      <c r="SWT10" s="98"/>
      <c r="SWU10" s="98"/>
      <c r="SWV10" s="98"/>
      <c r="SWW10" s="98"/>
      <c r="SWX10" s="98"/>
      <c r="SWY10" s="98"/>
      <c r="SWZ10" s="98"/>
      <c r="SXA10" s="98"/>
      <c r="SXB10" s="98"/>
      <c r="SXC10" s="98"/>
      <c r="SXD10" s="98"/>
      <c r="SXE10" s="98"/>
      <c r="SXF10" s="98"/>
      <c r="SXG10" s="98"/>
      <c r="SXH10" s="98"/>
      <c r="SXI10" s="98"/>
      <c r="SXJ10" s="98"/>
      <c r="SXK10" s="98"/>
      <c r="SXL10" s="98"/>
      <c r="SXM10" s="98"/>
      <c r="SXN10" s="98"/>
      <c r="SXO10" s="98"/>
      <c r="SXP10" s="98"/>
      <c r="SXQ10" s="98"/>
      <c r="SXR10" s="98"/>
      <c r="SXS10" s="98"/>
      <c r="SXT10" s="98"/>
      <c r="SXU10" s="98"/>
      <c r="SXV10" s="98"/>
      <c r="SXW10" s="98"/>
      <c r="SXX10" s="98"/>
      <c r="SXY10" s="98"/>
      <c r="SXZ10" s="98"/>
      <c r="SYA10" s="98"/>
      <c r="SYB10" s="98"/>
      <c r="SYC10" s="98"/>
      <c r="SYD10" s="98"/>
      <c r="SYE10" s="98"/>
      <c r="SYF10" s="98"/>
      <c r="SYG10" s="98"/>
      <c r="SYH10" s="98"/>
      <c r="SYI10" s="98"/>
      <c r="SYJ10" s="98"/>
      <c r="SYK10" s="98"/>
      <c r="SYL10" s="98"/>
      <c r="SYM10" s="98"/>
      <c r="SYN10" s="98"/>
      <c r="SYO10" s="98"/>
      <c r="SYP10" s="98"/>
      <c r="SYQ10" s="98"/>
      <c r="SYR10" s="98"/>
      <c r="SYS10" s="98"/>
      <c r="SYT10" s="98"/>
      <c r="SYU10" s="98"/>
      <c r="SYV10" s="98"/>
      <c r="SYW10" s="98"/>
      <c r="SYX10" s="98"/>
      <c r="SYY10" s="98"/>
      <c r="SYZ10" s="98"/>
      <c r="SZA10" s="98"/>
      <c r="SZB10" s="98"/>
      <c r="SZC10" s="98"/>
      <c r="SZD10" s="98"/>
      <c r="SZE10" s="98"/>
      <c r="SZF10" s="98"/>
      <c r="SZG10" s="98"/>
      <c r="SZH10" s="98"/>
      <c r="SZI10" s="98"/>
      <c r="SZJ10" s="98"/>
      <c r="SZK10" s="98"/>
      <c r="SZL10" s="98"/>
      <c r="SZM10" s="98"/>
      <c r="SZN10" s="98"/>
      <c r="SZO10" s="98"/>
      <c r="SZP10" s="98"/>
      <c r="SZQ10" s="98"/>
      <c r="SZR10" s="98"/>
      <c r="SZS10" s="98"/>
      <c r="SZT10" s="98"/>
      <c r="SZU10" s="98"/>
      <c r="SZV10" s="98"/>
      <c r="SZW10" s="98"/>
      <c r="SZX10" s="98"/>
      <c r="SZY10" s="98"/>
      <c r="SZZ10" s="98"/>
      <c r="TAA10" s="98"/>
      <c r="TAB10" s="98"/>
      <c r="TAC10" s="98"/>
      <c r="TAD10" s="98"/>
      <c r="TAE10" s="98"/>
      <c r="TAF10" s="98"/>
      <c r="TAG10" s="98"/>
      <c r="TAH10" s="98"/>
      <c r="TAI10" s="98"/>
      <c r="TAJ10" s="98"/>
      <c r="TAK10" s="98"/>
      <c r="TAL10" s="98"/>
      <c r="TAM10" s="98"/>
      <c r="TAN10" s="98"/>
      <c r="TAO10" s="98"/>
      <c r="TAP10" s="98"/>
      <c r="TAQ10" s="98"/>
      <c r="TAR10" s="98"/>
      <c r="TAS10" s="98"/>
      <c r="TAT10" s="98"/>
      <c r="TAU10" s="98"/>
      <c r="TAV10" s="98"/>
      <c r="TAW10" s="98"/>
      <c r="TAX10" s="98"/>
      <c r="TAY10" s="98"/>
      <c r="TAZ10" s="98"/>
      <c r="TBA10" s="98"/>
      <c r="TBB10" s="98"/>
      <c r="TBC10" s="98"/>
      <c r="TBD10" s="98"/>
      <c r="TBE10" s="98"/>
      <c r="TBF10" s="98"/>
      <c r="TBG10" s="98"/>
      <c r="TBH10" s="98"/>
      <c r="TBI10" s="98"/>
      <c r="TBJ10" s="98"/>
      <c r="TBK10" s="98"/>
      <c r="TBL10" s="98"/>
      <c r="TBM10" s="98"/>
      <c r="TBN10" s="98"/>
      <c r="TBO10" s="98"/>
      <c r="TBP10" s="98"/>
      <c r="TBQ10" s="98"/>
      <c r="TBR10" s="98"/>
      <c r="TBS10" s="98"/>
      <c r="TBT10" s="98"/>
      <c r="TBU10" s="98"/>
      <c r="TBV10" s="98"/>
      <c r="TBW10" s="98"/>
      <c r="TBX10" s="98"/>
      <c r="TBY10" s="98"/>
      <c r="TBZ10" s="98"/>
      <c r="TCA10" s="98"/>
      <c r="TCB10" s="98"/>
      <c r="TCC10" s="98"/>
      <c r="TCD10" s="98"/>
      <c r="TCE10" s="98"/>
      <c r="TCF10" s="98"/>
      <c r="TCG10" s="98"/>
      <c r="TCH10" s="98"/>
      <c r="TCI10" s="98"/>
      <c r="TCJ10" s="98"/>
      <c r="TCK10" s="98"/>
      <c r="TCL10" s="98"/>
      <c r="TCM10" s="98"/>
      <c r="TCN10" s="98"/>
      <c r="TCO10" s="98"/>
      <c r="TCP10" s="98"/>
      <c r="TCQ10" s="98"/>
      <c r="TCR10" s="98"/>
      <c r="TCS10" s="98"/>
      <c r="TCT10" s="98"/>
      <c r="TCU10" s="98"/>
      <c r="TCV10" s="98"/>
      <c r="TCW10" s="98"/>
      <c r="TCX10" s="98"/>
      <c r="TCY10" s="98"/>
      <c r="TCZ10" s="98"/>
      <c r="TDA10" s="98"/>
      <c r="TDB10" s="98"/>
      <c r="TDC10" s="98"/>
      <c r="TDD10" s="98"/>
      <c r="TDE10" s="98"/>
      <c r="TDF10" s="98"/>
      <c r="TDG10" s="98"/>
      <c r="TDH10" s="98"/>
      <c r="TDI10" s="98"/>
      <c r="TDJ10" s="98"/>
      <c r="TDK10" s="98"/>
      <c r="TDL10" s="98"/>
      <c r="TDM10" s="98"/>
      <c r="TDN10" s="98"/>
      <c r="TDO10" s="98"/>
      <c r="TDP10" s="98"/>
      <c r="TDQ10" s="98"/>
      <c r="TDR10" s="98"/>
      <c r="TDS10" s="98"/>
      <c r="TDT10" s="98"/>
      <c r="TDU10" s="98"/>
      <c r="TDV10" s="98"/>
      <c r="TDW10" s="98"/>
      <c r="TDX10" s="98"/>
      <c r="TDY10" s="98"/>
      <c r="TDZ10" s="98"/>
      <c r="TEA10" s="98"/>
      <c r="TEB10" s="98"/>
      <c r="TEC10" s="98"/>
      <c r="TED10" s="98"/>
      <c r="TEE10" s="98"/>
      <c r="TEF10" s="98"/>
      <c r="TEG10" s="98"/>
      <c r="TEH10" s="98"/>
      <c r="TEI10" s="98"/>
      <c r="TEJ10" s="98"/>
      <c r="TEK10" s="98"/>
      <c r="TEL10" s="98"/>
      <c r="TEM10" s="98"/>
      <c r="TEN10" s="98"/>
      <c r="TEO10" s="98"/>
      <c r="TEP10" s="98"/>
      <c r="TEQ10" s="98"/>
      <c r="TER10" s="98"/>
      <c r="TES10" s="98"/>
      <c r="TET10" s="98"/>
      <c r="TEU10" s="98"/>
      <c r="TEV10" s="98"/>
      <c r="TEW10" s="98"/>
      <c r="TEX10" s="98"/>
      <c r="TEY10" s="98"/>
      <c r="TEZ10" s="98"/>
      <c r="TFA10" s="98"/>
      <c r="TFB10" s="98"/>
      <c r="TFC10" s="98"/>
      <c r="TFD10" s="98"/>
      <c r="TFE10" s="98"/>
      <c r="TFF10" s="98"/>
      <c r="TFG10" s="98"/>
      <c r="TFH10" s="98"/>
      <c r="TFI10" s="98"/>
      <c r="TFJ10" s="98"/>
      <c r="TFK10" s="98"/>
      <c r="TFL10" s="98"/>
      <c r="TFM10" s="98"/>
      <c r="TFN10" s="98"/>
      <c r="TFO10" s="98"/>
      <c r="TFP10" s="98"/>
      <c r="TFQ10" s="98"/>
      <c r="TFR10" s="98"/>
      <c r="TFS10" s="98"/>
      <c r="TFT10" s="98"/>
      <c r="TFU10" s="98"/>
      <c r="TFV10" s="98"/>
      <c r="TFW10" s="98"/>
      <c r="TFX10" s="98"/>
      <c r="TFY10" s="98"/>
      <c r="TFZ10" s="98"/>
      <c r="TGA10" s="98"/>
      <c r="TGB10" s="98"/>
      <c r="TGC10" s="98"/>
      <c r="TGD10" s="98"/>
      <c r="TGE10" s="98"/>
      <c r="TGF10" s="98"/>
      <c r="TGG10" s="98"/>
      <c r="TGH10" s="98"/>
      <c r="TGI10" s="98"/>
      <c r="TGJ10" s="98"/>
      <c r="TGK10" s="98"/>
      <c r="TGL10" s="98"/>
      <c r="TGM10" s="98"/>
      <c r="TGN10" s="98"/>
      <c r="TGO10" s="98"/>
      <c r="TGP10" s="98"/>
      <c r="TGQ10" s="98"/>
      <c r="TGR10" s="98"/>
      <c r="TGS10" s="98"/>
      <c r="TGT10" s="98"/>
      <c r="TGU10" s="98"/>
      <c r="TGV10" s="98"/>
      <c r="TGW10" s="98"/>
      <c r="TGX10" s="98"/>
      <c r="TGY10" s="98"/>
      <c r="TGZ10" s="98"/>
      <c r="THA10" s="98"/>
      <c r="THB10" s="98"/>
      <c r="THC10" s="98"/>
      <c r="THD10" s="98"/>
      <c r="THE10" s="98"/>
      <c r="THF10" s="98"/>
      <c r="THG10" s="98"/>
      <c r="THH10" s="98"/>
      <c r="THI10" s="98"/>
      <c r="THJ10" s="98"/>
      <c r="THK10" s="98"/>
      <c r="THL10" s="98"/>
      <c r="THM10" s="98"/>
      <c r="THN10" s="98"/>
      <c r="THO10" s="98"/>
      <c r="THP10" s="98"/>
      <c r="THQ10" s="98"/>
      <c r="THR10" s="98"/>
      <c r="THS10" s="98"/>
      <c r="THT10" s="98"/>
      <c r="THU10" s="98"/>
      <c r="THV10" s="98"/>
      <c r="THW10" s="98"/>
      <c r="THX10" s="98"/>
      <c r="THY10" s="98"/>
      <c r="THZ10" s="98"/>
      <c r="TIA10" s="98"/>
      <c r="TIB10" s="98"/>
      <c r="TIC10" s="98"/>
      <c r="TID10" s="98"/>
      <c r="TIE10" s="98"/>
      <c r="TIF10" s="98"/>
      <c r="TIG10" s="98"/>
      <c r="TIH10" s="98"/>
      <c r="TII10" s="98"/>
      <c r="TIJ10" s="98"/>
      <c r="TIK10" s="98"/>
      <c r="TIL10" s="98"/>
      <c r="TIM10" s="98"/>
      <c r="TIN10" s="98"/>
      <c r="TIO10" s="98"/>
      <c r="TIP10" s="98"/>
      <c r="TIQ10" s="98"/>
      <c r="TIR10" s="98"/>
      <c r="TIS10" s="98"/>
      <c r="TIT10" s="98"/>
      <c r="TIU10" s="98"/>
      <c r="TIV10" s="98"/>
      <c r="TIW10" s="98"/>
      <c r="TIX10" s="98"/>
      <c r="TIY10" s="98"/>
      <c r="TIZ10" s="98"/>
      <c r="TJA10" s="98"/>
      <c r="TJB10" s="98"/>
      <c r="TJC10" s="98"/>
      <c r="TJD10" s="98"/>
      <c r="TJE10" s="98"/>
      <c r="TJF10" s="98"/>
      <c r="TJG10" s="98"/>
      <c r="TJH10" s="98"/>
      <c r="TJI10" s="98"/>
      <c r="TJJ10" s="98"/>
      <c r="TJK10" s="98"/>
      <c r="TJL10" s="98"/>
      <c r="TJM10" s="98"/>
      <c r="TJN10" s="98"/>
      <c r="TJO10" s="98"/>
      <c r="TJP10" s="98"/>
      <c r="TJQ10" s="98"/>
      <c r="TJR10" s="98"/>
      <c r="TJS10" s="98"/>
      <c r="TJT10" s="98"/>
      <c r="TJU10" s="98"/>
      <c r="TJV10" s="98"/>
      <c r="TJW10" s="98"/>
      <c r="TJX10" s="98"/>
      <c r="TJY10" s="98"/>
      <c r="TJZ10" s="98"/>
      <c r="TKA10" s="98"/>
      <c r="TKB10" s="98"/>
      <c r="TKC10" s="98"/>
      <c r="TKD10" s="98"/>
      <c r="TKE10" s="98"/>
      <c r="TKF10" s="98"/>
      <c r="TKG10" s="98"/>
      <c r="TKH10" s="98"/>
      <c r="TKI10" s="98"/>
      <c r="TKJ10" s="98"/>
      <c r="TKK10" s="98"/>
      <c r="TKL10" s="98"/>
      <c r="TKM10" s="98"/>
      <c r="TKN10" s="98"/>
      <c r="TKO10" s="98"/>
      <c r="TKP10" s="98"/>
      <c r="TKQ10" s="98"/>
      <c r="TKR10" s="98"/>
      <c r="TKS10" s="98"/>
      <c r="TKT10" s="98"/>
      <c r="TKU10" s="98"/>
      <c r="TKV10" s="98"/>
      <c r="TKW10" s="98"/>
      <c r="TKX10" s="98"/>
      <c r="TKY10" s="98"/>
      <c r="TKZ10" s="98"/>
      <c r="TLA10" s="98"/>
      <c r="TLB10" s="98"/>
      <c r="TLC10" s="98"/>
      <c r="TLD10" s="98"/>
      <c r="TLE10" s="98"/>
      <c r="TLF10" s="98"/>
      <c r="TLG10" s="98"/>
      <c r="TLH10" s="98"/>
      <c r="TLI10" s="98"/>
      <c r="TLJ10" s="98"/>
      <c r="TLK10" s="98"/>
      <c r="TLL10" s="98"/>
      <c r="TLM10" s="98"/>
      <c r="TLN10" s="98"/>
      <c r="TLO10" s="98"/>
      <c r="TLP10" s="98"/>
      <c r="TLQ10" s="98"/>
      <c r="TLR10" s="98"/>
      <c r="TLS10" s="98"/>
      <c r="TLT10" s="98"/>
      <c r="TLU10" s="98"/>
      <c r="TLV10" s="98"/>
      <c r="TLW10" s="98"/>
      <c r="TLX10" s="98"/>
      <c r="TLY10" s="98"/>
      <c r="TLZ10" s="98"/>
      <c r="TMA10" s="98"/>
      <c r="TMB10" s="98"/>
      <c r="TMC10" s="98"/>
      <c r="TMD10" s="98"/>
      <c r="TME10" s="98"/>
      <c r="TMF10" s="98"/>
      <c r="TMG10" s="98"/>
      <c r="TMH10" s="98"/>
      <c r="TMI10" s="98"/>
      <c r="TMJ10" s="98"/>
      <c r="TMK10" s="98"/>
      <c r="TML10" s="98"/>
      <c r="TMM10" s="98"/>
      <c r="TMN10" s="98"/>
      <c r="TMO10" s="98"/>
      <c r="TMP10" s="98"/>
      <c r="TMQ10" s="98"/>
      <c r="TMR10" s="98"/>
      <c r="TMS10" s="98"/>
      <c r="TMT10" s="98"/>
      <c r="TMU10" s="98"/>
      <c r="TMV10" s="98"/>
      <c r="TMW10" s="98"/>
      <c r="TMX10" s="98"/>
      <c r="TMY10" s="98"/>
      <c r="TMZ10" s="98"/>
      <c r="TNA10" s="98"/>
      <c r="TNB10" s="98"/>
      <c r="TNC10" s="98"/>
      <c r="TND10" s="98"/>
      <c r="TNE10" s="98"/>
      <c r="TNF10" s="98"/>
      <c r="TNG10" s="98"/>
      <c r="TNH10" s="98"/>
      <c r="TNI10" s="98"/>
      <c r="TNJ10" s="98"/>
      <c r="TNK10" s="98"/>
      <c r="TNL10" s="98"/>
      <c r="TNM10" s="98"/>
      <c r="TNN10" s="98"/>
      <c r="TNO10" s="98"/>
      <c r="TNP10" s="98"/>
      <c r="TNQ10" s="98"/>
      <c r="TNR10" s="98"/>
      <c r="TNS10" s="98"/>
      <c r="TNT10" s="98"/>
      <c r="TNU10" s="98"/>
      <c r="TNV10" s="98"/>
      <c r="TNW10" s="98"/>
      <c r="TNX10" s="98"/>
      <c r="TNY10" s="98"/>
      <c r="TNZ10" s="98"/>
      <c r="TOA10" s="98"/>
      <c r="TOB10" s="98"/>
      <c r="TOC10" s="98"/>
      <c r="TOD10" s="98"/>
      <c r="TOE10" s="98"/>
      <c r="TOF10" s="98"/>
      <c r="TOG10" s="98"/>
      <c r="TOH10" s="98"/>
      <c r="TOI10" s="98"/>
      <c r="TOJ10" s="98"/>
      <c r="TOK10" s="98"/>
      <c r="TOL10" s="98"/>
      <c r="TOM10" s="98"/>
      <c r="TON10" s="98"/>
      <c r="TOO10" s="98"/>
      <c r="TOP10" s="98"/>
      <c r="TOQ10" s="98"/>
      <c r="TOR10" s="98"/>
      <c r="TOS10" s="98"/>
      <c r="TOT10" s="98"/>
      <c r="TOU10" s="98"/>
      <c r="TOV10" s="98"/>
      <c r="TOW10" s="98"/>
      <c r="TOX10" s="98"/>
      <c r="TOY10" s="98"/>
      <c r="TOZ10" s="98"/>
      <c r="TPA10" s="98"/>
      <c r="TPB10" s="98"/>
      <c r="TPC10" s="98"/>
      <c r="TPD10" s="98"/>
      <c r="TPE10" s="98"/>
      <c r="TPF10" s="98"/>
      <c r="TPG10" s="98"/>
      <c r="TPH10" s="98"/>
      <c r="TPI10" s="98"/>
      <c r="TPJ10" s="98"/>
      <c r="TPK10" s="98"/>
      <c r="TPL10" s="98"/>
      <c r="TPM10" s="98"/>
      <c r="TPN10" s="98"/>
      <c r="TPO10" s="98"/>
      <c r="TPP10" s="98"/>
      <c r="TPQ10" s="98"/>
      <c r="TPR10" s="98"/>
      <c r="TPS10" s="98"/>
      <c r="TPT10" s="98"/>
      <c r="TPU10" s="98"/>
      <c r="TPV10" s="98"/>
      <c r="TPW10" s="98"/>
      <c r="TPX10" s="98"/>
      <c r="TPY10" s="98"/>
      <c r="TPZ10" s="98"/>
      <c r="TQA10" s="98"/>
      <c r="TQB10" s="98"/>
      <c r="TQC10" s="98"/>
      <c r="TQD10" s="98"/>
      <c r="TQE10" s="98"/>
      <c r="TQF10" s="98"/>
      <c r="TQG10" s="98"/>
      <c r="TQH10" s="98"/>
      <c r="TQI10" s="98"/>
      <c r="TQJ10" s="98"/>
      <c r="TQK10" s="98"/>
      <c r="TQL10" s="98"/>
      <c r="TQM10" s="98"/>
      <c r="TQN10" s="98"/>
      <c r="TQO10" s="98"/>
      <c r="TQP10" s="98"/>
      <c r="TQQ10" s="98"/>
      <c r="TQR10" s="98"/>
      <c r="TQS10" s="98"/>
      <c r="TQT10" s="98"/>
      <c r="TQU10" s="98"/>
      <c r="TQV10" s="98"/>
      <c r="TQW10" s="98"/>
      <c r="TQX10" s="98"/>
      <c r="TQY10" s="98"/>
      <c r="TQZ10" s="98"/>
      <c r="TRA10" s="98"/>
      <c r="TRB10" s="98"/>
      <c r="TRC10" s="98"/>
      <c r="TRD10" s="98"/>
      <c r="TRE10" s="98"/>
      <c r="TRF10" s="98"/>
      <c r="TRG10" s="98"/>
      <c r="TRH10" s="98"/>
      <c r="TRI10" s="98"/>
      <c r="TRJ10" s="98"/>
      <c r="TRK10" s="98"/>
      <c r="TRL10" s="98"/>
      <c r="TRM10" s="98"/>
      <c r="TRN10" s="98"/>
      <c r="TRO10" s="98"/>
      <c r="TRP10" s="98"/>
      <c r="TRQ10" s="98"/>
      <c r="TRR10" s="98"/>
      <c r="TRS10" s="98"/>
      <c r="TRT10" s="98"/>
      <c r="TRU10" s="98"/>
      <c r="TRV10" s="98"/>
      <c r="TRW10" s="98"/>
      <c r="TRX10" s="98"/>
      <c r="TRY10" s="98"/>
      <c r="TRZ10" s="98"/>
      <c r="TSA10" s="98"/>
      <c r="TSB10" s="98"/>
      <c r="TSC10" s="98"/>
      <c r="TSD10" s="98"/>
      <c r="TSE10" s="98"/>
      <c r="TSF10" s="98"/>
      <c r="TSG10" s="98"/>
      <c r="TSH10" s="98"/>
      <c r="TSI10" s="98"/>
      <c r="TSJ10" s="98"/>
      <c r="TSK10" s="98"/>
      <c r="TSL10" s="98"/>
      <c r="TSM10" s="98"/>
      <c r="TSN10" s="98"/>
      <c r="TSO10" s="98"/>
      <c r="TSP10" s="98"/>
      <c r="TSQ10" s="98"/>
      <c r="TSR10" s="98"/>
      <c r="TSS10" s="98"/>
      <c r="TST10" s="98"/>
      <c r="TSU10" s="98"/>
      <c r="TSV10" s="98"/>
      <c r="TSW10" s="98"/>
      <c r="TSX10" s="98"/>
      <c r="TSY10" s="98"/>
      <c r="TSZ10" s="98"/>
      <c r="TTA10" s="98"/>
      <c r="TTB10" s="98"/>
      <c r="TTC10" s="98"/>
      <c r="TTD10" s="98"/>
      <c r="TTE10" s="98"/>
      <c r="TTF10" s="98"/>
      <c r="TTG10" s="98"/>
      <c r="TTH10" s="98"/>
      <c r="TTI10" s="98"/>
      <c r="TTJ10" s="98"/>
      <c r="TTK10" s="98"/>
      <c r="TTL10" s="98"/>
      <c r="TTM10" s="98"/>
      <c r="TTN10" s="98"/>
      <c r="TTO10" s="98"/>
      <c r="TTP10" s="98"/>
      <c r="TTQ10" s="98"/>
      <c r="TTR10" s="98"/>
      <c r="TTS10" s="98"/>
      <c r="TTT10" s="98"/>
      <c r="TTU10" s="98"/>
      <c r="TTV10" s="98"/>
      <c r="TTW10" s="98"/>
      <c r="TTX10" s="98"/>
      <c r="TTY10" s="98"/>
      <c r="TTZ10" s="98"/>
      <c r="TUA10" s="98"/>
      <c r="TUB10" s="98"/>
      <c r="TUC10" s="98"/>
      <c r="TUD10" s="98"/>
      <c r="TUE10" s="98"/>
      <c r="TUF10" s="98"/>
      <c r="TUG10" s="98"/>
      <c r="TUH10" s="98"/>
      <c r="TUI10" s="98"/>
      <c r="TUJ10" s="98"/>
      <c r="TUK10" s="98"/>
      <c r="TUL10" s="98"/>
      <c r="TUM10" s="98"/>
      <c r="TUN10" s="98"/>
      <c r="TUO10" s="98"/>
      <c r="TUP10" s="98"/>
      <c r="TUQ10" s="98"/>
      <c r="TUR10" s="98"/>
      <c r="TUS10" s="98"/>
      <c r="TUT10" s="98"/>
      <c r="TUU10" s="98"/>
      <c r="TUV10" s="98"/>
      <c r="TUW10" s="98"/>
      <c r="TUX10" s="98"/>
      <c r="TUY10" s="98"/>
      <c r="TUZ10" s="98"/>
      <c r="TVA10" s="98"/>
      <c r="TVB10" s="98"/>
      <c r="TVC10" s="98"/>
      <c r="TVD10" s="98"/>
      <c r="TVE10" s="98"/>
      <c r="TVF10" s="98"/>
      <c r="TVG10" s="98"/>
      <c r="TVH10" s="98"/>
      <c r="TVI10" s="98"/>
      <c r="TVJ10" s="98"/>
      <c r="TVK10" s="98"/>
      <c r="TVL10" s="98"/>
      <c r="TVM10" s="98"/>
      <c r="TVN10" s="98"/>
      <c r="TVO10" s="98"/>
      <c r="TVP10" s="98"/>
      <c r="TVQ10" s="98"/>
      <c r="TVR10" s="98"/>
      <c r="TVS10" s="98"/>
      <c r="TVT10" s="98"/>
      <c r="TVU10" s="98"/>
      <c r="TVV10" s="98"/>
      <c r="TVW10" s="98"/>
      <c r="TVX10" s="98"/>
      <c r="TVY10" s="98"/>
      <c r="TVZ10" s="98"/>
      <c r="TWA10" s="98"/>
      <c r="TWB10" s="98"/>
      <c r="TWC10" s="98"/>
      <c r="TWD10" s="98"/>
      <c r="TWE10" s="98"/>
      <c r="TWF10" s="98"/>
      <c r="TWG10" s="98"/>
      <c r="TWH10" s="98"/>
      <c r="TWI10" s="98"/>
      <c r="TWJ10" s="98"/>
      <c r="TWK10" s="98"/>
      <c r="TWL10" s="98"/>
      <c r="TWM10" s="98"/>
      <c r="TWN10" s="98"/>
      <c r="TWO10" s="98"/>
      <c r="TWP10" s="98"/>
      <c r="TWQ10" s="98"/>
      <c r="TWR10" s="98"/>
      <c r="TWS10" s="98"/>
      <c r="TWT10" s="98"/>
      <c r="TWU10" s="98"/>
      <c r="TWV10" s="98"/>
      <c r="TWW10" s="98"/>
      <c r="TWX10" s="98"/>
      <c r="TWY10" s="98"/>
      <c r="TWZ10" s="98"/>
      <c r="TXA10" s="98"/>
      <c r="TXB10" s="98"/>
      <c r="TXC10" s="98"/>
      <c r="TXD10" s="98"/>
      <c r="TXE10" s="98"/>
      <c r="TXF10" s="98"/>
      <c r="TXG10" s="98"/>
      <c r="TXH10" s="98"/>
      <c r="TXI10" s="98"/>
      <c r="TXJ10" s="98"/>
      <c r="TXK10" s="98"/>
      <c r="TXL10" s="98"/>
      <c r="TXM10" s="98"/>
      <c r="TXN10" s="98"/>
      <c r="TXO10" s="98"/>
      <c r="TXP10" s="98"/>
      <c r="TXQ10" s="98"/>
      <c r="TXR10" s="98"/>
      <c r="TXS10" s="98"/>
      <c r="TXT10" s="98"/>
      <c r="TXU10" s="98"/>
      <c r="TXV10" s="98"/>
      <c r="TXW10" s="98"/>
      <c r="TXX10" s="98"/>
      <c r="TXY10" s="98"/>
      <c r="TXZ10" s="98"/>
      <c r="TYA10" s="98"/>
      <c r="TYB10" s="98"/>
      <c r="TYC10" s="98"/>
      <c r="TYD10" s="98"/>
      <c r="TYE10" s="98"/>
      <c r="TYF10" s="98"/>
      <c r="TYG10" s="98"/>
      <c r="TYH10" s="98"/>
      <c r="TYI10" s="98"/>
      <c r="TYJ10" s="98"/>
      <c r="TYK10" s="98"/>
      <c r="TYL10" s="98"/>
      <c r="TYM10" s="98"/>
      <c r="TYN10" s="98"/>
      <c r="TYO10" s="98"/>
      <c r="TYP10" s="98"/>
      <c r="TYQ10" s="98"/>
      <c r="TYR10" s="98"/>
      <c r="TYS10" s="98"/>
      <c r="TYT10" s="98"/>
      <c r="TYU10" s="98"/>
      <c r="TYV10" s="98"/>
      <c r="TYW10" s="98"/>
      <c r="TYX10" s="98"/>
      <c r="TYY10" s="98"/>
      <c r="TYZ10" s="98"/>
      <c r="TZA10" s="98"/>
      <c r="TZB10" s="98"/>
      <c r="TZC10" s="98"/>
      <c r="TZD10" s="98"/>
      <c r="TZE10" s="98"/>
      <c r="TZF10" s="98"/>
      <c r="TZG10" s="98"/>
      <c r="TZH10" s="98"/>
      <c r="TZI10" s="98"/>
      <c r="TZJ10" s="98"/>
      <c r="TZK10" s="98"/>
      <c r="TZL10" s="98"/>
      <c r="TZM10" s="98"/>
      <c r="TZN10" s="98"/>
      <c r="TZO10" s="98"/>
      <c r="TZP10" s="98"/>
      <c r="TZQ10" s="98"/>
      <c r="TZR10" s="98"/>
      <c r="TZS10" s="98"/>
      <c r="TZT10" s="98"/>
      <c r="TZU10" s="98"/>
      <c r="TZV10" s="98"/>
      <c r="TZW10" s="98"/>
      <c r="TZX10" s="98"/>
      <c r="TZY10" s="98"/>
      <c r="TZZ10" s="98"/>
      <c r="UAA10" s="98"/>
      <c r="UAB10" s="98"/>
      <c r="UAC10" s="98"/>
      <c r="UAD10" s="98"/>
      <c r="UAE10" s="98"/>
      <c r="UAF10" s="98"/>
      <c r="UAG10" s="98"/>
      <c r="UAH10" s="98"/>
      <c r="UAI10" s="98"/>
      <c r="UAJ10" s="98"/>
      <c r="UAK10" s="98"/>
      <c r="UAL10" s="98"/>
      <c r="UAM10" s="98"/>
      <c r="UAN10" s="98"/>
      <c r="UAO10" s="98"/>
      <c r="UAP10" s="98"/>
      <c r="UAQ10" s="98"/>
      <c r="UAR10" s="98"/>
      <c r="UAS10" s="98"/>
      <c r="UAT10" s="98"/>
      <c r="UAU10" s="98"/>
      <c r="UAV10" s="98"/>
      <c r="UAW10" s="98"/>
      <c r="UAX10" s="98"/>
      <c r="UAY10" s="98"/>
      <c r="UAZ10" s="98"/>
      <c r="UBA10" s="98"/>
      <c r="UBB10" s="98"/>
      <c r="UBC10" s="98"/>
      <c r="UBD10" s="98"/>
      <c r="UBE10" s="98"/>
      <c r="UBF10" s="98"/>
      <c r="UBG10" s="98"/>
      <c r="UBH10" s="98"/>
      <c r="UBI10" s="98"/>
      <c r="UBJ10" s="98"/>
      <c r="UBK10" s="98"/>
      <c r="UBL10" s="98"/>
      <c r="UBM10" s="98"/>
      <c r="UBN10" s="98"/>
      <c r="UBO10" s="98"/>
      <c r="UBP10" s="98"/>
      <c r="UBQ10" s="98"/>
      <c r="UBR10" s="98"/>
      <c r="UBS10" s="98"/>
      <c r="UBT10" s="98"/>
      <c r="UBU10" s="98"/>
      <c r="UBV10" s="98"/>
      <c r="UBW10" s="98"/>
      <c r="UBX10" s="98"/>
      <c r="UBY10" s="98"/>
      <c r="UBZ10" s="98"/>
      <c r="UCA10" s="98"/>
      <c r="UCB10" s="98"/>
      <c r="UCC10" s="98"/>
      <c r="UCD10" s="98"/>
      <c r="UCE10" s="98"/>
      <c r="UCF10" s="98"/>
      <c r="UCG10" s="98"/>
      <c r="UCH10" s="98"/>
      <c r="UCI10" s="98"/>
      <c r="UCJ10" s="98"/>
      <c r="UCK10" s="98"/>
      <c r="UCL10" s="98"/>
      <c r="UCM10" s="98"/>
      <c r="UCN10" s="98"/>
      <c r="UCO10" s="98"/>
      <c r="UCP10" s="98"/>
      <c r="UCQ10" s="98"/>
      <c r="UCR10" s="98"/>
      <c r="UCS10" s="98"/>
      <c r="UCT10" s="98"/>
      <c r="UCU10" s="98"/>
      <c r="UCV10" s="98"/>
      <c r="UCW10" s="98"/>
      <c r="UCX10" s="98"/>
      <c r="UCY10" s="98"/>
      <c r="UCZ10" s="98"/>
      <c r="UDA10" s="98"/>
      <c r="UDB10" s="98"/>
      <c r="UDC10" s="98"/>
      <c r="UDD10" s="98"/>
      <c r="UDE10" s="98"/>
      <c r="UDF10" s="98"/>
      <c r="UDG10" s="98"/>
      <c r="UDH10" s="98"/>
      <c r="UDI10" s="98"/>
      <c r="UDJ10" s="98"/>
      <c r="UDK10" s="98"/>
      <c r="UDL10" s="98"/>
      <c r="UDM10" s="98"/>
      <c r="UDN10" s="98"/>
      <c r="UDO10" s="98"/>
      <c r="UDP10" s="98"/>
      <c r="UDQ10" s="98"/>
      <c r="UDR10" s="98"/>
      <c r="UDS10" s="98"/>
      <c r="UDT10" s="98"/>
      <c r="UDU10" s="98"/>
      <c r="UDV10" s="98"/>
      <c r="UDW10" s="98"/>
      <c r="UDX10" s="98"/>
      <c r="UDY10" s="98"/>
      <c r="UDZ10" s="98"/>
      <c r="UEA10" s="98"/>
      <c r="UEB10" s="98"/>
      <c r="UEC10" s="98"/>
      <c r="UED10" s="98"/>
      <c r="UEE10" s="98"/>
      <c r="UEF10" s="98"/>
      <c r="UEG10" s="98"/>
      <c r="UEH10" s="98"/>
      <c r="UEI10" s="98"/>
      <c r="UEJ10" s="98"/>
      <c r="UEK10" s="98"/>
      <c r="UEL10" s="98"/>
      <c r="UEM10" s="98"/>
      <c r="UEN10" s="98"/>
      <c r="UEO10" s="98"/>
      <c r="UEP10" s="98"/>
      <c r="UEQ10" s="98"/>
      <c r="UER10" s="98"/>
      <c r="UES10" s="98"/>
      <c r="UET10" s="98"/>
      <c r="UEU10" s="98"/>
      <c r="UEV10" s="98"/>
      <c r="UEW10" s="98"/>
      <c r="UEX10" s="98"/>
      <c r="UEY10" s="98"/>
      <c r="UEZ10" s="98"/>
      <c r="UFA10" s="98"/>
      <c r="UFB10" s="98"/>
      <c r="UFC10" s="98"/>
      <c r="UFD10" s="98"/>
      <c r="UFE10" s="98"/>
      <c r="UFF10" s="98"/>
      <c r="UFG10" s="98"/>
      <c r="UFH10" s="98"/>
      <c r="UFI10" s="98"/>
      <c r="UFJ10" s="98"/>
      <c r="UFK10" s="98"/>
      <c r="UFL10" s="98"/>
      <c r="UFM10" s="98"/>
      <c r="UFN10" s="98"/>
      <c r="UFO10" s="98"/>
      <c r="UFP10" s="98"/>
      <c r="UFQ10" s="98"/>
      <c r="UFR10" s="98"/>
      <c r="UFS10" s="98"/>
      <c r="UFT10" s="98"/>
      <c r="UFU10" s="98"/>
      <c r="UFV10" s="98"/>
      <c r="UFW10" s="98"/>
      <c r="UFX10" s="98"/>
      <c r="UFY10" s="98"/>
      <c r="UFZ10" s="98"/>
      <c r="UGA10" s="98"/>
      <c r="UGB10" s="98"/>
      <c r="UGC10" s="98"/>
      <c r="UGD10" s="98"/>
      <c r="UGE10" s="98"/>
      <c r="UGF10" s="98"/>
      <c r="UGG10" s="98"/>
      <c r="UGH10" s="98"/>
      <c r="UGI10" s="98"/>
      <c r="UGJ10" s="98"/>
      <c r="UGK10" s="98"/>
      <c r="UGL10" s="98"/>
      <c r="UGM10" s="98"/>
      <c r="UGN10" s="98"/>
      <c r="UGO10" s="98"/>
      <c r="UGP10" s="98"/>
      <c r="UGQ10" s="98"/>
      <c r="UGR10" s="98"/>
      <c r="UGS10" s="98"/>
      <c r="UGT10" s="98"/>
      <c r="UGU10" s="98"/>
      <c r="UGV10" s="98"/>
      <c r="UGW10" s="98"/>
      <c r="UGX10" s="98"/>
      <c r="UGY10" s="98"/>
      <c r="UGZ10" s="98"/>
      <c r="UHA10" s="98"/>
      <c r="UHB10" s="98"/>
      <c r="UHC10" s="98"/>
      <c r="UHD10" s="98"/>
      <c r="UHE10" s="98"/>
      <c r="UHF10" s="98"/>
      <c r="UHG10" s="98"/>
      <c r="UHH10" s="98"/>
      <c r="UHI10" s="98"/>
      <c r="UHJ10" s="98"/>
      <c r="UHK10" s="98"/>
      <c r="UHL10" s="98"/>
      <c r="UHM10" s="98"/>
      <c r="UHN10" s="98"/>
      <c r="UHO10" s="98"/>
      <c r="UHP10" s="98"/>
      <c r="UHQ10" s="98"/>
      <c r="UHR10" s="98"/>
      <c r="UHS10" s="98"/>
      <c r="UHT10" s="98"/>
      <c r="UHU10" s="98"/>
      <c r="UHV10" s="98"/>
      <c r="UHW10" s="98"/>
      <c r="UHX10" s="98"/>
      <c r="UHY10" s="98"/>
      <c r="UHZ10" s="98"/>
      <c r="UIA10" s="98"/>
      <c r="UIB10" s="98"/>
      <c r="UIC10" s="98"/>
      <c r="UID10" s="98"/>
      <c r="UIE10" s="98"/>
      <c r="UIF10" s="98"/>
      <c r="UIG10" s="98"/>
      <c r="UIH10" s="98"/>
      <c r="UII10" s="98"/>
      <c r="UIJ10" s="98"/>
      <c r="UIK10" s="98"/>
      <c r="UIL10" s="98"/>
      <c r="UIM10" s="98"/>
      <c r="UIN10" s="98"/>
      <c r="UIO10" s="98"/>
      <c r="UIP10" s="98"/>
      <c r="UIQ10" s="98"/>
      <c r="UIR10" s="98"/>
      <c r="UIS10" s="98"/>
      <c r="UIT10" s="98"/>
      <c r="UIU10" s="98"/>
      <c r="UIV10" s="98"/>
      <c r="UIW10" s="98"/>
      <c r="UIX10" s="98"/>
      <c r="UIY10" s="98"/>
      <c r="UIZ10" s="98"/>
      <c r="UJA10" s="98"/>
      <c r="UJB10" s="98"/>
      <c r="UJC10" s="98"/>
      <c r="UJD10" s="98"/>
      <c r="UJE10" s="98"/>
      <c r="UJF10" s="98"/>
      <c r="UJG10" s="98"/>
      <c r="UJH10" s="98"/>
      <c r="UJI10" s="98"/>
      <c r="UJJ10" s="98"/>
      <c r="UJK10" s="98"/>
      <c r="UJL10" s="98"/>
      <c r="UJM10" s="98"/>
      <c r="UJN10" s="98"/>
      <c r="UJO10" s="98"/>
      <c r="UJP10" s="98"/>
      <c r="UJQ10" s="98"/>
      <c r="UJR10" s="98"/>
      <c r="UJS10" s="98"/>
      <c r="UJT10" s="98"/>
      <c r="UJU10" s="98"/>
      <c r="UJV10" s="98"/>
      <c r="UJW10" s="98"/>
      <c r="UJX10" s="98"/>
      <c r="UJY10" s="98"/>
      <c r="UJZ10" s="98"/>
      <c r="UKA10" s="98"/>
      <c r="UKB10" s="98"/>
      <c r="UKC10" s="98"/>
      <c r="UKD10" s="98"/>
      <c r="UKE10" s="98"/>
      <c r="UKF10" s="98"/>
      <c r="UKG10" s="98"/>
      <c r="UKH10" s="98"/>
      <c r="UKI10" s="98"/>
      <c r="UKJ10" s="98"/>
      <c r="UKK10" s="98"/>
      <c r="UKL10" s="98"/>
      <c r="UKM10" s="98"/>
      <c r="UKN10" s="98"/>
      <c r="UKO10" s="98"/>
      <c r="UKP10" s="98"/>
      <c r="UKQ10" s="98"/>
      <c r="UKR10" s="98"/>
      <c r="UKS10" s="98"/>
      <c r="UKT10" s="98"/>
      <c r="UKU10" s="98"/>
      <c r="UKV10" s="98"/>
      <c r="UKW10" s="98"/>
      <c r="UKX10" s="98"/>
      <c r="UKY10" s="98"/>
      <c r="UKZ10" s="98"/>
      <c r="ULA10" s="98"/>
      <c r="ULB10" s="98"/>
      <c r="ULC10" s="98"/>
      <c r="ULD10" s="98"/>
      <c r="ULE10" s="98"/>
      <c r="ULF10" s="98"/>
      <c r="ULG10" s="98"/>
      <c r="ULH10" s="98"/>
      <c r="ULI10" s="98"/>
      <c r="ULJ10" s="98"/>
      <c r="ULK10" s="98"/>
      <c r="ULL10" s="98"/>
      <c r="ULM10" s="98"/>
      <c r="ULN10" s="98"/>
      <c r="ULO10" s="98"/>
      <c r="ULP10" s="98"/>
      <c r="ULQ10" s="98"/>
      <c r="ULR10" s="98"/>
      <c r="ULS10" s="98"/>
      <c r="ULT10" s="98"/>
      <c r="ULU10" s="98"/>
      <c r="ULV10" s="98"/>
      <c r="ULW10" s="98"/>
      <c r="ULX10" s="98"/>
      <c r="ULY10" s="98"/>
      <c r="ULZ10" s="98"/>
      <c r="UMA10" s="98"/>
      <c r="UMB10" s="98"/>
      <c r="UMC10" s="98"/>
      <c r="UMD10" s="98"/>
      <c r="UME10" s="98"/>
      <c r="UMF10" s="98"/>
      <c r="UMG10" s="98"/>
      <c r="UMH10" s="98"/>
      <c r="UMI10" s="98"/>
      <c r="UMJ10" s="98"/>
      <c r="UMK10" s="98"/>
      <c r="UML10" s="98"/>
      <c r="UMM10" s="98"/>
      <c r="UMN10" s="98"/>
      <c r="UMO10" s="98"/>
      <c r="UMP10" s="98"/>
      <c r="UMQ10" s="98"/>
      <c r="UMR10" s="98"/>
      <c r="UMS10" s="98"/>
      <c r="UMT10" s="98"/>
      <c r="UMU10" s="98"/>
      <c r="UMV10" s="98"/>
      <c r="UMW10" s="98"/>
      <c r="UMX10" s="98"/>
      <c r="UMY10" s="98"/>
      <c r="UMZ10" s="98"/>
      <c r="UNA10" s="98"/>
      <c r="UNB10" s="98"/>
      <c r="UNC10" s="98"/>
      <c r="UND10" s="98"/>
      <c r="UNE10" s="98"/>
      <c r="UNF10" s="98"/>
      <c r="UNG10" s="98"/>
      <c r="UNH10" s="98"/>
      <c r="UNI10" s="98"/>
      <c r="UNJ10" s="98"/>
      <c r="UNK10" s="98"/>
      <c r="UNL10" s="98"/>
      <c r="UNM10" s="98"/>
      <c r="UNN10" s="98"/>
      <c r="UNO10" s="98"/>
      <c r="UNP10" s="98"/>
      <c r="UNQ10" s="98"/>
      <c r="UNR10" s="98"/>
      <c r="UNS10" s="98"/>
      <c r="UNT10" s="98"/>
      <c r="UNU10" s="98"/>
      <c r="UNV10" s="98"/>
      <c r="UNW10" s="98"/>
      <c r="UNX10" s="98"/>
      <c r="UNY10" s="98"/>
      <c r="UNZ10" s="98"/>
      <c r="UOA10" s="98"/>
      <c r="UOB10" s="98"/>
      <c r="UOC10" s="98"/>
      <c r="UOD10" s="98"/>
      <c r="UOE10" s="98"/>
      <c r="UOF10" s="98"/>
      <c r="UOG10" s="98"/>
      <c r="UOH10" s="98"/>
      <c r="UOI10" s="98"/>
      <c r="UOJ10" s="98"/>
      <c r="UOK10" s="98"/>
      <c r="UOL10" s="98"/>
      <c r="UOM10" s="98"/>
      <c r="UON10" s="98"/>
      <c r="UOO10" s="98"/>
      <c r="UOP10" s="98"/>
      <c r="UOQ10" s="98"/>
      <c r="UOR10" s="98"/>
      <c r="UOS10" s="98"/>
      <c r="UOT10" s="98"/>
      <c r="UOU10" s="98"/>
      <c r="UOV10" s="98"/>
      <c r="UOW10" s="98"/>
      <c r="UOX10" s="98"/>
      <c r="UOY10" s="98"/>
      <c r="UOZ10" s="98"/>
      <c r="UPA10" s="98"/>
      <c r="UPB10" s="98"/>
      <c r="UPC10" s="98"/>
      <c r="UPD10" s="98"/>
      <c r="UPE10" s="98"/>
      <c r="UPF10" s="98"/>
      <c r="UPG10" s="98"/>
      <c r="UPH10" s="98"/>
      <c r="UPI10" s="98"/>
      <c r="UPJ10" s="98"/>
      <c r="UPK10" s="98"/>
      <c r="UPL10" s="98"/>
      <c r="UPM10" s="98"/>
      <c r="UPN10" s="98"/>
      <c r="UPO10" s="98"/>
      <c r="UPP10" s="98"/>
      <c r="UPQ10" s="98"/>
      <c r="UPR10" s="98"/>
      <c r="UPS10" s="98"/>
      <c r="UPT10" s="98"/>
      <c r="UPU10" s="98"/>
      <c r="UPV10" s="98"/>
      <c r="UPW10" s="98"/>
      <c r="UPX10" s="98"/>
      <c r="UPY10" s="98"/>
      <c r="UPZ10" s="98"/>
      <c r="UQA10" s="98"/>
      <c r="UQB10" s="98"/>
      <c r="UQC10" s="98"/>
      <c r="UQD10" s="98"/>
      <c r="UQE10" s="98"/>
      <c r="UQF10" s="98"/>
      <c r="UQG10" s="98"/>
      <c r="UQH10" s="98"/>
      <c r="UQI10" s="98"/>
      <c r="UQJ10" s="98"/>
      <c r="UQK10" s="98"/>
      <c r="UQL10" s="98"/>
      <c r="UQM10" s="98"/>
      <c r="UQN10" s="98"/>
      <c r="UQO10" s="98"/>
      <c r="UQP10" s="98"/>
      <c r="UQQ10" s="98"/>
      <c r="UQR10" s="98"/>
      <c r="UQS10" s="98"/>
      <c r="UQT10" s="98"/>
      <c r="UQU10" s="98"/>
      <c r="UQV10" s="98"/>
      <c r="UQW10" s="98"/>
      <c r="UQX10" s="98"/>
      <c r="UQY10" s="98"/>
      <c r="UQZ10" s="98"/>
      <c r="URA10" s="98"/>
      <c r="URB10" s="98"/>
      <c r="URC10" s="98"/>
      <c r="URD10" s="98"/>
      <c r="URE10" s="98"/>
      <c r="URF10" s="98"/>
      <c r="URG10" s="98"/>
      <c r="URH10" s="98"/>
      <c r="URI10" s="98"/>
      <c r="URJ10" s="98"/>
      <c r="URK10" s="98"/>
      <c r="URL10" s="98"/>
      <c r="URM10" s="98"/>
      <c r="URN10" s="98"/>
      <c r="URO10" s="98"/>
      <c r="URP10" s="98"/>
      <c r="URQ10" s="98"/>
      <c r="URR10" s="98"/>
      <c r="URS10" s="98"/>
      <c r="URT10" s="98"/>
      <c r="URU10" s="98"/>
      <c r="URV10" s="98"/>
      <c r="URW10" s="98"/>
      <c r="URX10" s="98"/>
      <c r="URY10" s="98"/>
      <c r="URZ10" s="98"/>
      <c r="USA10" s="98"/>
      <c r="USB10" s="98"/>
      <c r="USC10" s="98"/>
      <c r="USD10" s="98"/>
      <c r="USE10" s="98"/>
      <c r="USF10" s="98"/>
      <c r="USG10" s="98"/>
      <c r="USH10" s="98"/>
      <c r="USI10" s="98"/>
      <c r="USJ10" s="98"/>
      <c r="USK10" s="98"/>
      <c r="USL10" s="98"/>
      <c r="USM10" s="98"/>
      <c r="USN10" s="98"/>
      <c r="USO10" s="98"/>
      <c r="USP10" s="98"/>
      <c r="USQ10" s="98"/>
      <c r="USR10" s="98"/>
      <c r="USS10" s="98"/>
      <c r="UST10" s="98"/>
      <c r="USU10" s="98"/>
      <c r="USV10" s="98"/>
      <c r="USW10" s="98"/>
      <c r="USX10" s="98"/>
      <c r="USY10" s="98"/>
      <c r="USZ10" s="98"/>
      <c r="UTA10" s="98"/>
      <c r="UTB10" s="98"/>
      <c r="UTC10" s="98"/>
      <c r="UTD10" s="98"/>
      <c r="UTE10" s="98"/>
      <c r="UTF10" s="98"/>
      <c r="UTG10" s="98"/>
      <c r="UTH10" s="98"/>
      <c r="UTI10" s="98"/>
      <c r="UTJ10" s="98"/>
      <c r="UTK10" s="98"/>
      <c r="UTL10" s="98"/>
      <c r="UTM10" s="98"/>
      <c r="UTN10" s="98"/>
      <c r="UTO10" s="98"/>
      <c r="UTP10" s="98"/>
      <c r="UTQ10" s="98"/>
      <c r="UTR10" s="98"/>
      <c r="UTS10" s="98"/>
      <c r="UTT10" s="98"/>
      <c r="UTU10" s="98"/>
      <c r="UTV10" s="98"/>
      <c r="UTW10" s="98"/>
      <c r="UTX10" s="98"/>
      <c r="UTY10" s="98"/>
      <c r="UTZ10" s="98"/>
      <c r="UUA10" s="98"/>
      <c r="UUB10" s="98"/>
      <c r="UUC10" s="98"/>
      <c r="UUD10" s="98"/>
      <c r="UUE10" s="98"/>
      <c r="UUF10" s="98"/>
      <c r="UUG10" s="98"/>
      <c r="UUH10" s="98"/>
      <c r="UUI10" s="98"/>
      <c r="UUJ10" s="98"/>
      <c r="UUK10" s="98"/>
      <c r="UUL10" s="98"/>
      <c r="UUM10" s="98"/>
      <c r="UUN10" s="98"/>
      <c r="UUO10" s="98"/>
      <c r="UUP10" s="98"/>
      <c r="UUQ10" s="98"/>
      <c r="UUR10" s="98"/>
      <c r="UUS10" s="98"/>
      <c r="UUT10" s="98"/>
      <c r="UUU10" s="98"/>
      <c r="UUV10" s="98"/>
      <c r="UUW10" s="98"/>
      <c r="UUX10" s="98"/>
      <c r="UUY10" s="98"/>
      <c r="UUZ10" s="98"/>
      <c r="UVA10" s="98"/>
      <c r="UVB10" s="98"/>
      <c r="UVC10" s="98"/>
      <c r="UVD10" s="98"/>
      <c r="UVE10" s="98"/>
      <c r="UVF10" s="98"/>
      <c r="UVG10" s="98"/>
      <c r="UVH10" s="98"/>
      <c r="UVI10" s="98"/>
      <c r="UVJ10" s="98"/>
      <c r="UVK10" s="98"/>
      <c r="UVL10" s="98"/>
      <c r="UVM10" s="98"/>
      <c r="UVN10" s="98"/>
      <c r="UVO10" s="98"/>
      <c r="UVP10" s="98"/>
      <c r="UVQ10" s="98"/>
      <c r="UVR10" s="98"/>
      <c r="UVS10" s="98"/>
      <c r="UVT10" s="98"/>
      <c r="UVU10" s="98"/>
      <c r="UVV10" s="98"/>
      <c r="UVW10" s="98"/>
      <c r="UVX10" s="98"/>
      <c r="UVY10" s="98"/>
      <c r="UVZ10" s="98"/>
      <c r="UWA10" s="98"/>
      <c r="UWB10" s="98"/>
      <c r="UWC10" s="98"/>
      <c r="UWD10" s="98"/>
      <c r="UWE10" s="98"/>
      <c r="UWF10" s="98"/>
      <c r="UWG10" s="98"/>
      <c r="UWH10" s="98"/>
      <c r="UWI10" s="98"/>
      <c r="UWJ10" s="98"/>
      <c r="UWK10" s="98"/>
      <c r="UWL10" s="98"/>
      <c r="UWM10" s="98"/>
      <c r="UWN10" s="98"/>
      <c r="UWO10" s="98"/>
      <c r="UWP10" s="98"/>
      <c r="UWQ10" s="98"/>
      <c r="UWR10" s="98"/>
      <c r="UWS10" s="98"/>
      <c r="UWT10" s="98"/>
      <c r="UWU10" s="98"/>
      <c r="UWV10" s="98"/>
      <c r="UWW10" s="98"/>
      <c r="UWX10" s="98"/>
      <c r="UWY10" s="98"/>
      <c r="UWZ10" s="98"/>
      <c r="UXA10" s="98"/>
      <c r="UXB10" s="98"/>
      <c r="UXC10" s="98"/>
      <c r="UXD10" s="98"/>
      <c r="UXE10" s="98"/>
      <c r="UXF10" s="98"/>
      <c r="UXG10" s="98"/>
      <c r="UXH10" s="98"/>
      <c r="UXI10" s="98"/>
      <c r="UXJ10" s="98"/>
      <c r="UXK10" s="98"/>
      <c r="UXL10" s="98"/>
      <c r="UXM10" s="98"/>
      <c r="UXN10" s="98"/>
      <c r="UXO10" s="98"/>
      <c r="UXP10" s="98"/>
      <c r="UXQ10" s="98"/>
      <c r="UXR10" s="98"/>
      <c r="UXS10" s="98"/>
      <c r="UXT10" s="98"/>
      <c r="UXU10" s="98"/>
      <c r="UXV10" s="98"/>
      <c r="UXW10" s="98"/>
      <c r="UXX10" s="98"/>
      <c r="UXY10" s="98"/>
      <c r="UXZ10" s="98"/>
      <c r="UYA10" s="98"/>
      <c r="UYB10" s="98"/>
      <c r="UYC10" s="98"/>
      <c r="UYD10" s="98"/>
      <c r="UYE10" s="98"/>
      <c r="UYF10" s="98"/>
      <c r="UYG10" s="98"/>
      <c r="UYH10" s="98"/>
      <c r="UYI10" s="98"/>
      <c r="UYJ10" s="98"/>
      <c r="UYK10" s="98"/>
      <c r="UYL10" s="98"/>
      <c r="UYM10" s="98"/>
      <c r="UYN10" s="98"/>
      <c r="UYO10" s="98"/>
      <c r="UYP10" s="98"/>
      <c r="UYQ10" s="98"/>
      <c r="UYR10" s="98"/>
      <c r="UYS10" s="98"/>
      <c r="UYT10" s="98"/>
      <c r="UYU10" s="98"/>
      <c r="UYV10" s="98"/>
      <c r="UYW10" s="98"/>
      <c r="UYX10" s="98"/>
      <c r="UYY10" s="98"/>
      <c r="UYZ10" s="98"/>
      <c r="UZA10" s="98"/>
      <c r="UZB10" s="98"/>
      <c r="UZC10" s="98"/>
      <c r="UZD10" s="98"/>
      <c r="UZE10" s="98"/>
      <c r="UZF10" s="98"/>
      <c r="UZG10" s="98"/>
      <c r="UZH10" s="98"/>
      <c r="UZI10" s="98"/>
      <c r="UZJ10" s="98"/>
      <c r="UZK10" s="98"/>
      <c r="UZL10" s="98"/>
      <c r="UZM10" s="98"/>
      <c r="UZN10" s="98"/>
      <c r="UZO10" s="98"/>
      <c r="UZP10" s="98"/>
      <c r="UZQ10" s="98"/>
      <c r="UZR10" s="98"/>
      <c r="UZS10" s="98"/>
      <c r="UZT10" s="98"/>
      <c r="UZU10" s="98"/>
      <c r="UZV10" s="98"/>
      <c r="UZW10" s="98"/>
      <c r="UZX10" s="98"/>
      <c r="UZY10" s="98"/>
      <c r="UZZ10" s="98"/>
      <c r="VAA10" s="98"/>
      <c r="VAB10" s="98"/>
      <c r="VAC10" s="98"/>
      <c r="VAD10" s="98"/>
      <c r="VAE10" s="98"/>
      <c r="VAF10" s="98"/>
      <c r="VAG10" s="98"/>
      <c r="VAH10" s="98"/>
      <c r="VAI10" s="98"/>
      <c r="VAJ10" s="98"/>
      <c r="VAK10" s="98"/>
      <c r="VAL10" s="98"/>
      <c r="VAM10" s="98"/>
      <c r="VAN10" s="98"/>
      <c r="VAO10" s="98"/>
      <c r="VAP10" s="98"/>
      <c r="VAQ10" s="98"/>
      <c r="VAR10" s="98"/>
      <c r="VAS10" s="98"/>
      <c r="VAT10" s="98"/>
      <c r="VAU10" s="98"/>
      <c r="VAV10" s="98"/>
      <c r="VAW10" s="98"/>
      <c r="VAX10" s="98"/>
      <c r="VAY10" s="98"/>
      <c r="VAZ10" s="98"/>
      <c r="VBA10" s="98"/>
      <c r="VBB10" s="98"/>
      <c r="VBC10" s="98"/>
      <c r="VBD10" s="98"/>
      <c r="VBE10" s="98"/>
      <c r="VBF10" s="98"/>
      <c r="VBG10" s="98"/>
      <c r="VBH10" s="98"/>
      <c r="VBI10" s="98"/>
      <c r="VBJ10" s="98"/>
      <c r="VBK10" s="98"/>
      <c r="VBL10" s="98"/>
      <c r="VBM10" s="98"/>
      <c r="VBN10" s="98"/>
      <c r="VBO10" s="98"/>
      <c r="VBP10" s="98"/>
      <c r="VBQ10" s="98"/>
      <c r="VBR10" s="98"/>
      <c r="VBS10" s="98"/>
      <c r="VBT10" s="98"/>
      <c r="VBU10" s="98"/>
      <c r="VBV10" s="98"/>
      <c r="VBW10" s="98"/>
      <c r="VBX10" s="98"/>
      <c r="VBY10" s="98"/>
      <c r="VBZ10" s="98"/>
      <c r="VCA10" s="98"/>
      <c r="VCB10" s="98"/>
      <c r="VCC10" s="98"/>
      <c r="VCD10" s="98"/>
      <c r="VCE10" s="98"/>
      <c r="VCF10" s="98"/>
      <c r="VCG10" s="98"/>
      <c r="VCH10" s="98"/>
      <c r="VCI10" s="98"/>
      <c r="VCJ10" s="98"/>
      <c r="VCK10" s="98"/>
      <c r="VCL10" s="98"/>
      <c r="VCM10" s="98"/>
      <c r="VCN10" s="98"/>
      <c r="VCO10" s="98"/>
      <c r="VCP10" s="98"/>
      <c r="VCQ10" s="98"/>
      <c r="VCR10" s="98"/>
      <c r="VCS10" s="98"/>
      <c r="VCT10" s="98"/>
      <c r="VCU10" s="98"/>
      <c r="VCV10" s="98"/>
      <c r="VCW10" s="98"/>
      <c r="VCX10" s="98"/>
      <c r="VCY10" s="98"/>
      <c r="VCZ10" s="98"/>
      <c r="VDA10" s="98"/>
      <c r="VDB10" s="98"/>
      <c r="VDC10" s="98"/>
      <c r="VDD10" s="98"/>
      <c r="VDE10" s="98"/>
      <c r="VDF10" s="98"/>
      <c r="VDG10" s="98"/>
      <c r="VDH10" s="98"/>
      <c r="VDI10" s="98"/>
      <c r="VDJ10" s="98"/>
      <c r="VDK10" s="98"/>
      <c r="VDL10" s="98"/>
      <c r="VDM10" s="98"/>
      <c r="VDN10" s="98"/>
      <c r="VDO10" s="98"/>
      <c r="VDP10" s="98"/>
      <c r="VDQ10" s="98"/>
      <c r="VDR10" s="98"/>
      <c r="VDS10" s="98"/>
      <c r="VDT10" s="98"/>
      <c r="VDU10" s="98"/>
      <c r="VDV10" s="98"/>
      <c r="VDW10" s="98"/>
      <c r="VDX10" s="98"/>
      <c r="VDY10" s="98"/>
      <c r="VDZ10" s="98"/>
      <c r="VEA10" s="98"/>
      <c r="VEB10" s="98"/>
      <c r="VEC10" s="98"/>
      <c r="VED10" s="98"/>
      <c r="VEE10" s="98"/>
      <c r="VEF10" s="98"/>
      <c r="VEG10" s="98"/>
      <c r="VEH10" s="98"/>
      <c r="VEI10" s="98"/>
      <c r="VEJ10" s="98"/>
      <c r="VEK10" s="98"/>
      <c r="VEL10" s="98"/>
      <c r="VEM10" s="98"/>
      <c r="VEN10" s="98"/>
      <c r="VEO10" s="98"/>
      <c r="VEP10" s="98"/>
      <c r="VEQ10" s="98"/>
      <c r="VER10" s="98"/>
      <c r="VES10" s="98"/>
      <c r="VET10" s="98"/>
      <c r="VEU10" s="98"/>
      <c r="VEV10" s="98"/>
      <c r="VEW10" s="98"/>
      <c r="VEX10" s="98"/>
      <c r="VEY10" s="98"/>
      <c r="VEZ10" s="98"/>
      <c r="VFA10" s="98"/>
      <c r="VFB10" s="98"/>
      <c r="VFC10" s="98"/>
      <c r="VFD10" s="98"/>
      <c r="VFE10" s="98"/>
      <c r="VFF10" s="98"/>
      <c r="VFG10" s="98"/>
      <c r="VFH10" s="98"/>
      <c r="VFI10" s="98"/>
      <c r="VFJ10" s="98"/>
      <c r="VFK10" s="98"/>
      <c r="VFL10" s="98"/>
      <c r="VFM10" s="98"/>
      <c r="VFN10" s="98"/>
      <c r="VFO10" s="98"/>
      <c r="VFP10" s="98"/>
      <c r="VFQ10" s="98"/>
      <c r="VFR10" s="98"/>
      <c r="VFS10" s="98"/>
      <c r="VFT10" s="98"/>
      <c r="VFU10" s="98"/>
      <c r="VFV10" s="98"/>
      <c r="VFW10" s="98"/>
      <c r="VFX10" s="98"/>
      <c r="VFY10" s="98"/>
      <c r="VFZ10" s="98"/>
      <c r="VGA10" s="98"/>
      <c r="VGB10" s="98"/>
      <c r="VGC10" s="98"/>
      <c r="VGD10" s="98"/>
      <c r="VGE10" s="98"/>
      <c r="VGF10" s="98"/>
      <c r="VGG10" s="98"/>
      <c r="VGH10" s="98"/>
      <c r="VGI10" s="98"/>
      <c r="VGJ10" s="98"/>
      <c r="VGK10" s="98"/>
      <c r="VGL10" s="98"/>
      <c r="VGM10" s="98"/>
      <c r="VGN10" s="98"/>
      <c r="VGO10" s="98"/>
      <c r="VGP10" s="98"/>
      <c r="VGQ10" s="98"/>
      <c r="VGR10" s="98"/>
      <c r="VGS10" s="98"/>
      <c r="VGT10" s="98"/>
      <c r="VGU10" s="98"/>
      <c r="VGV10" s="98"/>
      <c r="VGW10" s="98"/>
      <c r="VGX10" s="98"/>
      <c r="VGY10" s="98"/>
      <c r="VGZ10" s="98"/>
      <c r="VHA10" s="98"/>
      <c r="VHB10" s="98"/>
      <c r="VHC10" s="98"/>
      <c r="VHD10" s="98"/>
      <c r="VHE10" s="98"/>
      <c r="VHF10" s="98"/>
      <c r="VHG10" s="98"/>
      <c r="VHH10" s="98"/>
      <c r="VHI10" s="98"/>
      <c r="VHJ10" s="98"/>
      <c r="VHK10" s="98"/>
      <c r="VHL10" s="98"/>
      <c r="VHM10" s="98"/>
      <c r="VHN10" s="98"/>
      <c r="VHO10" s="98"/>
      <c r="VHP10" s="98"/>
      <c r="VHQ10" s="98"/>
      <c r="VHR10" s="98"/>
      <c r="VHS10" s="98"/>
      <c r="VHT10" s="98"/>
      <c r="VHU10" s="98"/>
      <c r="VHV10" s="98"/>
      <c r="VHW10" s="98"/>
      <c r="VHX10" s="98"/>
      <c r="VHY10" s="98"/>
      <c r="VHZ10" s="98"/>
      <c r="VIA10" s="98"/>
      <c r="VIB10" s="98"/>
      <c r="VIC10" s="98"/>
      <c r="VID10" s="98"/>
      <c r="VIE10" s="98"/>
      <c r="VIF10" s="98"/>
      <c r="VIG10" s="98"/>
      <c r="VIH10" s="98"/>
      <c r="VII10" s="98"/>
      <c r="VIJ10" s="98"/>
      <c r="VIK10" s="98"/>
      <c r="VIL10" s="98"/>
      <c r="VIM10" s="98"/>
      <c r="VIN10" s="98"/>
      <c r="VIO10" s="98"/>
      <c r="VIP10" s="98"/>
      <c r="VIQ10" s="98"/>
      <c r="VIR10" s="98"/>
      <c r="VIS10" s="98"/>
      <c r="VIT10" s="98"/>
      <c r="VIU10" s="98"/>
      <c r="VIV10" s="98"/>
      <c r="VIW10" s="98"/>
      <c r="VIX10" s="98"/>
      <c r="VIY10" s="98"/>
      <c r="VIZ10" s="98"/>
      <c r="VJA10" s="98"/>
      <c r="VJB10" s="98"/>
      <c r="VJC10" s="98"/>
      <c r="VJD10" s="98"/>
      <c r="VJE10" s="98"/>
      <c r="VJF10" s="98"/>
      <c r="VJG10" s="98"/>
      <c r="VJH10" s="98"/>
      <c r="VJI10" s="98"/>
      <c r="VJJ10" s="98"/>
      <c r="VJK10" s="98"/>
      <c r="VJL10" s="98"/>
      <c r="VJM10" s="98"/>
      <c r="VJN10" s="98"/>
      <c r="VJO10" s="98"/>
      <c r="VJP10" s="98"/>
      <c r="VJQ10" s="98"/>
      <c r="VJR10" s="98"/>
      <c r="VJS10" s="98"/>
      <c r="VJT10" s="98"/>
      <c r="VJU10" s="98"/>
      <c r="VJV10" s="98"/>
      <c r="VJW10" s="98"/>
      <c r="VJX10" s="98"/>
      <c r="VJY10" s="98"/>
      <c r="VJZ10" s="98"/>
      <c r="VKA10" s="98"/>
      <c r="VKB10" s="98"/>
      <c r="VKC10" s="98"/>
      <c r="VKD10" s="98"/>
      <c r="VKE10" s="98"/>
      <c r="VKF10" s="98"/>
      <c r="VKG10" s="98"/>
      <c r="VKH10" s="98"/>
      <c r="VKI10" s="98"/>
      <c r="VKJ10" s="98"/>
      <c r="VKK10" s="98"/>
      <c r="VKL10" s="98"/>
      <c r="VKM10" s="98"/>
      <c r="VKN10" s="98"/>
      <c r="VKO10" s="98"/>
      <c r="VKP10" s="98"/>
      <c r="VKQ10" s="98"/>
      <c r="VKR10" s="98"/>
      <c r="VKS10" s="98"/>
      <c r="VKT10" s="98"/>
      <c r="VKU10" s="98"/>
      <c r="VKV10" s="98"/>
      <c r="VKW10" s="98"/>
      <c r="VKX10" s="98"/>
      <c r="VKY10" s="98"/>
      <c r="VKZ10" s="98"/>
      <c r="VLA10" s="98"/>
      <c r="VLB10" s="98"/>
      <c r="VLC10" s="98"/>
      <c r="VLD10" s="98"/>
      <c r="VLE10" s="98"/>
      <c r="VLF10" s="98"/>
      <c r="VLG10" s="98"/>
      <c r="VLH10" s="98"/>
      <c r="VLI10" s="98"/>
      <c r="VLJ10" s="98"/>
      <c r="VLK10" s="98"/>
      <c r="VLL10" s="98"/>
      <c r="VLM10" s="98"/>
      <c r="VLN10" s="98"/>
      <c r="VLO10" s="98"/>
      <c r="VLP10" s="98"/>
      <c r="VLQ10" s="98"/>
      <c r="VLR10" s="98"/>
      <c r="VLS10" s="98"/>
      <c r="VLT10" s="98"/>
      <c r="VLU10" s="98"/>
      <c r="VLV10" s="98"/>
      <c r="VLW10" s="98"/>
      <c r="VLX10" s="98"/>
      <c r="VLY10" s="98"/>
      <c r="VLZ10" s="98"/>
      <c r="VMA10" s="98"/>
      <c r="VMB10" s="98"/>
      <c r="VMC10" s="98"/>
      <c r="VMD10" s="98"/>
      <c r="VME10" s="98"/>
      <c r="VMF10" s="98"/>
      <c r="VMG10" s="98"/>
      <c r="VMH10" s="98"/>
      <c r="VMI10" s="98"/>
      <c r="VMJ10" s="98"/>
      <c r="VMK10" s="98"/>
      <c r="VML10" s="98"/>
      <c r="VMM10" s="98"/>
      <c r="VMN10" s="98"/>
      <c r="VMO10" s="98"/>
      <c r="VMP10" s="98"/>
      <c r="VMQ10" s="98"/>
      <c r="VMR10" s="98"/>
      <c r="VMS10" s="98"/>
      <c r="VMT10" s="98"/>
      <c r="VMU10" s="98"/>
      <c r="VMV10" s="98"/>
      <c r="VMW10" s="98"/>
      <c r="VMX10" s="98"/>
      <c r="VMY10" s="98"/>
      <c r="VMZ10" s="98"/>
      <c r="VNA10" s="98"/>
      <c r="VNB10" s="98"/>
      <c r="VNC10" s="98"/>
      <c r="VND10" s="98"/>
      <c r="VNE10" s="98"/>
      <c r="VNF10" s="98"/>
      <c r="VNG10" s="98"/>
      <c r="VNH10" s="98"/>
      <c r="VNI10" s="98"/>
      <c r="VNJ10" s="98"/>
      <c r="VNK10" s="98"/>
      <c r="VNL10" s="98"/>
      <c r="VNM10" s="98"/>
      <c r="VNN10" s="98"/>
      <c r="VNO10" s="98"/>
      <c r="VNP10" s="98"/>
      <c r="VNQ10" s="98"/>
      <c r="VNR10" s="98"/>
      <c r="VNS10" s="98"/>
      <c r="VNT10" s="98"/>
      <c r="VNU10" s="98"/>
      <c r="VNV10" s="98"/>
      <c r="VNW10" s="98"/>
      <c r="VNX10" s="98"/>
      <c r="VNY10" s="98"/>
      <c r="VNZ10" s="98"/>
      <c r="VOA10" s="98"/>
      <c r="VOB10" s="98"/>
      <c r="VOC10" s="98"/>
      <c r="VOD10" s="98"/>
      <c r="VOE10" s="98"/>
      <c r="VOF10" s="98"/>
      <c r="VOG10" s="98"/>
      <c r="VOH10" s="98"/>
      <c r="VOI10" s="98"/>
      <c r="VOJ10" s="98"/>
      <c r="VOK10" s="98"/>
      <c r="VOL10" s="98"/>
      <c r="VOM10" s="98"/>
      <c r="VON10" s="98"/>
      <c r="VOO10" s="98"/>
      <c r="VOP10" s="98"/>
      <c r="VOQ10" s="98"/>
      <c r="VOR10" s="98"/>
      <c r="VOS10" s="98"/>
      <c r="VOT10" s="98"/>
      <c r="VOU10" s="98"/>
      <c r="VOV10" s="98"/>
      <c r="VOW10" s="98"/>
      <c r="VOX10" s="98"/>
      <c r="VOY10" s="98"/>
      <c r="VOZ10" s="98"/>
      <c r="VPA10" s="98"/>
      <c r="VPB10" s="98"/>
      <c r="VPC10" s="98"/>
      <c r="VPD10" s="98"/>
      <c r="VPE10" s="98"/>
      <c r="VPF10" s="98"/>
      <c r="VPG10" s="98"/>
      <c r="VPH10" s="98"/>
      <c r="VPI10" s="98"/>
      <c r="VPJ10" s="98"/>
      <c r="VPK10" s="98"/>
      <c r="VPL10" s="98"/>
      <c r="VPM10" s="98"/>
      <c r="VPN10" s="98"/>
      <c r="VPO10" s="98"/>
      <c r="VPP10" s="98"/>
      <c r="VPQ10" s="98"/>
      <c r="VPR10" s="98"/>
      <c r="VPS10" s="98"/>
      <c r="VPT10" s="98"/>
      <c r="VPU10" s="98"/>
      <c r="VPV10" s="98"/>
      <c r="VPW10" s="98"/>
      <c r="VPX10" s="98"/>
      <c r="VPY10" s="98"/>
      <c r="VPZ10" s="98"/>
      <c r="VQA10" s="98"/>
      <c r="VQB10" s="98"/>
      <c r="VQC10" s="98"/>
      <c r="VQD10" s="98"/>
      <c r="VQE10" s="98"/>
      <c r="VQF10" s="98"/>
      <c r="VQG10" s="98"/>
      <c r="VQH10" s="98"/>
      <c r="VQI10" s="98"/>
      <c r="VQJ10" s="98"/>
      <c r="VQK10" s="98"/>
      <c r="VQL10" s="98"/>
      <c r="VQM10" s="98"/>
      <c r="VQN10" s="98"/>
      <c r="VQO10" s="98"/>
      <c r="VQP10" s="98"/>
      <c r="VQQ10" s="98"/>
      <c r="VQR10" s="98"/>
      <c r="VQS10" s="98"/>
      <c r="VQT10" s="98"/>
      <c r="VQU10" s="98"/>
      <c r="VQV10" s="98"/>
      <c r="VQW10" s="98"/>
      <c r="VQX10" s="98"/>
      <c r="VQY10" s="98"/>
      <c r="VQZ10" s="98"/>
      <c r="VRA10" s="98"/>
      <c r="VRB10" s="98"/>
      <c r="VRC10" s="98"/>
      <c r="VRD10" s="98"/>
      <c r="VRE10" s="98"/>
      <c r="VRF10" s="98"/>
      <c r="VRG10" s="98"/>
      <c r="VRH10" s="98"/>
      <c r="VRI10" s="98"/>
      <c r="VRJ10" s="98"/>
      <c r="VRK10" s="98"/>
      <c r="VRL10" s="98"/>
      <c r="VRM10" s="98"/>
      <c r="VRN10" s="98"/>
      <c r="VRO10" s="98"/>
      <c r="VRP10" s="98"/>
      <c r="VRQ10" s="98"/>
      <c r="VRR10" s="98"/>
      <c r="VRS10" s="98"/>
      <c r="VRT10" s="98"/>
      <c r="VRU10" s="98"/>
      <c r="VRV10" s="98"/>
      <c r="VRW10" s="98"/>
      <c r="VRX10" s="98"/>
      <c r="VRY10" s="98"/>
      <c r="VRZ10" s="98"/>
      <c r="VSA10" s="98"/>
      <c r="VSB10" s="98"/>
      <c r="VSC10" s="98"/>
      <c r="VSD10" s="98"/>
      <c r="VSE10" s="98"/>
      <c r="VSF10" s="98"/>
      <c r="VSG10" s="98"/>
      <c r="VSH10" s="98"/>
      <c r="VSI10" s="98"/>
      <c r="VSJ10" s="98"/>
      <c r="VSK10" s="98"/>
      <c r="VSL10" s="98"/>
      <c r="VSM10" s="98"/>
      <c r="VSN10" s="98"/>
      <c r="VSO10" s="98"/>
      <c r="VSP10" s="98"/>
      <c r="VSQ10" s="98"/>
      <c r="VSR10" s="98"/>
      <c r="VSS10" s="98"/>
      <c r="VST10" s="98"/>
      <c r="VSU10" s="98"/>
      <c r="VSV10" s="98"/>
      <c r="VSW10" s="98"/>
      <c r="VSX10" s="98"/>
      <c r="VSY10" s="98"/>
      <c r="VSZ10" s="98"/>
      <c r="VTA10" s="98"/>
      <c r="VTB10" s="98"/>
      <c r="VTC10" s="98"/>
      <c r="VTD10" s="98"/>
      <c r="VTE10" s="98"/>
      <c r="VTF10" s="98"/>
      <c r="VTG10" s="98"/>
      <c r="VTH10" s="98"/>
      <c r="VTI10" s="98"/>
      <c r="VTJ10" s="98"/>
      <c r="VTK10" s="98"/>
      <c r="VTL10" s="98"/>
      <c r="VTM10" s="98"/>
      <c r="VTN10" s="98"/>
      <c r="VTO10" s="98"/>
      <c r="VTP10" s="98"/>
      <c r="VTQ10" s="98"/>
      <c r="VTR10" s="98"/>
      <c r="VTS10" s="98"/>
      <c r="VTT10" s="98"/>
      <c r="VTU10" s="98"/>
      <c r="VTV10" s="98"/>
      <c r="VTW10" s="98"/>
      <c r="VTX10" s="98"/>
      <c r="VTY10" s="98"/>
      <c r="VTZ10" s="98"/>
      <c r="VUA10" s="98"/>
      <c r="VUB10" s="98"/>
      <c r="VUC10" s="98"/>
      <c r="VUD10" s="98"/>
      <c r="VUE10" s="98"/>
      <c r="VUF10" s="98"/>
      <c r="VUG10" s="98"/>
      <c r="VUH10" s="98"/>
      <c r="VUI10" s="98"/>
      <c r="VUJ10" s="98"/>
      <c r="VUK10" s="98"/>
      <c r="VUL10" s="98"/>
      <c r="VUM10" s="98"/>
      <c r="VUN10" s="98"/>
      <c r="VUO10" s="98"/>
      <c r="VUP10" s="98"/>
      <c r="VUQ10" s="98"/>
      <c r="VUR10" s="98"/>
      <c r="VUS10" s="98"/>
      <c r="VUT10" s="98"/>
      <c r="VUU10" s="98"/>
      <c r="VUV10" s="98"/>
      <c r="VUW10" s="98"/>
      <c r="VUX10" s="98"/>
      <c r="VUY10" s="98"/>
      <c r="VUZ10" s="98"/>
      <c r="VVA10" s="98"/>
      <c r="VVB10" s="98"/>
      <c r="VVC10" s="98"/>
      <c r="VVD10" s="98"/>
      <c r="VVE10" s="98"/>
      <c r="VVF10" s="98"/>
      <c r="VVG10" s="98"/>
      <c r="VVH10" s="98"/>
      <c r="VVI10" s="98"/>
      <c r="VVJ10" s="98"/>
      <c r="VVK10" s="98"/>
      <c r="VVL10" s="98"/>
      <c r="VVM10" s="98"/>
      <c r="VVN10" s="98"/>
      <c r="VVO10" s="98"/>
      <c r="VVP10" s="98"/>
      <c r="VVQ10" s="98"/>
      <c r="VVR10" s="98"/>
      <c r="VVS10" s="98"/>
      <c r="VVT10" s="98"/>
      <c r="VVU10" s="98"/>
      <c r="VVV10" s="98"/>
      <c r="VVW10" s="98"/>
      <c r="VVX10" s="98"/>
      <c r="VVY10" s="98"/>
      <c r="VVZ10" s="98"/>
      <c r="VWA10" s="98"/>
      <c r="VWB10" s="98"/>
      <c r="VWC10" s="98"/>
      <c r="VWD10" s="98"/>
      <c r="VWE10" s="98"/>
      <c r="VWF10" s="98"/>
      <c r="VWG10" s="98"/>
      <c r="VWH10" s="98"/>
      <c r="VWI10" s="98"/>
      <c r="VWJ10" s="98"/>
      <c r="VWK10" s="98"/>
      <c r="VWL10" s="98"/>
      <c r="VWM10" s="98"/>
      <c r="VWN10" s="98"/>
      <c r="VWO10" s="98"/>
      <c r="VWP10" s="98"/>
      <c r="VWQ10" s="98"/>
      <c r="VWR10" s="98"/>
      <c r="VWS10" s="98"/>
      <c r="VWT10" s="98"/>
      <c r="VWU10" s="98"/>
      <c r="VWV10" s="98"/>
      <c r="VWW10" s="98"/>
      <c r="VWX10" s="98"/>
      <c r="VWY10" s="98"/>
      <c r="VWZ10" s="98"/>
      <c r="VXA10" s="98"/>
      <c r="VXB10" s="98"/>
      <c r="VXC10" s="98"/>
      <c r="VXD10" s="98"/>
      <c r="VXE10" s="98"/>
      <c r="VXF10" s="98"/>
      <c r="VXG10" s="98"/>
      <c r="VXH10" s="98"/>
      <c r="VXI10" s="98"/>
      <c r="VXJ10" s="98"/>
      <c r="VXK10" s="98"/>
      <c r="VXL10" s="98"/>
      <c r="VXM10" s="98"/>
      <c r="VXN10" s="98"/>
      <c r="VXO10" s="98"/>
      <c r="VXP10" s="98"/>
      <c r="VXQ10" s="98"/>
      <c r="VXR10" s="98"/>
      <c r="VXS10" s="98"/>
      <c r="VXT10" s="98"/>
      <c r="VXU10" s="98"/>
      <c r="VXV10" s="98"/>
      <c r="VXW10" s="98"/>
      <c r="VXX10" s="98"/>
      <c r="VXY10" s="98"/>
      <c r="VXZ10" s="98"/>
      <c r="VYA10" s="98"/>
      <c r="VYB10" s="98"/>
      <c r="VYC10" s="98"/>
      <c r="VYD10" s="98"/>
      <c r="VYE10" s="98"/>
      <c r="VYF10" s="98"/>
      <c r="VYG10" s="98"/>
      <c r="VYH10" s="98"/>
      <c r="VYI10" s="98"/>
      <c r="VYJ10" s="98"/>
      <c r="VYK10" s="98"/>
      <c r="VYL10" s="98"/>
      <c r="VYM10" s="98"/>
      <c r="VYN10" s="98"/>
      <c r="VYO10" s="98"/>
      <c r="VYP10" s="98"/>
      <c r="VYQ10" s="98"/>
      <c r="VYR10" s="98"/>
      <c r="VYS10" s="98"/>
      <c r="VYT10" s="98"/>
      <c r="VYU10" s="98"/>
      <c r="VYV10" s="98"/>
      <c r="VYW10" s="98"/>
      <c r="VYX10" s="98"/>
      <c r="VYY10" s="98"/>
      <c r="VYZ10" s="98"/>
      <c r="VZA10" s="98"/>
      <c r="VZB10" s="98"/>
      <c r="VZC10" s="98"/>
      <c r="VZD10" s="98"/>
      <c r="VZE10" s="98"/>
      <c r="VZF10" s="98"/>
      <c r="VZG10" s="98"/>
      <c r="VZH10" s="98"/>
      <c r="VZI10" s="98"/>
      <c r="VZJ10" s="98"/>
      <c r="VZK10" s="98"/>
      <c r="VZL10" s="98"/>
      <c r="VZM10" s="98"/>
      <c r="VZN10" s="98"/>
      <c r="VZO10" s="98"/>
      <c r="VZP10" s="98"/>
      <c r="VZQ10" s="98"/>
      <c r="VZR10" s="98"/>
      <c r="VZS10" s="98"/>
      <c r="VZT10" s="98"/>
      <c r="VZU10" s="98"/>
      <c r="VZV10" s="98"/>
      <c r="VZW10" s="98"/>
      <c r="VZX10" s="98"/>
      <c r="VZY10" s="98"/>
      <c r="VZZ10" s="98"/>
      <c r="WAA10" s="98"/>
      <c r="WAB10" s="98"/>
      <c r="WAC10" s="98"/>
      <c r="WAD10" s="98"/>
      <c r="WAE10" s="98"/>
      <c r="WAF10" s="98"/>
      <c r="WAG10" s="98"/>
      <c r="WAH10" s="98"/>
      <c r="WAI10" s="98"/>
      <c r="WAJ10" s="98"/>
      <c r="WAK10" s="98"/>
      <c r="WAL10" s="98"/>
      <c r="WAM10" s="98"/>
      <c r="WAN10" s="98"/>
      <c r="WAO10" s="98"/>
      <c r="WAP10" s="98"/>
      <c r="WAQ10" s="98"/>
      <c r="WAR10" s="98"/>
      <c r="WAS10" s="98"/>
      <c r="WAT10" s="98"/>
      <c r="WAU10" s="98"/>
      <c r="WAV10" s="98"/>
      <c r="WAW10" s="98"/>
      <c r="WAX10" s="98"/>
      <c r="WAY10" s="98"/>
      <c r="WAZ10" s="98"/>
      <c r="WBA10" s="98"/>
      <c r="WBB10" s="98"/>
      <c r="WBC10" s="98"/>
      <c r="WBD10" s="98"/>
      <c r="WBE10" s="98"/>
      <c r="WBF10" s="98"/>
      <c r="WBG10" s="98"/>
      <c r="WBH10" s="98"/>
      <c r="WBI10" s="98"/>
      <c r="WBJ10" s="98"/>
      <c r="WBK10" s="98"/>
      <c r="WBL10" s="98"/>
      <c r="WBM10" s="98"/>
      <c r="WBN10" s="98"/>
      <c r="WBO10" s="98"/>
      <c r="WBP10" s="98"/>
      <c r="WBQ10" s="98"/>
      <c r="WBR10" s="98"/>
      <c r="WBS10" s="98"/>
      <c r="WBT10" s="98"/>
      <c r="WBU10" s="98"/>
      <c r="WBV10" s="98"/>
      <c r="WBW10" s="98"/>
      <c r="WBX10" s="98"/>
      <c r="WBY10" s="98"/>
      <c r="WBZ10" s="98"/>
      <c r="WCA10" s="98"/>
      <c r="WCB10" s="98"/>
      <c r="WCC10" s="98"/>
      <c r="WCD10" s="98"/>
      <c r="WCE10" s="98"/>
      <c r="WCF10" s="98"/>
      <c r="WCG10" s="98"/>
      <c r="WCH10" s="98"/>
      <c r="WCI10" s="98"/>
      <c r="WCJ10" s="98"/>
      <c r="WCK10" s="98"/>
      <c r="WCL10" s="98"/>
      <c r="WCM10" s="98"/>
      <c r="WCN10" s="98"/>
      <c r="WCO10" s="98"/>
      <c r="WCP10" s="98"/>
      <c r="WCQ10" s="98"/>
      <c r="WCR10" s="98"/>
      <c r="WCS10" s="98"/>
      <c r="WCT10" s="98"/>
      <c r="WCU10" s="98"/>
      <c r="WCV10" s="98"/>
      <c r="WCW10" s="98"/>
      <c r="WCX10" s="98"/>
      <c r="WCY10" s="98"/>
      <c r="WCZ10" s="98"/>
      <c r="WDA10" s="98"/>
      <c r="WDB10" s="98"/>
      <c r="WDC10" s="98"/>
      <c r="WDD10" s="98"/>
      <c r="WDE10" s="98"/>
      <c r="WDF10" s="98"/>
      <c r="WDG10" s="98"/>
      <c r="WDH10" s="98"/>
      <c r="WDI10" s="98"/>
      <c r="WDJ10" s="98"/>
      <c r="WDK10" s="98"/>
      <c r="WDL10" s="98"/>
      <c r="WDM10" s="98"/>
      <c r="WDN10" s="98"/>
      <c r="WDO10" s="98"/>
      <c r="WDP10" s="98"/>
      <c r="WDQ10" s="98"/>
      <c r="WDR10" s="98"/>
      <c r="WDS10" s="98"/>
      <c r="WDT10" s="98"/>
      <c r="WDU10" s="98"/>
      <c r="WDV10" s="98"/>
      <c r="WDW10" s="98"/>
      <c r="WDX10" s="98"/>
      <c r="WDY10" s="98"/>
      <c r="WDZ10" s="98"/>
      <c r="WEA10" s="98"/>
      <c r="WEB10" s="98"/>
      <c r="WEC10" s="98"/>
      <c r="WED10" s="98"/>
      <c r="WEE10" s="98"/>
      <c r="WEF10" s="98"/>
      <c r="WEG10" s="98"/>
      <c r="WEH10" s="98"/>
      <c r="WEI10" s="98"/>
      <c r="WEJ10" s="98"/>
      <c r="WEK10" s="98"/>
      <c r="WEL10" s="98"/>
      <c r="WEM10" s="98"/>
      <c r="WEN10" s="98"/>
      <c r="WEO10" s="98"/>
      <c r="WEP10" s="98"/>
      <c r="WEQ10" s="98"/>
      <c r="WER10" s="98"/>
      <c r="WES10" s="98"/>
      <c r="WET10" s="98"/>
      <c r="WEU10" s="98"/>
      <c r="WEV10" s="98"/>
      <c r="WEW10" s="98"/>
      <c r="WEX10" s="98"/>
      <c r="WEY10" s="98"/>
      <c r="WEZ10" s="98"/>
      <c r="WFA10" s="98"/>
      <c r="WFB10" s="98"/>
      <c r="WFC10" s="98"/>
      <c r="WFD10" s="98"/>
      <c r="WFE10" s="98"/>
      <c r="WFF10" s="98"/>
      <c r="WFG10" s="98"/>
      <c r="WFH10" s="98"/>
      <c r="WFI10" s="98"/>
      <c r="WFJ10" s="98"/>
      <c r="WFK10" s="98"/>
      <c r="WFL10" s="98"/>
      <c r="WFM10" s="98"/>
      <c r="WFN10" s="98"/>
      <c r="WFO10" s="98"/>
      <c r="WFP10" s="98"/>
      <c r="WFQ10" s="98"/>
      <c r="WFR10" s="98"/>
      <c r="WFS10" s="98"/>
      <c r="WFT10" s="98"/>
      <c r="WFU10" s="98"/>
      <c r="WFV10" s="98"/>
      <c r="WFW10" s="98"/>
      <c r="WFX10" s="98"/>
      <c r="WFY10" s="98"/>
      <c r="WFZ10" s="98"/>
      <c r="WGA10" s="98"/>
      <c r="WGB10" s="98"/>
      <c r="WGC10" s="98"/>
      <c r="WGD10" s="98"/>
      <c r="WGE10" s="98"/>
      <c r="WGF10" s="98"/>
      <c r="WGG10" s="98"/>
      <c r="WGH10" s="98"/>
      <c r="WGI10" s="98"/>
      <c r="WGJ10" s="98"/>
      <c r="WGK10" s="98"/>
      <c r="WGL10" s="98"/>
      <c r="WGM10" s="98"/>
      <c r="WGN10" s="98"/>
      <c r="WGO10" s="98"/>
      <c r="WGP10" s="98"/>
      <c r="WGQ10" s="98"/>
      <c r="WGR10" s="98"/>
      <c r="WGS10" s="98"/>
      <c r="WGT10" s="98"/>
      <c r="WGU10" s="98"/>
      <c r="WGV10" s="98"/>
      <c r="WGW10" s="98"/>
      <c r="WGX10" s="98"/>
      <c r="WGY10" s="98"/>
      <c r="WGZ10" s="98"/>
      <c r="WHA10" s="98"/>
      <c r="WHB10" s="98"/>
      <c r="WHC10" s="98"/>
      <c r="WHD10" s="98"/>
      <c r="WHE10" s="98"/>
      <c r="WHF10" s="98"/>
      <c r="WHG10" s="98"/>
      <c r="WHH10" s="98"/>
      <c r="WHI10" s="98"/>
      <c r="WHJ10" s="98"/>
      <c r="WHK10" s="98"/>
      <c r="WHL10" s="98"/>
      <c r="WHM10" s="98"/>
      <c r="WHN10" s="98"/>
      <c r="WHO10" s="98"/>
      <c r="WHP10" s="98"/>
      <c r="WHQ10" s="98"/>
      <c r="WHR10" s="98"/>
      <c r="WHS10" s="98"/>
      <c r="WHT10" s="98"/>
      <c r="WHU10" s="98"/>
      <c r="WHV10" s="98"/>
      <c r="WHW10" s="98"/>
      <c r="WHX10" s="98"/>
      <c r="WHY10" s="98"/>
      <c r="WHZ10" s="98"/>
      <c r="WIA10" s="98"/>
      <c r="WIB10" s="98"/>
      <c r="WIC10" s="98"/>
      <c r="WID10" s="98"/>
      <c r="WIE10" s="98"/>
      <c r="WIF10" s="98"/>
      <c r="WIG10" s="98"/>
      <c r="WIH10" s="98"/>
      <c r="WII10" s="98"/>
      <c r="WIJ10" s="98"/>
      <c r="WIK10" s="98"/>
      <c r="WIL10" s="98"/>
      <c r="WIM10" s="98"/>
      <c r="WIN10" s="98"/>
      <c r="WIO10" s="98"/>
      <c r="WIP10" s="98"/>
      <c r="WIQ10" s="98"/>
      <c r="WIR10" s="98"/>
      <c r="WIS10" s="98"/>
      <c r="WIT10" s="98"/>
      <c r="WIU10" s="98"/>
      <c r="WIV10" s="98"/>
      <c r="WIW10" s="98"/>
      <c r="WIX10" s="98"/>
      <c r="WIY10" s="98"/>
      <c r="WIZ10" s="98"/>
      <c r="WJA10" s="98"/>
      <c r="WJB10" s="98"/>
      <c r="WJC10" s="98"/>
      <c r="WJD10" s="98"/>
      <c r="WJE10" s="98"/>
      <c r="WJF10" s="98"/>
      <c r="WJG10" s="98"/>
      <c r="WJH10" s="98"/>
      <c r="WJI10" s="98"/>
      <c r="WJJ10" s="98"/>
      <c r="WJK10" s="98"/>
      <c r="WJL10" s="98"/>
      <c r="WJM10" s="98"/>
      <c r="WJN10" s="98"/>
      <c r="WJO10" s="98"/>
      <c r="WJP10" s="98"/>
      <c r="WJQ10" s="98"/>
      <c r="WJR10" s="98"/>
      <c r="WJS10" s="98"/>
      <c r="WJT10" s="98"/>
      <c r="WJU10" s="98"/>
      <c r="WJV10" s="98"/>
      <c r="WJW10" s="98"/>
      <c r="WJX10" s="98"/>
      <c r="WJY10" s="98"/>
      <c r="WJZ10" s="98"/>
      <c r="WKA10" s="98"/>
      <c r="WKB10" s="98"/>
      <c r="WKC10" s="98"/>
      <c r="WKD10" s="98"/>
      <c r="WKE10" s="98"/>
      <c r="WKF10" s="98"/>
      <c r="WKG10" s="98"/>
      <c r="WKH10" s="98"/>
      <c r="WKI10" s="98"/>
      <c r="WKJ10" s="98"/>
      <c r="WKK10" s="98"/>
      <c r="WKL10" s="98"/>
      <c r="WKM10" s="98"/>
      <c r="WKN10" s="98"/>
      <c r="WKO10" s="98"/>
      <c r="WKP10" s="98"/>
      <c r="WKQ10" s="98"/>
      <c r="WKR10" s="98"/>
      <c r="WKS10" s="98"/>
      <c r="WKT10" s="98"/>
      <c r="WKU10" s="98"/>
      <c r="WKV10" s="98"/>
      <c r="WKW10" s="98"/>
      <c r="WKX10" s="98"/>
      <c r="WKY10" s="98"/>
      <c r="WKZ10" s="98"/>
      <c r="WLA10" s="98"/>
      <c r="WLB10" s="98"/>
      <c r="WLC10" s="98"/>
      <c r="WLD10" s="98"/>
      <c r="WLE10" s="98"/>
      <c r="WLF10" s="98"/>
      <c r="WLG10" s="98"/>
      <c r="WLH10" s="98"/>
      <c r="WLI10" s="98"/>
      <c r="WLJ10" s="98"/>
      <c r="WLK10" s="98"/>
      <c r="WLL10" s="98"/>
      <c r="WLM10" s="98"/>
      <c r="WLN10" s="98"/>
      <c r="WLO10" s="98"/>
      <c r="WLP10" s="98"/>
      <c r="WLQ10" s="98"/>
      <c r="WLR10" s="98"/>
      <c r="WLS10" s="98"/>
      <c r="WLT10" s="98"/>
      <c r="WLU10" s="98"/>
      <c r="WLV10" s="98"/>
      <c r="WLW10" s="98"/>
      <c r="WLX10" s="98"/>
      <c r="WLY10" s="98"/>
      <c r="WLZ10" s="98"/>
      <c r="WMA10" s="98"/>
      <c r="WMB10" s="98"/>
      <c r="WMC10" s="98"/>
      <c r="WMD10" s="98"/>
      <c r="WME10" s="98"/>
      <c r="WMF10" s="98"/>
      <c r="WMG10" s="98"/>
      <c r="WMH10" s="98"/>
      <c r="WMI10" s="98"/>
      <c r="WMJ10" s="98"/>
      <c r="WMK10" s="98"/>
      <c r="WML10" s="98"/>
      <c r="WMM10" s="98"/>
      <c r="WMN10" s="98"/>
      <c r="WMO10" s="98"/>
      <c r="WMP10" s="98"/>
      <c r="WMQ10" s="98"/>
      <c r="WMR10" s="98"/>
      <c r="WMS10" s="98"/>
      <c r="WMT10" s="98"/>
      <c r="WMU10" s="98"/>
      <c r="WMV10" s="98"/>
      <c r="WMW10" s="98"/>
      <c r="WMX10" s="98"/>
      <c r="WMY10" s="98"/>
      <c r="WMZ10" s="98"/>
      <c r="WNA10" s="98"/>
      <c r="WNB10" s="98"/>
      <c r="WNC10" s="98"/>
      <c r="WND10" s="98"/>
      <c r="WNE10" s="98"/>
      <c r="WNF10" s="98"/>
      <c r="WNG10" s="98"/>
      <c r="WNH10" s="98"/>
      <c r="WNI10" s="98"/>
      <c r="WNJ10" s="98"/>
      <c r="WNK10" s="98"/>
      <c r="WNL10" s="98"/>
      <c r="WNM10" s="98"/>
      <c r="WNN10" s="98"/>
      <c r="WNO10" s="98"/>
      <c r="WNP10" s="98"/>
      <c r="WNQ10" s="98"/>
      <c r="WNR10" s="98"/>
      <c r="WNS10" s="98"/>
      <c r="WNT10" s="98"/>
      <c r="WNU10" s="98"/>
      <c r="WNV10" s="98"/>
      <c r="WNW10" s="98"/>
      <c r="WNX10" s="98"/>
      <c r="WNY10" s="98"/>
      <c r="WNZ10" s="98"/>
      <c r="WOA10" s="98"/>
      <c r="WOB10" s="98"/>
      <c r="WOC10" s="98"/>
      <c r="WOD10" s="98"/>
      <c r="WOE10" s="98"/>
      <c r="WOF10" s="98"/>
      <c r="WOG10" s="98"/>
      <c r="WOH10" s="98"/>
      <c r="WOI10" s="98"/>
      <c r="WOJ10" s="98"/>
      <c r="WOK10" s="98"/>
      <c r="WOL10" s="98"/>
      <c r="WOM10" s="98"/>
      <c r="WON10" s="98"/>
      <c r="WOO10" s="98"/>
      <c r="WOP10" s="98"/>
      <c r="WOQ10" s="98"/>
      <c r="WOR10" s="98"/>
      <c r="WOS10" s="98"/>
      <c r="WOT10" s="98"/>
      <c r="WOU10" s="98"/>
      <c r="WOV10" s="98"/>
      <c r="WOW10" s="98"/>
      <c r="WOX10" s="98"/>
      <c r="WOY10" s="98"/>
      <c r="WOZ10" s="98"/>
      <c r="WPA10" s="98"/>
      <c r="WPB10" s="98"/>
      <c r="WPC10" s="98"/>
      <c r="WPD10" s="98"/>
      <c r="WPE10" s="98"/>
      <c r="WPF10" s="98"/>
      <c r="WPG10" s="98"/>
      <c r="WPH10" s="98"/>
      <c r="WPI10" s="98"/>
      <c r="WPJ10" s="98"/>
      <c r="WPK10" s="98"/>
      <c r="WPL10" s="98"/>
      <c r="WPM10" s="98"/>
      <c r="WPN10" s="98"/>
      <c r="WPO10" s="98"/>
      <c r="WPP10" s="98"/>
      <c r="WPQ10" s="98"/>
      <c r="WPR10" s="98"/>
      <c r="WPS10" s="98"/>
      <c r="WPT10" s="98"/>
      <c r="WPU10" s="98"/>
      <c r="WPV10" s="98"/>
      <c r="WPW10" s="98"/>
      <c r="WPX10" s="98"/>
      <c r="WPY10" s="98"/>
      <c r="WPZ10" s="98"/>
      <c r="WQA10" s="98"/>
      <c r="WQB10" s="98"/>
      <c r="WQC10" s="98"/>
      <c r="WQD10" s="98"/>
      <c r="WQE10" s="98"/>
      <c r="WQF10" s="98"/>
      <c r="WQG10" s="98"/>
      <c r="WQH10" s="98"/>
      <c r="WQI10" s="98"/>
      <c r="WQJ10" s="98"/>
      <c r="WQK10" s="98"/>
      <c r="WQL10" s="98"/>
      <c r="WQM10" s="98"/>
      <c r="WQN10" s="98"/>
      <c r="WQO10" s="98"/>
      <c r="WQP10" s="98"/>
      <c r="WQQ10" s="98"/>
      <c r="WQR10" s="98"/>
      <c r="WQS10" s="98"/>
      <c r="WQT10" s="98"/>
      <c r="WQU10" s="98"/>
      <c r="WQV10" s="98"/>
      <c r="WQW10" s="98"/>
      <c r="WQX10" s="98"/>
      <c r="WQY10" s="98"/>
      <c r="WQZ10" s="98"/>
      <c r="WRA10" s="98"/>
      <c r="WRB10" s="98"/>
      <c r="WRC10" s="98"/>
      <c r="WRD10" s="98"/>
      <c r="WRE10" s="98"/>
      <c r="WRF10" s="98"/>
      <c r="WRG10" s="98"/>
      <c r="WRH10" s="98"/>
      <c r="WRI10" s="98"/>
      <c r="WRJ10" s="98"/>
      <c r="WRK10" s="98"/>
      <c r="WRL10" s="98"/>
      <c r="WRM10" s="98"/>
      <c r="WRN10" s="98"/>
      <c r="WRO10" s="98"/>
      <c r="WRP10" s="98"/>
      <c r="WRQ10" s="98"/>
      <c r="WRR10" s="98"/>
      <c r="WRS10" s="98"/>
      <c r="WRT10" s="98"/>
      <c r="WRU10" s="98"/>
      <c r="WRV10" s="98"/>
      <c r="WRW10" s="98"/>
      <c r="WRX10" s="98"/>
      <c r="WRY10" s="98"/>
      <c r="WRZ10" s="98"/>
      <c r="WSA10" s="98"/>
      <c r="WSB10" s="98"/>
      <c r="WSC10" s="98"/>
      <c r="WSD10" s="98"/>
      <c r="WSE10" s="98"/>
      <c r="WSF10" s="98"/>
      <c r="WSG10" s="98"/>
      <c r="WSH10" s="98"/>
      <c r="WSI10" s="98"/>
      <c r="WSJ10" s="98"/>
      <c r="WSK10" s="98"/>
      <c r="WSL10" s="98"/>
      <c r="WSM10" s="98"/>
      <c r="WSN10" s="98"/>
      <c r="WSO10" s="98"/>
      <c r="WSP10" s="98"/>
      <c r="WSQ10" s="98"/>
      <c r="WSR10" s="98"/>
      <c r="WSS10" s="98"/>
      <c r="WST10" s="98"/>
      <c r="WSU10" s="98"/>
      <c r="WSV10" s="98"/>
      <c r="WSW10" s="98"/>
      <c r="WSX10" s="98"/>
      <c r="WSY10" s="98"/>
      <c r="WSZ10" s="98"/>
      <c r="WTA10" s="98"/>
      <c r="WTB10" s="98"/>
      <c r="WTC10" s="98"/>
      <c r="WTD10" s="98"/>
      <c r="WTE10" s="98"/>
      <c r="WTF10" s="98"/>
      <c r="WTG10" s="98"/>
      <c r="WTH10" s="98"/>
      <c r="WTI10" s="98"/>
      <c r="WTJ10" s="98"/>
      <c r="WTK10" s="98"/>
      <c r="WTL10" s="98"/>
      <c r="WTM10" s="98"/>
      <c r="WTN10" s="98"/>
      <c r="WTO10" s="98"/>
      <c r="WTP10" s="98"/>
      <c r="WTQ10" s="98"/>
      <c r="WTR10" s="98"/>
      <c r="WTS10" s="98"/>
      <c r="WTT10" s="98"/>
      <c r="WTU10" s="98"/>
      <c r="WTV10" s="98"/>
      <c r="WTW10" s="98"/>
      <c r="WTX10" s="98"/>
      <c r="WTY10" s="98"/>
      <c r="WTZ10" s="98"/>
      <c r="WUA10" s="98"/>
      <c r="WUB10" s="98"/>
      <c r="WUC10" s="98"/>
      <c r="WUD10" s="98"/>
      <c r="WUE10" s="98"/>
      <c r="WUF10" s="98"/>
      <c r="WUG10" s="98"/>
      <c r="WUH10" s="98"/>
      <c r="WUI10" s="98"/>
      <c r="WUJ10" s="98"/>
      <c r="WUK10" s="98"/>
      <c r="WUL10" s="98"/>
      <c r="WUM10" s="98"/>
      <c r="WUN10" s="98"/>
      <c r="WUO10" s="98"/>
      <c r="WUP10" s="98"/>
      <c r="WUQ10" s="98"/>
      <c r="WUR10" s="98"/>
      <c r="WUS10" s="98"/>
      <c r="WUT10" s="98"/>
      <c r="WUU10" s="98"/>
      <c r="WUV10" s="98"/>
      <c r="WUW10" s="98"/>
      <c r="WUX10" s="98"/>
      <c r="WUY10" s="98"/>
      <c r="WUZ10" s="98"/>
      <c r="WVA10" s="98"/>
      <c r="WVB10" s="98"/>
      <c r="WVC10" s="98"/>
      <c r="WVD10" s="98"/>
      <c r="WVE10" s="98"/>
      <c r="WVF10" s="98"/>
      <c r="WVG10" s="98"/>
      <c r="WVH10" s="98"/>
      <c r="WVI10" s="98"/>
      <c r="WVJ10" s="98"/>
      <c r="WVK10" s="98"/>
      <c r="WVL10" s="98"/>
      <c r="WVM10" s="98"/>
      <c r="WVN10" s="98"/>
      <c r="WVO10" s="98"/>
      <c r="WVP10" s="98"/>
      <c r="WVQ10" s="98"/>
      <c r="WVR10" s="98"/>
      <c r="WVS10" s="98"/>
      <c r="WVT10" s="98"/>
      <c r="WVU10" s="98"/>
      <c r="WVV10" s="98"/>
      <c r="WVW10" s="98"/>
      <c r="WVX10" s="98"/>
      <c r="WVY10" s="98"/>
      <c r="WVZ10" s="98"/>
      <c r="WWA10" s="98"/>
      <c r="WWB10" s="98"/>
      <c r="WWC10" s="98"/>
      <c r="WWD10" s="98"/>
      <c r="WWE10" s="98"/>
      <c r="WWF10" s="98"/>
      <c r="WWG10" s="98"/>
      <c r="WWH10" s="98"/>
      <c r="WWI10" s="98"/>
      <c r="WWJ10" s="98"/>
      <c r="WWK10" s="98"/>
      <c r="WWL10" s="98"/>
      <c r="WWM10" s="98"/>
      <c r="WWN10" s="98"/>
      <c r="WWO10" s="98"/>
      <c r="WWP10" s="98"/>
      <c r="WWQ10" s="98"/>
      <c r="WWR10" s="98"/>
      <c r="WWS10" s="98"/>
      <c r="WWT10" s="98"/>
      <c r="WWU10" s="98"/>
      <c r="WWV10" s="98"/>
      <c r="WWW10" s="98"/>
      <c r="WWX10" s="98"/>
      <c r="WWY10" s="98"/>
      <c r="WWZ10" s="98"/>
      <c r="WXA10" s="98"/>
      <c r="WXB10" s="98"/>
      <c r="WXC10" s="98"/>
      <c r="WXD10" s="98"/>
      <c r="WXE10" s="98"/>
      <c r="WXF10" s="98"/>
      <c r="WXG10" s="98"/>
      <c r="WXH10" s="98"/>
      <c r="WXI10" s="98"/>
      <c r="WXJ10" s="98"/>
      <c r="WXK10" s="98"/>
      <c r="WXL10" s="98"/>
      <c r="WXM10" s="98"/>
      <c r="WXN10" s="98"/>
      <c r="WXO10" s="98"/>
      <c r="WXP10" s="98"/>
      <c r="WXQ10" s="98"/>
      <c r="WXR10" s="98"/>
      <c r="WXS10" s="98"/>
      <c r="WXT10" s="98"/>
      <c r="WXU10" s="98"/>
      <c r="WXV10" s="98"/>
      <c r="WXW10" s="98"/>
      <c r="WXX10" s="98"/>
      <c r="WXY10" s="98"/>
      <c r="WXZ10" s="98"/>
      <c r="WYA10" s="98"/>
      <c r="WYB10" s="98"/>
      <c r="WYC10" s="98"/>
      <c r="WYD10" s="98"/>
      <c r="WYE10" s="98"/>
      <c r="WYF10" s="98"/>
      <c r="WYG10" s="98"/>
      <c r="WYH10" s="98"/>
      <c r="WYI10" s="98"/>
      <c r="WYJ10" s="98"/>
      <c r="WYK10" s="98"/>
      <c r="WYL10" s="98"/>
      <c r="WYM10" s="98"/>
      <c r="WYN10" s="98"/>
      <c r="WYO10" s="98"/>
      <c r="WYP10" s="98"/>
      <c r="WYQ10" s="98"/>
      <c r="WYR10" s="98"/>
      <c r="WYS10" s="98"/>
      <c r="WYT10" s="98"/>
      <c r="WYU10" s="98"/>
      <c r="WYV10" s="98"/>
      <c r="WYW10" s="98"/>
      <c r="WYX10" s="98"/>
      <c r="WYY10" s="98"/>
      <c r="WYZ10" s="98"/>
      <c r="WZA10" s="98"/>
      <c r="WZB10" s="98"/>
      <c r="WZC10" s="98"/>
      <c r="WZD10" s="98"/>
      <c r="WZE10" s="98"/>
      <c r="WZF10" s="98"/>
      <c r="WZG10" s="98"/>
      <c r="WZH10" s="98"/>
      <c r="WZI10" s="98"/>
      <c r="WZJ10" s="98"/>
      <c r="WZK10" s="98"/>
      <c r="WZL10" s="98"/>
      <c r="WZM10" s="98"/>
      <c r="WZN10" s="98"/>
      <c r="WZO10" s="98"/>
      <c r="WZP10" s="98"/>
      <c r="WZQ10" s="98"/>
      <c r="WZR10" s="98"/>
      <c r="WZS10" s="98"/>
      <c r="WZT10" s="98"/>
      <c r="WZU10" s="98"/>
      <c r="WZV10" s="98"/>
      <c r="WZW10" s="98"/>
      <c r="WZX10" s="98"/>
      <c r="WZY10" s="98"/>
      <c r="WZZ10" s="98"/>
      <c r="XAA10" s="98"/>
      <c r="XAB10" s="98"/>
      <c r="XAC10" s="98"/>
      <c r="XAD10" s="98"/>
      <c r="XAE10" s="98"/>
      <c r="XAF10" s="98"/>
      <c r="XAG10" s="98"/>
      <c r="XAH10" s="98"/>
      <c r="XAI10" s="98"/>
      <c r="XAJ10" s="98"/>
      <c r="XAK10" s="98"/>
      <c r="XAL10" s="98"/>
      <c r="XAM10" s="98"/>
      <c r="XAN10" s="98"/>
      <c r="XAO10" s="98"/>
      <c r="XAP10" s="98"/>
      <c r="XAQ10" s="98"/>
      <c r="XAR10" s="98"/>
      <c r="XAS10" s="98"/>
      <c r="XAT10" s="98"/>
      <c r="XAU10" s="98"/>
      <c r="XAV10" s="98"/>
      <c r="XAW10" s="98"/>
      <c r="XAX10" s="98"/>
      <c r="XAY10" s="98"/>
      <c r="XAZ10" s="98"/>
      <c r="XBA10" s="98"/>
      <c r="XBB10" s="98"/>
      <c r="XBC10" s="98"/>
      <c r="XBD10" s="98"/>
      <c r="XBE10" s="98"/>
      <c r="XBF10" s="98"/>
      <c r="XBG10" s="98"/>
      <c r="XBH10" s="98"/>
      <c r="XBI10" s="98"/>
      <c r="XBJ10" s="98"/>
      <c r="XBK10" s="98"/>
      <c r="XBL10" s="98"/>
      <c r="XBM10" s="98"/>
      <c r="XBN10" s="98"/>
      <c r="XBO10" s="98"/>
      <c r="XBP10" s="98"/>
      <c r="XBQ10" s="98"/>
      <c r="XBR10" s="98"/>
      <c r="XBS10" s="98"/>
      <c r="XBT10" s="98"/>
      <c r="XBU10" s="98"/>
      <c r="XBV10" s="98"/>
      <c r="XBW10" s="98"/>
      <c r="XBX10" s="98"/>
      <c r="XBY10" s="98"/>
      <c r="XBZ10" s="98"/>
      <c r="XCA10" s="98"/>
      <c r="XCB10" s="98"/>
      <c r="XCC10" s="98"/>
      <c r="XCD10" s="98"/>
      <c r="XCE10" s="98"/>
      <c r="XCF10" s="98"/>
      <c r="XCG10" s="98"/>
      <c r="XCH10" s="98"/>
      <c r="XCI10" s="98"/>
      <c r="XCJ10" s="98"/>
      <c r="XCK10" s="98"/>
      <c r="XCL10" s="98"/>
      <c r="XCM10" s="98"/>
      <c r="XCN10" s="98"/>
      <c r="XCO10" s="98"/>
      <c r="XCP10" s="98"/>
      <c r="XCQ10" s="98"/>
      <c r="XCR10" s="98"/>
      <c r="XCS10" s="98"/>
      <c r="XCT10" s="98"/>
      <c r="XCU10" s="98"/>
      <c r="XCV10" s="98"/>
      <c r="XCW10" s="98"/>
      <c r="XCX10" s="98"/>
      <c r="XCY10" s="98"/>
      <c r="XCZ10" s="98"/>
      <c r="XDA10" s="98"/>
      <c r="XDB10" s="98"/>
      <c r="XDC10" s="98"/>
      <c r="XDD10" s="98"/>
      <c r="XDE10" s="98"/>
      <c r="XDF10" s="98"/>
      <c r="XDG10" s="98"/>
      <c r="XDH10" s="98"/>
      <c r="XDI10" s="98"/>
      <c r="XDJ10" s="98"/>
      <c r="XDK10" s="98"/>
      <c r="XDL10" s="98"/>
      <c r="XDM10" s="98"/>
      <c r="XDN10" s="98"/>
      <c r="XDO10" s="98"/>
      <c r="XDP10" s="98"/>
      <c r="XDQ10" s="98"/>
      <c r="XDR10" s="98"/>
      <c r="XDS10" s="98"/>
      <c r="XDT10" s="98"/>
      <c r="XDU10" s="98"/>
      <c r="XDV10" s="98"/>
      <c r="XDW10" s="98"/>
      <c r="XDX10" s="98"/>
      <c r="XDY10" s="98"/>
      <c r="XDZ10" s="98"/>
      <c r="XEA10" s="98"/>
      <c r="XEB10" s="98"/>
      <c r="XEC10" s="98"/>
      <c r="XED10" s="98"/>
      <c r="XEE10" s="98"/>
      <c r="XEF10" s="98"/>
      <c r="XEG10" s="98"/>
      <c r="XEH10" s="98"/>
      <c r="XEI10" s="98"/>
      <c r="XEJ10" s="98"/>
      <c r="XEK10" s="98"/>
      <c r="XEL10" s="98"/>
      <c r="XEM10" s="97"/>
      <c r="XEN10" s="97"/>
      <c r="XEO10" s="97"/>
      <c r="XEP10" s="97"/>
      <c r="XEQ10" s="97"/>
      <c r="XER10" s="97"/>
      <c r="XES10" s="97"/>
      <c r="XET10" s="97"/>
      <c r="XEU10" s="97"/>
      <c r="XEV10" s="97"/>
      <c r="XEW10" s="97"/>
      <c r="XEX10" s="97"/>
      <c r="XEY10" s="97"/>
      <c r="XEZ10" s="97"/>
      <c r="XFA10" s="97"/>
      <c r="XFB10" s="97"/>
      <c r="XFC10" s="97"/>
    </row>
    <row r="11" s="98" customFormat="1" ht="24" customHeight="1" spans="1:16383">
      <c r="A11" s="113" t="s">
        <v>66</v>
      </c>
      <c r="B11" s="29">
        <v>3202</v>
      </c>
      <c r="C11" s="29">
        <v>2244</v>
      </c>
      <c r="D11" s="135">
        <v>-0.299188007495315</v>
      </c>
      <c r="XEM11" s="97"/>
      <c r="XEN11" s="97"/>
      <c r="XEO11" s="97"/>
      <c r="XEP11" s="97"/>
      <c r="XEQ11" s="97"/>
      <c r="XER11" s="97"/>
      <c r="XES11" s="97"/>
      <c r="XET11" s="97"/>
      <c r="XEU11" s="97"/>
      <c r="XEV11" s="97"/>
      <c r="XEW11" s="97"/>
      <c r="XEX11" s="97"/>
      <c r="XEY11" s="97"/>
      <c r="XEZ11" s="97"/>
      <c r="XFA11" s="97"/>
      <c r="XFB11" s="97"/>
      <c r="XFC11" s="97"/>
    </row>
    <row r="12" s="98" customFormat="1" ht="24" customHeight="1" spans="1:16383">
      <c r="A12" s="113" t="s">
        <v>67</v>
      </c>
      <c r="B12" s="29">
        <v>20706</v>
      </c>
      <c r="C12" s="29">
        <v>19654</v>
      </c>
      <c r="D12" s="135">
        <v>-0.0508065295083551</v>
      </c>
      <c r="XEM12" s="97"/>
      <c r="XEN12" s="97"/>
      <c r="XEO12" s="97"/>
      <c r="XEP12" s="97"/>
      <c r="XEQ12" s="97"/>
      <c r="XER12" s="97"/>
      <c r="XES12" s="97"/>
      <c r="XET12" s="97"/>
      <c r="XEU12" s="97"/>
      <c r="XEV12" s="97"/>
      <c r="XEW12" s="97"/>
      <c r="XEX12" s="97"/>
      <c r="XEY12" s="97"/>
      <c r="XEZ12" s="97"/>
      <c r="XFA12" s="97"/>
      <c r="XFB12" s="97"/>
      <c r="XFC12" s="97"/>
    </row>
    <row r="13" s="98" customFormat="1" ht="24" customHeight="1" spans="1:16383">
      <c r="A13" s="113" t="s">
        <v>68</v>
      </c>
      <c r="B13" s="29">
        <v>16116</v>
      </c>
      <c r="C13" s="29">
        <v>18179</v>
      </c>
      <c r="D13" s="135">
        <v>0.127939442824347</v>
      </c>
      <c r="XEM13" s="97"/>
      <c r="XEN13" s="97"/>
      <c r="XEO13" s="97"/>
      <c r="XEP13" s="97"/>
      <c r="XEQ13" s="97"/>
      <c r="XER13" s="97"/>
      <c r="XES13" s="97"/>
      <c r="XET13" s="97"/>
      <c r="XEU13" s="97"/>
      <c r="XEV13" s="97"/>
      <c r="XEW13" s="97"/>
      <c r="XEX13" s="97"/>
      <c r="XEY13" s="97"/>
      <c r="XEZ13" s="97"/>
      <c r="XFA13" s="97"/>
      <c r="XFB13" s="97"/>
      <c r="XFC13" s="97"/>
    </row>
    <row r="14" s="98" customFormat="1" ht="24" customHeight="1" spans="1:16383">
      <c r="A14" s="242" t="s">
        <v>69</v>
      </c>
      <c r="B14" s="29">
        <v>7771</v>
      </c>
      <c r="C14" s="29">
        <v>7800</v>
      </c>
      <c r="D14" s="135">
        <v>0.0050251256281407</v>
      </c>
      <c r="XEM14" s="97"/>
      <c r="XEN14" s="97"/>
      <c r="XEO14" s="97"/>
      <c r="XEP14" s="97"/>
      <c r="XEQ14" s="97"/>
      <c r="XER14" s="97"/>
      <c r="XES14" s="97"/>
      <c r="XET14" s="97"/>
      <c r="XEU14" s="97"/>
      <c r="XEV14" s="97"/>
      <c r="XEW14" s="97"/>
      <c r="XEX14" s="97"/>
      <c r="XEY14" s="97"/>
      <c r="XEZ14" s="97"/>
      <c r="XFA14" s="97"/>
      <c r="XFB14" s="97"/>
      <c r="XFC14" s="97"/>
    </row>
    <row r="15" s="98" customFormat="1" ht="24" customHeight="1" spans="1:16383">
      <c r="A15" s="242" t="s">
        <v>70</v>
      </c>
      <c r="B15" s="29">
        <v>81470</v>
      </c>
      <c r="C15" s="29">
        <v>64987</v>
      </c>
      <c r="D15" s="135">
        <v>-0.195804974631852</v>
      </c>
      <c r="XEM15" s="97"/>
      <c r="XEN15" s="97"/>
      <c r="XEO15" s="97"/>
      <c r="XEP15" s="97"/>
      <c r="XEQ15" s="97"/>
      <c r="XER15" s="97"/>
      <c r="XES15" s="97"/>
      <c r="XET15" s="97"/>
      <c r="XEU15" s="97"/>
      <c r="XEV15" s="97"/>
      <c r="XEW15" s="97"/>
      <c r="XEX15" s="97"/>
      <c r="XEY15" s="97"/>
      <c r="XEZ15" s="97"/>
      <c r="XFA15" s="97"/>
      <c r="XFB15" s="97"/>
      <c r="XFC15" s="97"/>
    </row>
    <row r="16" s="98" customFormat="1" ht="24" customHeight="1" spans="1:16383">
      <c r="A16" s="242" t="s">
        <v>71</v>
      </c>
      <c r="B16" s="29">
        <v>26438</v>
      </c>
      <c r="C16" s="29">
        <v>32283</v>
      </c>
      <c r="D16" s="135">
        <v>0.221037104277771</v>
      </c>
      <c r="XEM16" s="97"/>
      <c r="XEN16" s="97"/>
      <c r="XEO16" s="97"/>
      <c r="XEP16" s="97"/>
      <c r="XEQ16" s="97"/>
      <c r="XER16" s="97"/>
      <c r="XES16" s="97"/>
      <c r="XET16" s="97"/>
      <c r="XEU16" s="97"/>
      <c r="XEV16" s="97"/>
      <c r="XEW16" s="97"/>
      <c r="XEX16" s="97"/>
      <c r="XEY16" s="97"/>
      <c r="XEZ16" s="97"/>
      <c r="XFA16" s="97"/>
      <c r="XFB16" s="97"/>
      <c r="XFC16" s="97"/>
    </row>
    <row r="17" s="98" customFormat="1" ht="24" customHeight="1" spans="1:16383">
      <c r="A17" s="242" t="s">
        <v>72</v>
      </c>
      <c r="B17" s="29">
        <v>3818</v>
      </c>
      <c r="C17" s="29">
        <v>3140</v>
      </c>
      <c r="D17" s="135">
        <v>-0.180156657963446</v>
      </c>
      <c r="XEM17" s="97"/>
      <c r="XEN17" s="97"/>
      <c r="XEO17" s="97"/>
      <c r="XEP17" s="97"/>
      <c r="XEQ17" s="97"/>
      <c r="XER17" s="97"/>
      <c r="XES17" s="97"/>
      <c r="XET17" s="97"/>
      <c r="XEU17" s="97"/>
      <c r="XEV17" s="97"/>
      <c r="XEW17" s="97"/>
      <c r="XEX17" s="97"/>
      <c r="XEY17" s="97"/>
      <c r="XEZ17" s="97"/>
      <c r="XFA17" s="97"/>
      <c r="XFB17" s="97"/>
      <c r="XFC17" s="97"/>
    </row>
    <row r="18" s="98" customFormat="1" ht="24" customHeight="1" spans="1:16383">
      <c r="A18" s="242" t="s">
        <v>73</v>
      </c>
      <c r="B18" s="29">
        <v>588</v>
      </c>
      <c r="C18" s="29">
        <v>583</v>
      </c>
      <c r="D18" s="135">
        <v>-0.00681431005110733</v>
      </c>
      <c r="XEM18" s="97"/>
      <c r="XEN18" s="97"/>
      <c r="XEO18" s="97"/>
      <c r="XEP18" s="97"/>
      <c r="XEQ18" s="97"/>
      <c r="XER18" s="97"/>
      <c r="XES18" s="97"/>
      <c r="XET18" s="97"/>
      <c r="XEU18" s="97"/>
      <c r="XEV18" s="97"/>
      <c r="XEW18" s="97"/>
      <c r="XEX18" s="97"/>
      <c r="XEY18" s="97"/>
      <c r="XEZ18" s="97"/>
      <c r="XFA18" s="97"/>
      <c r="XFB18" s="97"/>
      <c r="XFC18" s="97"/>
    </row>
    <row r="19" s="98" customFormat="1" ht="24" customHeight="1" spans="1:16383">
      <c r="A19" s="242" t="s">
        <v>74</v>
      </c>
      <c r="B19" s="29">
        <v>81</v>
      </c>
      <c r="C19" s="29">
        <v>137</v>
      </c>
      <c r="D19" s="135">
        <v>0.691358024691358</v>
      </c>
      <c r="XEM19" s="97"/>
      <c r="XEN19" s="97"/>
      <c r="XEO19" s="97"/>
      <c r="XEP19" s="97"/>
      <c r="XEQ19" s="97"/>
      <c r="XER19" s="97"/>
      <c r="XES19" s="97"/>
      <c r="XET19" s="97"/>
      <c r="XEU19" s="97"/>
      <c r="XEV19" s="97"/>
      <c r="XEW19" s="97"/>
      <c r="XEX19" s="97"/>
      <c r="XEY19" s="97"/>
      <c r="XEZ19" s="97"/>
      <c r="XFA19" s="97"/>
      <c r="XFB19" s="97"/>
      <c r="XFC19" s="97"/>
    </row>
    <row r="20" s="98" customFormat="1" ht="24" customHeight="1" spans="1:16383">
      <c r="A20" s="242" t="s">
        <v>75</v>
      </c>
      <c r="B20" s="29">
        <v>0</v>
      </c>
      <c r="C20" s="29">
        <v>21</v>
      </c>
      <c r="D20" s="241" t="s">
        <v>34</v>
      </c>
      <c r="XEM20" s="97"/>
      <c r="XEN20" s="97"/>
      <c r="XEO20" s="97"/>
      <c r="XEP20" s="97"/>
      <c r="XEQ20" s="97"/>
      <c r="XER20" s="97"/>
      <c r="XES20" s="97"/>
      <c r="XET20" s="97"/>
      <c r="XEU20" s="97"/>
      <c r="XEV20" s="97"/>
      <c r="XEW20" s="97"/>
      <c r="XEX20" s="97"/>
      <c r="XEY20" s="97"/>
      <c r="XEZ20" s="97"/>
      <c r="XFA20" s="97"/>
      <c r="XFB20" s="97"/>
      <c r="XFC20" s="97"/>
    </row>
    <row r="21" s="98" customFormat="1" ht="24" customHeight="1" spans="1:16383">
      <c r="A21" s="242" t="s">
        <v>76</v>
      </c>
      <c r="B21" s="29">
        <v>0</v>
      </c>
      <c r="C21" s="29">
        <v>0</v>
      </c>
      <c r="D21" s="241" t="s">
        <v>34</v>
      </c>
      <c r="XEM21" s="97"/>
      <c r="XEN21" s="97"/>
      <c r="XEO21" s="97"/>
      <c r="XEP21" s="97"/>
      <c r="XEQ21" s="97"/>
      <c r="XER21" s="97"/>
      <c r="XES21" s="97"/>
      <c r="XET21" s="97"/>
      <c r="XEU21" s="97"/>
      <c r="XEV21" s="97"/>
      <c r="XEW21" s="97"/>
      <c r="XEX21" s="97"/>
      <c r="XEY21" s="97"/>
      <c r="XEZ21" s="97"/>
      <c r="XFA21" s="97"/>
      <c r="XFB21" s="97"/>
      <c r="XFC21" s="97"/>
    </row>
    <row r="22" s="98" customFormat="1" ht="24" customHeight="1" spans="1:16383">
      <c r="A22" s="242" t="s">
        <v>77</v>
      </c>
      <c r="B22" s="29">
        <v>2858</v>
      </c>
      <c r="C22" s="29">
        <v>6232</v>
      </c>
      <c r="D22" s="135">
        <v>1.18130906545327</v>
      </c>
      <c r="XEM22" s="97"/>
      <c r="XEN22" s="97"/>
      <c r="XEO22" s="97"/>
      <c r="XEP22" s="97"/>
      <c r="XEQ22" s="97"/>
      <c r="XER22" s="97"/>
      <c r="XES22" s="97"/>
      <c r="XET22" s="97"/>
      <c r="XEU22" s="97"/>
      <c r="XEV22" s="97"/>
      <c r="XEW22" s="97"/>
      <c r="XEX22" s="97"/>
      <c r="XEY22" s="97"/>
      <c r="XEZ22" s="97"/>
      <c r="XFA22" s="97"/>
      <c r="XFB22" s="97"/>
      <c r="XFC22" s="97"/>
    </row>
    <row r="23" s="98" customFormat="1" ht="24" customHeight="1" spans="1:16383">
      <c r="A23" s="242" t="s">
        <v>78</v>
      </c>
      <c r="B23" s="29">
        <v>11340</v>
      </c>
      <c r="C23" s="29">
        <v>18074</v>
      </c>
      <c r="D23" s="135">
        <v>0.593967722021342</v>
      </c>
      <c r="XEM23" s="97"/>
      <c r="XEN23" s="97"/>
      <c r="XEO23" s="97"/>
      <c r="XEP23" s="97"/>
      <c r="XEQ23" s="97"/>
      <c r="XER23" s="97"/>
      <c r="XES23" s="97"/>
      <c r="XET23" s="97"/>
      <c r="XEU23" s="97"/>
      <c r="XEV23" s="97"/>
      <c r="XEW23" s="97"/>
      <c r="XEX23" s="97"/>
      <c r="XEY23" s="97"/>
      <c r="XEZ23" s="97"/>
      <c r="XFA23" s="97"/>
      <c r="XFB23" s="97"/>
      <c r="XFC23" s="97"/>
    </row>
    <row r="24" s="98" customFormat="1" ht="24" customHeight="1" spans="1:16383">
      <c r="A24" s="242" t="s">
        <v>79</v>
      </c>
      <c r="B24" s="29">
        <v>0</v>
      </c>
      <c r="C24" s="29">
        <v>814</v>
      </c>
      <c r="D24" s="241" t="s">
        <v>34</v>
      </c>
      <c r="XEM24" s="97"/>
      <c r="XEN24" s="97"/>
      <c r="XEO24" s="97"/>
      <c r="XEP24" s="97"/>
      <c r="XEQ24" s="97"/>
      <c r="XER24" s="97"/>
      <c r="XES24" s="97"/>
      <c r="XET24" s="97"/>
      <c r="XEU24" s="97"/>
      <c r="XEV24" s="97"/>
      <c r="XEW24" s="97"/>
      <c r="XEX24" s="97"/>
      <c r="XEY24" s="97"/>
      <c r="XEZ24" s="97"/>
      <c r="XFA24" s="97"/>
      <c r="XFB24" s="97"/>
      <c r="XFC24" s="97"/>
    </row>
    <row r="25" s="98" customFormat="1" ht="24" customHeight="1" spans="1:16383">
      <c r="A25" s="242" t="s">
        <v>80</v>
      </c>
      <c r="B25" s="29">
        <v>364</v>
      </c>
      <c r="C25" s="29">
        <v>1945</v>
      </c>
      <c r="D25" s="135">
        <v>4.34340659340659</v>
      </c>
      <c r="XEM25" s="97"/>
      <c r="XEN25" s="97"/>
      <c r="XEO25" s="97"/>
      <c r="XEP25" s="97"/>
      <c r="XEQ25" s="97"/>
      <c r="XER25" s="97"/>
      <c r="XES25" s="97"/>
      <c r="XET25" s="97"/>
      <c r="XEU25" s="97"/>
      <c r="XEV25" s="97"/>
      <c r="XEW25" s="97"/>
      <c r="XEX25" s="97"/>
      <c r="XEY25" s="97"/>
      <c r="XEZ25" s="97"/>
      <c r="XFA25" s="97"/>
      <c r="XFB25" s="97"/>
      <c r="XFC25" s="97"/>
    </row>
    <row r="26" s="98" customFormat="1" ht="24" customHeight="1" spans="1:16383">
      <c r="A26" s="242" t="s">
        <v>81</v>
      </c>
      <c r="B26" s="29">
        <v>0</v>
      </c>
      <c r="C26" s="29">
        <v>0</v>
      </c>
      <c r="D26" s="241" t="s">
        <v>34</v>
      </c>
      <c r="XEM26" s="97"/>
      <c r="XEN26" s="97"/>
      <c r="XEO26" s="97"/>
      <c r="XEP26" s="97"/>
      <c r="XEQ26" s="97"/>
      <c r="XER26" s="97"/>
      <c r="XES26" s="97"/>
      <c r="XET26" s="97"/>
      <c r="XEU26" s="97"/>
      <c r="XEV26" s="97"/>
      <c r="XEW26" s="97"/>
      <c r="XEX26" s="97"/>
      <c r="XEY26" s="97"/>
      <c r="XEZ26" s="97"/>
      <c r="XFA26" s="97"/>
      <c r="XFB26" s="97"/>
      <c r="XFC26" s="97"/>
    </row>
    <row r="27" s="98" customFormat="1" ht="24" customHeight="1" spans="1:16383">
      <c r="A27" s="242" t="s">
        <v>82</v>
      </c>
      <c r="B27" s="29">
        <v>8040</v>
      </c>
      <c r="C27" s="29">
        <v>8147</v>
      </c>
      <c r="D27" s="135">
        <v>0.0133084577114428</v>
      </c>
      <c r="XEM27" s="97"/>
      <c r="XEN27" s="97"/>
      <c r="XEO27" s="97"/>
      <c r="XEP27" s="97"/>
      <c r="XEQ27" s="97"/>
      <c r="XER27" s="97"/>
      <c r="XES27" s="97"/>
      <c r="XET27" s="97"/>
      <c r="XEU27" s="97"/>
      <c r="XEV27" s="97"/>
      <c r="XEW27" s="97"/>
      <c r="XEX27" s="97"/>
      <c r="XEY27" s="97"/>
      <c r="XEZ27" s="97"/>
      <c r="XFA27" s="97"/>
      <c r="XFB27" s="97"/>
      <c r="XFC27" s="97"/>
    </row>
    <row r="28" s="98" customFormat="1" ht="24" customHeight="1" spans="1:16383">
      <c r="A28" s="113" t="s">
        <v>83</v>
      </c>
      <c r="B28" s="29">
        <v>19</v>
      </c>
      <c r="C28" s="29">
        <v>21</v>
      </c>
      <c r="D28" s="135">
        <v>0.105263157894737</v>
      </c>
      <c r="XEM28" s="97"/>
      <c r="XEN28" s="97"/>
      <c r="XEO28" s="97"/>
      <c r="XEP28" s="97"/>
      <c r="XEQ28" s="97"/>
      <c r="XER28" s="97"/>
      <c r="XES28" s="97"/>
      <c r="XET28" s="97"/>
      <c r="XEU28" s="97"/>
      <c r="XEV28" s="97"/>
      <c r="XEW28" s="97"/>
      <c r="XEX28" s="97"/>
      <c r="XEY28" s="97"/>
      <c r="XEZ28" s="97"/>
      <c r="XFA28" s="97"/>
      <c r="XFB28" s="97"/>
      <c r="XFC28" s="97"/>
    </row>
    <row r="29" s="98" customFormat="1" ht="24" customHeight="1" spans="1:16383">
      <c r="A29" s="113" t="s">
        <v>84</v>
      </c>
      <c r="B29" s="29">
        <v>889</v>
      </c>
      <c r="C29" s="29">
        <v>999</v>
      </c>
      <c r="D29" s="135">
        <v>0.123734533183352</v>
      </c>
      <c r="XEM29" s="97"/>
      <c r="XEN29" s="97"/>
      <c r="XEO29" s="97"/>
      <c r="XEP29" s="97"/>
      <c r="XEQ29" s="97"/>
      <c r="XER29" s="97"/>
      <c r="XES29" s="97"/>
      <c r="XET29" s="97"/>
      <c r="XEU29" s="97"/>
      <c r="XEV29" s="97"/>
      <c r="XEW29" s="97"/>
      <c r="XEX29" s="97"/>
      <c r="XEY29" s="97"/>
      <c r="XEZ29" s="97"/>
      <c r="XFA29" s="97"/>
      <c r="XFB29" s="97"/>
      <c r="XFC29" s="97"/>
    </row>
    <row r="30" s="99" customFormat="1" ht="24" customHeight="1" spans="1:16383">
      <c r="A30" s="117" t="s">
        <v>85</v>
      </c>
      <c r="B30" s="67">
        <f>SUM(B5:B29)</f>
        <v>289140</v>
      </c>
      <c r="C30" s="67">
        <v>284788</v>
      </c>
      <c r="D30" s="135">
        <v>-0.0127981142540211</v>
      </c>
      <c r="E30" s="98"/>
      <c r="F30" s="190"/>
      <c r="G30" s="190"/>
      <c r="H30" s="190"/>
      <c r="I30" s="190"/>
      <c r="J30" s="190"/>
      <c r="K30" s="190"/>
      <c r="L30" s="190"/>
      <c r="M30" s="190"/>
      <c r="N30" s="190"/>
      <c r="O30" s="190"/>
      <c r="P30" s="190"/>
      <c r="Q30" s="190"/>
      <c r="R30" s="190"/>
      <c r="S30" s="190"/>
      <c r="T30" s="190"/>
      <c r="U30" s="190"/>
      <c r="V30" s="190"/>
      <c r="W30" s="190"/>
      <c r="X30" s="190"/>
      <c r="Y30" s="190"/>
      <c r="Z30" s="190"/>
      <c r="AA30" s="190"/>
      <c r="AB30" s="190"/>
      <c r="AC30" s="190"/>
      <c r="AD30" s="190"/>
      <c r="AE30" s="190"/>
      <c r="AF30" s="190"/>
      <c r="AG30" s="190"/>
      <c r="AH30" s="190"/>
      <c r="AI30" s="190"/>
      <c r="AJ30" s="190"/>
      <c r="AK30" s="190"/>
      <c r="AL30" s="190"/>
      <c r="AM30" s="190"/>
      <c r="AN30" s="190"/>
      <c r="AO30" s="190"/>
      <c r="AP30" s="190"/>
      <c r="AQ30" s="190"/>
      <c r="AR30" s="190"/>
      <c r="AS30" s="190"/>
      <c r="AT30" s="190"/>
      <c r="AU30" s="190"/>
      <c r="AV30" s="190"/>
      <c r="AW30" s="190"/>
      <c r="AX30" s="190"/>
      <c r="AY30" s="190"/>
      <c r="AZ30" s="190"/>
      <c r="BA30" s="190"/>
      <c r="BB30" s="190"/>
      <c r="BC30" s="190"/>
      <c r="BD30" s="190"/>
      <c r="BE30" s="190"/>
      <c r="BF30" s="190"/>
      <c r="BG30" s="190"/>
      <c r="BH30" s="190"/>
      <c r="BI30" s="190"/>
      <c r="BJ30" s="190"/>
      <c r="BK30" s="190"/>
      <c r="BL30" s="190"/>
      <c r="BM30" s="190"/>
      <c r="BN30" s="190"/>
      <c r="BO30" s="190"/>
      <c r="BP30" s="190"/>
      <c r="BQ30" s="190"/>
      <c r="BR30" s="190"/>
      <c r="BS30" s="190"/>
      <c r="BT30" s="190"/>
      <c r="BU30" s="190"/>
      <c r="BV30" s="190"/>
      <c r="BW30" s="190"/>
      <c r="BX30" s="190"/>
      <c r="BY30" s="190"/>
      <c r="BZ30" s="190"/>
      <c r="CA30" s="190"/>
      <c r="CB30" s="190"/>
      <c r="CC30" s="190"/>
      <c r="CD30" s="190"/>
      <c r="CE30" s="190"/>
      <c r="CF30" s="190"/>
      <c r="CG30" s="190"/>
      <c r="CH30" s="190"/>
      <c r="CI30" s="190"/>
      <c r="CJ30" s="190"/>
      <c r="CK30" s="190"/>
      <c r="CL30" s="190"/>
      <c r="CM30" s="190"/>
      <c r="CN30" s="190"/>
      <c r="CO30" s="190"/>
      <c r="CP30" s="190"/>
      <c r="CQ30" s="190"/>
      <c r="CR30" s="190"/>
      <c r="CS30" s="190"/>
      <c r="CT30" s="190"/>
      <c r="CU30" s="190"/>
      <c r="CV30" s="190"/>
      <c r="CW30" s="190"/>
      <c r="CX30" s="190"/>
      <c r="CY30" s="190"/>
      <c r="CZ30" s="190"/>
      <c r="DA30" s="190"/>
      <c r="DB30" s="190"/>
      <c r="DC30" s="190"/>
      <c r="DD30" s="190"/>
      <c r="DE30" s="190"/>
      <c r="DF30" s="190"/>
      <c r="DG30" s="190"/>
      <c r="DH30" s="190"/>
      <c r="DI30" s="190"/>
      <c r="DJ30" s="190"/>
      <c r="DK30" s="190"/>
      <c r="DL30" s="190"/>
      <c r="DM30" s="190"/>
      <c r="DN30" s="190"/>
      <c r="DO30" s="190"/>
      <c r="DP30" s="190"/>
      <c r="DQ30" s="190"/>
      <c r="DR30" s="190"/>
      <c r="DS30" s="190"/>
      <c r="DT30" s="190"/>
      <c r="DU30" s="190"/>
      <c r="DV30" s="190"/>
      <c r="DW30" s="190"/>
      <c r="DX30" s="190"/>
      <c r="DY30" s="190"/>
      <c r="DZ30" s="190"/>
      <c r="EA30" s="190"/>
      <c r="EB30" s="190"/>
      <c r="EC30" s="190"/>
      <c r="ED30" s="190"/>
      <c r="EE30" s="190"/>
      <c r="EF30" s="190"/>
      <c r="EG30" s="190"/>
      <c r="EH30" s="190"/>
      <c r="EI30" s="190"/>
      <c r="EJ30" s="190"/>
      <c r="EK30" s="190"/>
      <c r="EL30" s="190"/>
      <c r="EM30" s="190"/>
      <c r="EN30" s="190"/>
      <c r="EO30" s="190"/>
      <c r="EP30" s="190"/>
      <c r="EQ30" s="190"/>
      <c r="ER30" s="190"/>
      <c r="ES30" s="190"/>
      <c r="ET30" s="190"/>
      <c r="EU30" s="190"/>
      <c r="EV30" s="190"/>
      <c r="EW30" s="190"/>
      <c r="EX30" s="190"/>
      <c r="EY30" s="190"/>
      <c r="EZ30" s="190"/>
      <c r="FA30" s="190"/>
      <c r="FB30" s="190"/>
      <c r="FC30" s="190"/>
      <c r="FD30" s="190"/>
      <c r="FE30" s="190"/>
      <c r="FF30" s="190"/>
      <c r="FG30" s="190"/>
      <c r="FH30" s="190"/>
      <c r="FI30" s="190"/>
      <c r="FJ30" s="190"/>
      <c r="FK30" s="190"/>
      <c r="FL30" s="190"/>
      <c r="FM30" s="190"/>
      <c r="FN30" s="190"/>
      <c r="FO30" s="190"/>
      <c r="FP30" s="190"/>
      <c r="FQ30" s="190"/>
      <c r="FR30" s="190"/>
      <c r="FS30" s="190"/>
      <c r="FT30" s="190"/>
      <c r="FU30" s="190"/>
      <c r="FV30" s="190"/>
      <c r="FW30" s="190"/>
      <c r="FX30" s="190"/>
      <c r="FY30" s="190"/>
      <c r="FZ30" s="190"/>
      <c r="GA30" s="190"/>
      <c r="GB30" s="190"/>
      <c r="GC30" s="190"/>
      <c r="GD30" s="190"/>
      <c r="GE30" s="190"/>
      <c r="GF30" s="190"/>
      <c r="GG30" s="190"/>
      <c r="GH30" s="190"/>
      <c r="GI30" s="190"/>
      <c r="GJ30" s="190"/>
      <c r="GK30" s="190"/>
      <c r="GL30" s="190"/>
      <c r="GM30" s="190"/>
      <c r="GN30" s="190"/>
      <c r="GO30" s="190"/>
      <c r="GP30" s="190"/>
      <c r="GQ30" s="190"/>
      <c r="GR30" s="190"/>
      <c r="GS30" s="190"/>
      <c r="GT30" s="190"/>
      <c r="GU30" s="190"/>
      <c r="GV30" s="190"/>
      <c r="GW30" s="190"/>
      <c r="GX30" s="190"/>
      <c r="GY30" s="190"/>
      <c r="GZ30" s="190"/>
      <c r="HA30" s="190"/>
      <c r="HB30" s="190"/>
      <c r="HC30" s="190"/>
      <c r="HD30" s="190"/>
      <c r="HE30" s="190"/>
      <c r="HF30" s="190"/>
      <c r="HG30" s="190"/>
      <c r="HH30" s="190"/>
      <c r="HI30" s="190"/>
      <c r="HJ30" s="190"/>
      <c r="HK30" s="190"/>
      <c r="HL30" s="190"/>
      <c r="HM30" s="190"/>
      <c r="HN30" s="190"/>
      <c r="HO30" s="190"/>
      <c r="HP30" s="190"/>
      <c r="HQ30" s="190"/>
      <c r="HR30" s="190"/>
      <c r="HS30" s="190"/>
      <c r="HT30" s="190"/>
      <c r="HU30" s="190"/>
      <c r="HV30" s="190"/>
      <c r="HW30" s="190"/>
      <c r="HX30" s="190"/>
      <c r="HY30" s="190"/>
      <c r="HZ30" s="190"/>
      <c r="IA30" s="190"/>
      <c r="IB30" s="190"/>
      <c r="IC30" s="190"/>
      <c r="ID30" s="190"/>
      <c r="IE30" s="190"/>
      <c r="IF30" s="190"/>
      <c r="IG30" s="190"/>
      <c r="IH30" s="190"/>
      <c r="II30" s="190"/>
      <c r="IJ30" s="190"/>
      <c r="IK30" s="190"/>
      <c r="IL30" s="190"/>
      <c r="IM30" s="190"/>
      <c r="IN30" s="190"/>
      <c r="IO30" s="190"/>
      <c r="IP30" s="190"/>
      <c r="IQ30" s="190"/>
      <c r="IR30" s="190"/>
      <c r="IS30" s="190"/>
      <c r="IT30" s="190"/>
      <c r="IU30" s="190"/>
      <c r="IV30" s="190"/>
      <c r="IW30" s="190"/>
      <c r="IX30" s="190"/>
      <c r="IY30" s="190"/>
      <c r="IZ30" s="190"/>
      <c r="JA30" s="190"/>
      <c r="JB30" s="190"/>
      <c r="JC30" s="190"/>
      <c r="JD30" s="190"/>
      <c r="JE30" s="190"/>
      <c r="JF30" s="190"/>
      <c r="JG30" s="190"/>
      <c r="JH30" s="190"/>
      <c r="JI30" s="190"/>
      <c r="JJ30" s="190"/>
      <c r="JK30" s="190"/>
      <c r="JL30" s="190"/>
      <c r="JM30" s="190"/>
      <c r="JN30" s="190"/>
      <c r="JO30" s="190"/>
      <c r="JP30" s="190"/>
      <c r="JQ30" s="190"/>
      <c r="JR30" s="190"/>
      <c r="JS30" s="190"/>
      <c r="JT30" s="190"/>
      <c r="JU30" s="190"/>
      <c r="JV30" s="190"/>
      <c r="JW30" s="190"/>
      <c r="JX30" s="190"/>
      <c r="JY30" s="190"/>
      <c r="JZ30" s="190"/>
      <c r="KA30" s="190"/>
      <c r="KB30" s="190"/>
      <c r="KC30" s="190"/>
      <c r="KD30" s="190"/>
      <c r="KE30" s="190"/>
      <c r="KF30" s="190"/>
      <c r="KG30" s="190"/>
      <c r="KH30" s="190"/>
      <c r="KI30" s="190"/>
      <c r="KJ30" s="190"/>
      <c r="KK30" s="190"/>
      <c r="KL30" s="190"/>
      <c r="KM30" s="190"/>
      <c r="KN30" s="190"/>
      <c r="KO30" s="190"/>
      <c r="KP30" s="190"/>
      <c r="KQ30" s="190"/>
      <c r="KR30" s="190"/>
      <c r="KS30" s="190"/>
      <c r="KT30" s="190"/>
      <c r="KU30" s="190"/>
      <c r="KV30" s="190"/>
      <c r="KW30" s="190"/>
      <c r="KX30" s="190"/>
      <c r="KY30" s="190"/>
      <c r="KZ30" s="190"/>
      <c r="LA30" s="190"/>
      <c r="LB30" s="190"/>
      <c r="LC30" s="190"/>
      <c r="LD30" s="190"/>
      <c r="LE30" s="190"/>
      <c r="LF30" s="190"/>
      <c r="LG30" s="190"/>
      <c r="LH30" s="190"/>
      <c r="LI30" s="190"/>
      <c r="LJ30" s="190"/>
      <c r="LK30" s="190"/>
      <c r="LL30" s="190"/>
      <c r="LM30" s="190"/>
      <c r="LN30" s="190"/>
      <c r="LO30" s="190"/>
      <c r="LP30" s="190"/>
      <c r="LQ30" s="190"/>
      <c r="LR30" s="190"/>
      <c r="LS30" s="190"/>
      <c r="LT30" s="190"/>
      <c r="LU30" s="190"/>
      <c r="LV30" s="190"/>
      <c r="LW30" s="190"/>
      <c r="LX30" s="190"/>
      <c r="LY30" s="190"/>
      <c r="LZ30" s="190"/>
      <c r="MA30" s="190"/>
      <c r="MB30" s="190"/>
      <c r="MC30" s="190"/>
      <c r="MD30" s="190"/>
      <c r="ME30" s="190"/>
      <c r="MF30" s="190"/>
      <c r="MG30" s="190"/>
      <c r="MH30" s="190"/>
      <c r="MI30" s="190"/>
      <c r="MJ30" s="190"/>
      <c r="MK30" s="190"/>
      <c r="ML30" s="190"/>
      <c r="MM30" s="190"/>
      <c r="MN30" s="190"/>
      <c r="MO30" s="190"/>
      <c r="MP30" s="190"/>
      <c r="MQ30" s="190"/>
      <c r="MR30" s="190"/>
      <c r="MS30" s="190"/>
      <c r="MT30" s="190"/>
      <c r="MU30" s="190"/>
      <c r="MV30" s="190"/>
      <c r="MW30" s="190"/>
      <c r="MX30" s="190"/>
      <c r="MY30" s="190"/>
      <c r="MZ30" s="190"/>
      <c r="NA30" s="190"/>
      <c r="NB30" s="190"/>
      <c r="NC30" s="190"/>
      <c r="ND30" s="190"/>
      <c r="NE30" s="190"/>
      <c r="NF30" s="190"/>
      <c r="NG30" s="190"/>
      <c r="NH30" s="190"/>
      <c r="NI30" s="190"/>
      <c r="NJ30" s="190"/>
      <c r="NK30" s="190"/>
      <c r="NL30" s="190"/>
      <c r="NM30" s="190"/>
      <c r="NN30" s="190"/>
      <c r="NO30" s="190"/>
      <c r="NP30" s="190"/>
      <c r="NQ30" s="190"/>
      <c r="NR30" s="190"/>
      <c r="NS30" s="190"/>
      <c r="NT30" s="190"/>
      <c r="NU30" s="190"/>
      <c r="NV30" s="190"/>
      <c r="NW30" s="190"/>
      <c r="NX30" s="190"/>
      <c r="NY30" s="190"/>
      <c r="NZ30" s="190"/>
      <c r="OA30" s="190"/>
      <c r="OB30" s="190"/>
      <c r="OC30" s="190"/>
      <c r="OD30" s="190"/>
      <c r="OE30" s="190"/>
      <c r="OF30" s="190"/>
      <c r="OG30" s="190"/>
      <c r="OH30" s="190"/>
      <c r="OI30" s="190"/>
      <c r="OJ30" s="190"/>
      <c r="OK30" s="190"/>
      <c r="OL30" s="190"/>
      <c r="OM30" s="190"/>
      <c r="ON30" s="190"/>
      <c r="OO30" s="190"/>
      <c r="OP30" s="190"/>
      <c r="OQ30" s="190"/>
      <c r="OR30" s="190"/>
      <c r="OS30" s="190"/>
      <c r="OT30" s="190"/>
      <c r="OU30" s="190"/>
      <c r="OV30" s="190"/>
      <c r="OW30" s="190"/>
      <c r="OX30" s="190"/>
      <c r="OY30" s="190"/>
      <c r="OZ30" s="190"/>
      <c r="PA30" s="190"/>
      <c r="PB30" s="190"/>
      <c r="PC30" s="190"/>
      <c r="PD30" s="190"/>
      <c r="PE30" s="190"/>
      <c r="PF30" s="190"/>
      <c r="PG30" s="190"/>
      <c r="PH30" s="190"/>
      <c r="PI30" s="190"/>
      <c r="PJ30" s="190"/>
      <c r="PK30" s="190"/>
      <c r="PL30" s="190"/>
      <c r="PM30" s="190"/>
      <c r="PN30" s="190"/>
      <c r="PO30" s="190"/>
      <c r="PP30" s="190"/>
      <c r="PQ30" s="190"/>
      <c r="PR30" s="190"/>
      <c r="PS30" s="190"/>
      <c r="PT30" s="190"/>
      <c r="PU30" s="190"/>
      <c r="PV30" s="190"/>
      <c r="PW30" s="190"/>
      <c r="PX30" s="190"/>
      <c r="PY30" s="190"/>
      <c r="PZ30" s="190"/>
      <c r="QA30" s="190"/>
      <c r="QB30" s="190"/>
      <c r="QC30" s="190"/>
      <c r="QD30" s="190"/>
      <c r="QE30" s="190"/>
      <c r="QF30" s="190"/>
      <c r="QG30" s="190"/>
      <c r="QH30" s="190"/>
      <c r="QI30" s="190"/>
      <c r="QJ30" s="190"/>
      <c r="QK30" s="190"/>
      <c r="QL30" s="190"/>
      <c r="QM30" s="190"/>
      <c r="QN30" s="190"/>
      <c r="QO30" s="190"/>
      <c r="QP30" s="190"/>
      <c r="QQ30" s="190"/>
      <c r="QR30" s="190"/>
      <c r="QS30" s="190"/>
      <c r="QT30" s="190"/>
      <c r="QU30" s="190"/>
      <c r="QV30" s="190"/>
      <c r="QW30" s="190"/>
      <c r="QX30" s="190"/>
      <c r="QY30" s="190"/>
      <c r="QZ30" s="190"/>
      <c r="RA30" s="190"/>
      <c r="RB30" s="190"/>
      <c r="RC30" s="190"/>
      <c r="RD30" s="190"/>
      <c r="RE30" s="190"/>
      <c r="RF30" s="190"/>
      <c r="RG30" s="190"/>
      <c r="RH30" s="190"/>
      <c r="RI30" s="190"/>
      <c r="RJ30" s="190"/>
      <c r="RK30" s="190"/>
      <c r="RL30" s="190"/>
      <c r="RM30" s="190"/>
      <c r="RN30" s="190"/>
      <c r="RO30" s="190"/>
      <c r="RP30" s="190"/>
      <c r="RQ30" s="190"/>
      <c r="RR30" s="190"/>
      <c r="RS30" s="190"/>
      <c r="RT30" s="190"/>
      <c r="RU30" s="190"/>
      <c r="RV30" s="190"/>
      <c r="RW30" s="190"/>
      <c r="RX30" s="190"/>
      <c r="RY30" s="190"/>
      <c r="RZ30" s="190"/>
      <c r="SA30" s="190"/>
      <c r="SB30" s="190"/>
      <c r="SC30" s="190"/>
      <c r="SD30" s="190"/>
      <c r="SE30" s="190"/>
      <c r="SF30" s="190"/>
      <c r="SG30" s="190"/>
      <c r="SH30" s="190"/>
      <c r="SI30" s="190"/>
      <c r="SJ30" s="190"/>
      <c r="SK30" s="190"/>
      <c r="SL30" s="190"/>
      <c r="SM30" s="190"/>
      <c r="SN30" s="190"/>
      <c r="SO30" s="190"/>
      <c r="SP30" s="190"/>
      <c r="SQ30" s="190"/>
      <c r="SR30" s="190"/>
      <c r="SS30" s="190"/>
      <c r="ST30" s="190"/>
      <c r="SU30" s="190"/>
      <c r="SV30" s="190"/>
      <c r="SW30" s="190"/>
      <c r="SX30" s="190"/>
      <c r="SY30" s="190"/>
      <c r="SZ30" s="190"/>
      <c r="TA30" s="190"/>
      <c r="TB30" s="190"/>
      <c r="TC30" s="190"/>
      <c r="TD30" s="190"/>
      <c r="TE30" s="190"/>
      <c r="TF30" s="190"/>
      <c r="TG30" s="190"/>
      <c r="TH30" s="190"/>
      <c r="TI30" s="190"/>
      <c r="TJ30" s="190"/>
      <c r="TK30" s="190"/>
      <c r="TL30" s="190"/>
      <c r="TM30" s="190"/>
      <c r="TN30" s="190"/>
      <c r="TO30" s="190"/>
      <c r="TP30" s="190"/>
      <c r="TQ30" s="190"/>
      <c r="TR30" s="190"/>
      <c r="TS30" s="190"/>
      <c r="TT30" s="190"/>
      <c r="TU30" s="190"/>
      <c r="TV30" s="190"/>
      <c r="TW30" s="190"/>
      <c r="TX30" s="190"/>
      <c r="TY30" s="190"/>
      <c r="TZ30" s="190"/>
      <c r="UA30" s="190"/>
      <c r="UB30" s="190"/>
      <c r="UC30" s="190"/>
      <c r="UD30" s="190"/>
      <c r="UE30" s="190"/>
      <c r="UF30" s="190"/>
      <c r="UG30" s="190"/>
      <c r="UH30" s="190"/>
      <c r="UI30" s="190"/>
      <c r="UJ30" s="190"/>
      <c r="UK30" s="190"/>
      <c r="UL30" s="190"/>
      <c r="UM30" s="190"/>
      <c r="UN30" s="190"/>
      <c r="UO30" s="190"/>
      <c r="UP30" s="190"/>
      <c r="UQ30" s="190"/>
      <c r="UR30" s="190"/>
      <c r="US30" s="190"/>
      <c r="UT30" s="190"/>
      <c r="UU30" s="190"/>
      <c r="UV30" s="190"/>
      <c r="UW30" s="190"/>
      <c r="UX30" s="190"/>
      <c r="UY30" s="190"/>
      <c r="UZ30" s="190"/>
      <c r="VA30" s="190"/>
      <c r="VB30" s="190"/>
      <c r="VC30" s="190"/>
      <c r="VD30" s="190"/>
      <c r="VE30" s="190"/>
      <c r="VF30" s="190"/>
      <c r="VG30" s="190"/>
      <c r="VH30" s="190"/>
      <c r="VI30" s="190"/>
      <c r="VJ30" s="190"/>
      <c r="VK30" s="190"/>
      <c r="VL30" s="190"/>
      <c r="VM30" s="190"/>
      <c r="VN30" s="190"/>
      <c r="VO30" s="190"/>
      <c r="VP30" s="190"/>
      <c r="VQ30" s="190"/>
      <c r="VR30" s="190"/>
      <c r="VS30" s="190"/>
      <c r="VT30" s="190"/>
      <c r="VU30" s="190"/>
      <c r="VV30" s="190"/>
      <c r="VW30" s="190"/>
      <c r="VX30" s="190"/>
      <c r="VY30" s="190"/>
      <c r="VZ30" s="190"/>
      <c r="WA30" s="190"/>
      <c r="WB30" s="190"/>
      <c r="WC30" s="190"/>
      <c r="WD30" s="190"/>
      <c r="WE30" s="190"/>
      <c r="WF30" s="190"/>
      <c r="WG30" s="190"/>
      <c r="WH30" s="190"/>
      <c r="WI30" s="190"/>
      <c r="WJ30" s="190"/>
      <c r="WK30" s="190"/>
      <c r="WL30" s="190"/>
      <c r="WM30" s="190"/>
      <c r="WN30" s="190"/>
      <c r="WO30" s="190"/>
      <c r="WP30" s="190"/>
      <c r="WQ30" s="190"/>
      <c r="WR30" s="190"/>
      <c r="WS30" s="190"/>
      <c r="WT30" s="190"/>
      <c r="WU30" s="190"/>
      <c r="WV30" s="190"/>
      <c r="WW30" s="190"/>
      <c r="WX30" s="190"/>
      <c r="WY30" s="190"/>
      <c r="WZ30" s="190"/>
      <c r="XA30" s="190"/>
      <c r="XB30" s="190"/>
      <c r="XC30" s="190"/>
      <c r="XD30" s="190"/>
      <c r="XE30" s="190"/>
      <c r="XF30" s="190"/>
      <c r="XG30" s="190"/>
      <c r="XH30" s="190"/>
      <c r="XI30" s="190"/>
      <c r="XJ30" s="190"/>
      <c r="XK30" s="190"/>
      <c r="XL30" s="190"/>
      <c r="XM30" s="190"/>
      <c r="XN30" s="190"/>
      <c r="XO30" s="190"/>
      <c r="XP30" s="190"/>
      <c r="XQ30" s="190"/>
      <c r="XR30" s="190"/>
      <c r="XS30" s="190"/>
      <c r="XT30" s="190"/>
      <c r="XU30" s="190"/>
      <c r="XV30" s="190"/>
      <c r="XW30" s="190"/>
      <c r="XX30" s="190"/>
      <c r="XY30" s="190"/>
      <c r="XZ30" s="190"/>
      <c r="YA30" s="190"/>
      <c r="YB30" s="190"/>
      <c r="YC30" s="190"/>
      <c r="YD30" s="190"/>
      <c r="YE30" s="190"/>
      <c r="YF30" s="190"/>
      <c r="YG30" s="190"/>
      <c r="YH30" s="190"/>
      <c r="YI30" s="190"/>
      <c r="YJ30" s="190"/>
      <c r="YK30" s="190"/>
      <c r="YL30" s="190"/>
      <c r="YM30" s="190"/>
      <c r="YN30" s="190"/>
      <c r="YO30" s="190"/>
      <c r="YP30" s="190"/>
      <c r="YQ30" s="190"/>
      <c r="YR30" s="190"/>
      <c r="YS30" s="190"/>
      <c r="YT30" s="190"/>
      <c r="YU30" s="190"/>
      <c r="YV30" s="190"/>
      <c r="YW30" s="190"/>
      <c r="YX30" s="190"/>
      <c r="YY30" s="190"/>
      <c r="YZ30" s="190"/>
      <c r="ZA30" s="190"/>
      <c r="ZB30" s="190"/>
      <c r="ZC30" s="190"/>
      <c r="ZD30" s="190"/>
      <c r="ZE30" s="190"/>
      <c r="ZF30" s="190"/>
      <c r="ZG30" s="190"/>
      <c r="ZH30" s="190"/>
      <c r="ZI30" s="190"/>
      <c r="ZJ30" s="190"/>
      <c r="ZK30" s="190"/>
      <c r="ZL30" s="190"/>
      <c r="ZM30" s="190"/>
      <c r="ZN30" s="190"/>
      <c r="ZO30" s="190"/>
      <c r="ZP30" s="190"/>
      <c r="ZQ30" s="190"/>
      <c r="ZR30" s="190"/>
      <c r="ZS30" s="190"/>
      <c r="ZT30" s="190"/>
      <c r="ZU30" s="190"/>
      <c r="ZV30" s="190"/>
      <c r="ZW30" s="190"/>
      <c r="ZX30" s="190"/>
      <c r="ZY30" s="190"/>
      <c r="ZZ30" s="190"/>
      <c r="AAA30" s="190"/>
      <c r="AAB30" s="190"/>
      <c r="AAC30" s="190"/>
      <c r="AAD30" s="190"/>
      <c r="AAE30" s="190"/>
      <c r="AAF30" s="190"/>
      <c r="AAG30" s="190"/>
      <c r="AAH30" s="190"/>
      <c r="AAI30" s="190"/>
      <c r="AAJ30" s="190"/>
      <c r="AAK30" s="190"/>
      <c r="AAL30" s="190"/>
      <c r="AAM30" s="190"/>
      <c r="AAN30" s="190"/>
      <c r="AAO30" s="190"/>
      <c r="AAP30" s="190"/>
      <c r="AAQ30" s="190"/>
      <c r="AAR30" s="190"/>
      <c r="AAS30" s="190"/>
      <c r="AAT30" s="190"/>
      <c r="AAU30" s="190"/>
      <c r="AAV30" s="190"/>
      <c r="AAW30" s="190"/>
      <c r="AAX30" s="190"/>
      <c r="AAY30" s="190"/>
      <c r="AAZ30" s="190"/>
      <c r="ABA30" s="190"/>
      <c r="ABB30" s="190"/>
      <c r="ABC30" s="190"/>
      <c r="ABD30" s="190"/>
      <c r="ABE30" s="190"/>
      <c r="ABF30" s="190"/>
      <c r="ABG30" s="190"/>
      <c r="ABH30" s="190"/>
      <c r="ABI30" s="190"/>
      <c r="ABJ30" s="190"/>
      <c r="ABK30" s="190"/>
      <c r="ABL30" s="190"/>
      <c r="ABM30" s="190"/>
      <c r="ABN30" s="190"/>
      <c r="ABO30" s="190"/>
      <c r="ABP30" s="190"/>
      <c r="ABQ30" s="190"/>
      <c r="ABR30" s="190"/>
      <c r="ABS30" s="190"/>
      <c r="ABT30" s="190"/>
      <c r="ABU30" s="190"/>
      <c r="ABV30" s="190"/>
      <c r="ABW30" s="190"/>
      <c r="ABX30" s="190"/>
      <c r="ABY30" s="190"/>
      <c r="ABZ30" s="190"/>
      <c r="ACA30" s="190"/>
      <c r="ACB30" s="190"/>
      <c r="ACC30" s="190"/>
      <c r="ACD30" s="190"/>
      <c r="ACE30" s="190"/>
      <c r="ACF30" s="190"/>
      <c r="ACG30" s="190"/>
      <c r="ACH30" s="190"/>
      <c r="ACI30" s="190"/>
      <c r="ACJ30" s="190"/>
      <c r="ACK30" s="190"/>
      <c r="ACL30" s="190"/>
      <c r="ACM30" s="190"/>
      <c r="ACN30" s="190"/>
      <c r="ACO30" s="190"/>
      <c r="ACP30" s="190"/>
      <c r="ACQ30" s="190"/>
      <c r="ACR30" s="190"/>
      <c r="ACS30" s="190"/>
      <c r="ACT30" s="190"/>
      <c r="ACU30" s="190"/>
      <c r="ACV30" s="190"/>
      <c r="ACW30" s="190"/>
      <c r="ACX30" s="190"/>
      <c r="ACY30" s="190"/>
      <c r="ACZ30" s="190"/>
      <c r="ADA30" s="190"/>
      <c r="ADB30" s="190"/>
      <c r="ADC30" s="190"/>
      <c r="ADD30" s="190"/>
      <c r="ADE30" s="190"/>
      <c r="ADF30" s="190"/>
      <c r="ADG30" s="190"/>
      <c r="ADH30" s="190"/>
      <c r="ADI30" s="190"/>
      <c r="ADJ30" s="190"/>
      <c r="ADK30" s="190"/>
      <c r="ADL30" s="190"/>
      <c r="ADM30" s="190"/>
      <c r="ADN30" s="190"/>
      <c r="ADO30" s="190"/>
      <c r="ADP30" s="190"/>
      <c r="ADQ30" s="190"/>
      <c r="ADR30" s="190"/>
      <c r="ADS30" s="190"/>
      <c r="ADT30" s="190"/>
      <c r="ADU30" s="190"/>
      <c r="ADV30" s="190"/>
      <c r="ADW30" s="190"/>
      <c r="ADX30" s="190"/>
      <c r="ADY30" s="190"/>
      <c r="ADZ30" s="190"/>
      <c r="AEA30" s="190"/>
      <c r="AEB30" s="190"/>
      <c r="AEC30" s="190"/>
      <c r="AED30" s="190"/>
      <c r="AEE30" s="190"/>
      <c r="AEF30" s="190"/>
      <c r="AEG30" s="190"/>
      <c r="AEH30" s="190"/>
      <c r="AEI30" s="190"/>
      <c r="AEJ30" s="190"/>
      <c r="AEK30" s="190"/>
      <c r="AEL30" s="190"/>
      <c r="AEM30" s="190"/>
      <c r="AEN30" s="190"/>
      <c r="AEO30" s="190"/>
      <c r="AEP30" s="190"/>
      <c r="AEQ30" s="190"/>
      <c r="AER30" s="190"/>
      <c r="AES30" s="190"/>
      <c r="AET30" s="190"/>
      <c r="AEU30" s="190"/>
      <c r="AEV30" s="190"/>
      <c r="AEW30" s="190"/>
      <c r="AEX30" s="190"/>
      <c r="AEY30" s="190"/>
      <c r="AEZ30" s="190"/>
      <c r="AFA30" s="190"/>
      <c r="AFB30" s="190"/>
      <c r="AFC30" s="190"/>
      <c r="AFD30" s="190"/>
      <c r="AFE30" s="190"/>
      <c r="AFF30" s="190"/>
      <c r="AFG30" s="190"/>
      <c r="AFH30" s="190"/>
      <c r="AFI30" s="190"/>
      <c r="AFJ30" s="190"/>
      <c r="AFK30" s="190"/>
      <c r="AFL30" s="190"/>
      <c r="AFM30" s="190"/>
      <c r="AFN30" s="190"/>
      <c r="AFO30" s="190"/>
      <c r="AFP30" s="190"/>
      <c r="AFQ30" s="190"/>
      <c r="AFR30" s="190"/>
      <c r="AFS30" s="190"/>
      <c r="AFT30" s="190"/>
      <c r="AFU30" s="190"/>
      <c r="AFV30" s="190"/>
      <c r="AFW30" s="190"/>
      <c r="AFX30" s="190"/>
      <c r="AFY30" s="190"/>
      <c r="AFZ30" s="190"/>
      <c r="AGA30" s="190"/>
      <c r="AGB30" s="190"/>
      <c r="AGC30" s="190"/>
      <c r="AGD30" s="190"/>
      <c r="AGE30" s="190"/>
      <c r="AGF30" s="190"/>
      <c r="AGG30" s="190"/>
      <c r="AGH30" s="190"/>
      <c r="AGI30" s="190"/>
      <c r="AGJ30" s="190"/>
      <c r="AGK30" s="190"/>
      <c r="AGL30" s="190"/>
      <c r="AGM30" s="190"/>
      <c r="AGN30" s="190"/>
      <c r="AGO30" s="190"/>
      <c r="AGP30" s="190"/>
      <c r="AGQ30" s="190"/>
      <c r="AGR30" s="190"/>
      <c r="AGS30" s="190"/>
      <c r="AGT30" s="190"/>
      <c r="AGU30" s="190"/>
      <c r="AGV30" s="190"/>
      <c r="AGW30" s="190"/>
      <c r="AGX30" s="190"/>
      <c r="AGY30" s="190"/>
      <c r="AGZ30" s="190"/>
      <c r="AHA30" s="190"/>
      <c r="AHB30" s="190"/>
      <c r="AHC30" s="190"/>
      <c r="AHD30" s="190"/>
      <c r="AHE30" s="190"/>
      <c r="AHF30" s="190"/>
      <c r="AHG30" s="190"/>
      <c r="AHH30" s="190"/>
      <c r="AHI30" s="190"/>
      <c r="AHJ30" s="190"/>
      <c r="AHK30" s="190"/>
      <c r="AHL30" s="190"/>
      <c r="AHM30" s="190"/>
      <c r="AHN30" s="190"/>
      <c r="AHO30" s="190"/>
      <c r="AHP30" s="190"/>
      <c r="AHQ30" s="190"/>
      <c r="AHR30" s="190"/>
      <c r="AHS30" s="190"/>
      <c r="AHT30" s="190"/>
      <c r="AHU30" s="190"/>
      <c r="AHV30" s="190"/>
      <c r="AHW30" s="190"/>
      <c r="AHX30" s="190"/>
      <c r="AHY30" s="190"/>
      <c r="AHZ30" s="190"/>
      <c r="AIA30" s="190"/>
      <c r="AIB30" s="190"/>
      <c r="AIC30" s="190"/>
      <c r="AID30" s="190"/>
      <c r="AIE30" s="190"/>
      <c r="AIF30" s="190"/>
      <c r="AIG30" s="190"/>
      <c r="AIH30" s="190"/>
      <c r="AII30" s="190"/>
      <c r="AIJ30" s="190"/>
      <c r="AIK30" s="190"/>
      <c r="AIL30" s="190"/>
      <c r="AIM30" s="190"/>
      <c r="AIN30" s="190"/>
      <c r="AIO30" s="190"/>
      <c r="AIP30" s="190"/>
      <c r="AIQ30" s="190"/>
      <c r="AIR30" s="190"/>
      <c r="AIS30" s="190"/>
      <c r="AIT30" s="190"/>
      <c r="AIU30" s="190"/>
      <c r="AIV30" s="190"/>
      <c r="AIW30" s="190"/>
      <c r="AIX30" s="190"/>
      <c r="AIY30" s="190"/>
      <c r="AIZ30" s="190"/>
      <c r="AJA30" s="190"/>
      <c r="AJB30" s="190"/>
      <c r="AJC30" s="190"/>
      <c r="AJD30" s="190"/>
      <c r="AJE30" s="190"/>
      <c r="AJF30" s="190"/>
      <c r="AJG30" s="190"/>
      <c r="AJH30" s="190"/>
      <c r="AJI30" s="190"/>
      <c r="AJJ30" s="190"/>
      <c r="AJK30" s="190"/>
      <c r="AJL30" s="190"/>
      <c r="AJM30" s="190"/>
      <c r="AJN30" s="190"/>
      <c r="AJO30" s="190"/>
      <c r="AJP30" s="190"/>
      <c r="AJQ30" s="190"/>
      <c r="AJR30" s="190"/>
      <c r="AJS30" s="190"/>
      <c r="AJT30" s="190"/>
      <c r="AJU30" s="190"/>
      <c r="AJV30" s="190"/>
      <c r="AJW30" s="190"/>
      <c r="AJX30" s="190"/>
      <c r="AJY30" s="190"/>
      <c r="AJZ30" s="190"/>
      <c r="AKA30" s="190"/>
      <c r="AKB30" s="190"/>
      <c r="AKC30" s="190"/>
      <c r="AKD30" s="190"/>
      <c r="AKE30" s="190"/>
      <c r="AKF30" s="190"/>
      <c r="AKG30" s="190"/>
      <c r="AKH30" s="190"/>
      <c r="AKI30" s="190"/>
      <c r="AKJ30" s="190"/>
      <c r="AKK30" s="190"/>
      <c r="AKL30" s="190"/>
      <c r="AKM30" s="190"/>
      <c r="AKN30" s="190"/>
      <c r="AKO30" s="190"/>
      <c r="AKP30" s="190"/>
      <c r="AKQ30" s="190"/>
      <c r="AKR30" s="190"/>
      <c r="AKS30" s="190"/>
      <c r="AKT30" s="190"/>
      <c r="AKU30" s="190"/>
      <c r="AKV30" s="190"/>
      <c r="AKW30" s="190"/>
      <c r="AKX30" s="190"/>
      <c r="AKY30" s="190"/>
      <c r="AKZ30" s="190"/>
      <c r="ALA30" s="190"/>
      <c r="ALB30" s="190"/>
      <c r="ALC30" s="190"/>
      <c r="ALD30" s="190"/>
      <c r="ALE30" s="190"/>
      <c r="ALF30" s="190"/>
      <c r="ALG30" s="190"/>
      <c r="ALH30" s="190"/>
      <c r="ALI30" s="190"/>
      <c r="ALJ30" s="190"/>
      <c r="ALK30" s="190"/>
      <c r="ALL30" s="190"/>
      <c r="ALM30" s="190"/>
      <c r="ALN30" s="190"/>
      <c r="ALO30" s="190"/>
      <c r="ALP30" s="190"/>
      <c r="ALQ30" s="190"/>
      <c r="ALR30" s="190"/>
      <c r="ALS30" s="190"/>
      <c r="ALT30" s="190"/>
      <c r="ALU30" s="190"/>
      <c r="ALV30" s="190"/>
      <c r="ALW30" s="190"/>
      <c r="ALX30" s="190"/>
      <c r="ALY30" s="190"/>
      <c r="ALZ30" s="190"/>
      <c r="AMA30" s="190"/>
      <c r="AMB30" s="190"/>
      <c r="AMC30" s="190"/>
      <c r="AMD30" s="190"/>
      <c r="AME30" s="190"/>
      <c r="AMF30" s="190"/>
      <c r="AMG30" s="190"/>
      <c r="AMH30" s="190"/>
      <c r="AMI30" s="190"/>
      <c r="AMJ30" s="190"/>
      <c r="AMK30" s="190"/>
      <c r="AML30" s="190"/>
      <c r="AMM30" s="190"/>
      <c r="AMN30" s="190"/>
      <c r="AMO30" s="190"/>
      <c r="AMP30" s="190"/>
      <c r="AMQ30" s="190"/>
      <c r="AMR30" s="190"/>
      <c r="AMS30" s="190"/>
      <c r="AMT30" s="190"/>
      <c r="AMU30" s="190"/>
      <c r="AMV30" s="190"/>
      <c r="AMW30" s="190"/>
      <c r="AMX30" s="190"/>
      <c r="AMY30" s="190"/>
      <c r="AMZ30" s="190"/>
      <c r="ANA30" s="190"/>
      <c r="ANB30" s="190"/>
      <c r="ANC30" s="190"/>
      <c r="AND30" s="190"/>
      <c r="ANE30" s="190"/>
      <c r="ANF30" s="190"/>
      <c r="ANG30" s="190"/>
      <c r="ANH30" s="190"/>
      <c r="ANI30" s="190"/>
      <c r="ANJ30" s="190"/>
      <c r="ANK30" s="190"/>
      <c r="ANL30" s="190"/>
      <c r="ANM30" s="190"/>
      <c r="ANN30" s="190"/>
      <c r="ANO30" s="190"/>
      <c r="ANP30" s="190"/>
      <c r="ANQ30" s="190"/>
      <c r="ANR30" s="190"/>
      <c r="ANS30" s="190"/>
      <c r="ANT30" s="190"/>
      <c r="ANU30" s="190"/>
      <c r="ANV30" s="190"/>
      <c r="ANW30" s="190"/>
      <c r="ANX30" s="190"/>
      <c r="ANY30" s="190"/>
      <c r="ANZ30" s="190"/>
      <c r="AOA30" s="190"/>
      <c r="AOB30" s="190"/>
      <c r="AOC30" s="190"/>
      <c r="AOD30" s="190"/>
      <c r="AOE30" s="190"/>
      <c r="AOF30" s="190"/>
      <c r="AOG30" s="190"/>
      <c r="AOH30" s="190"/>
      <c r="AOI30" s="190"/>
      <c r="AOJ30" s="190"/>
      <c r="AOK30" s="190"/>
      <c r="AOL30" s="190"/>
      <c r="AOM30" s="190"/>
      <c r="AON30" s="190"/>
      <c r="AOO30" s="190"/>
      <c r="AOP30" s="190"/>
      <c r="AOQ30" s="190"/>
      <c r="AOR30" s="190"/>
      <c r="AOS30" s="190"/>
      <c r="AOT30" s="190"/>
      <c r="AOU30" s="190"/>
      <c r="AOV30" s="190"/>
      <c r="AOW30" s="190"/>
      <c r="AOX30" s="190"/>
      <c r="AOY30" s="190"/>
      <c r="AOZ30" s="190"/>
      <c r="APA30" s="190"/>
      <c r="APB30" s="190"/>
      <c r="APC30" s="190"/>
      <c r="APD30" s="190"/>
      <c r="APE30" s="190"/>
      <c r="APF30" s="190"/>
      <c r="APG30" s="190"/>
      <c r="APH30" s="190"/>
      <c r="API30" s="190"/>
      <c r="APJ30" s="190"/>
      <c r="APK30" s="190"/>
      <c r="APL30" s="190"/>
      <c r="APM30" s="190"/>
      <c r="APN30" s="190"/>
      <c r="APO30" s="190"/>
      <c r="APP30" s="190"/>
      <c r="APQ30" s="190"/>
      <c r="APR30" s="190"/>
      <c r="APS30" s="190"/>
      <c r="APT30" s="190"/>
      <c r="APU30" s="190"/>
      <c r="APV30" s="190"/>
      <c r="APW30" s="190"/>
      <c r="APX30" s="190"/>
      <c r="APY30" s="190"/>
      <c r="APZ30" s="190"/>
      <c r="AQA30" s="190"/>
      <c r="AQB30" s="190"/>
      <c r="AQC30" s="190"/>
      <c r="AQD30" s="190"/>
      <c r="AQE30" s="190"/>
      <c r="AQF30" s="190"/>
      <c r="AQG30" s="190"/>
      <c r="AQH30" s="190"/>
      <c r="AQI30" s="190"/>
      <c r="AQJ30" s="190"/>
      <c r="AQK30" s="190"/>
      <c r="AQL30" s="190"/>
      <c r="AQM30" s="190"/>
      <c r="AQN30" s="190"/>
      <c r="AQO30" s="190"/>
      <c r="AQP30" s="190"/>
      <c r="AQQ30" s="190"/>
      <c r="AQR30" s="190"/>
      <c r="AQS30" s="190"/>
      <c r="AQT30" s="190"/>
      <c r="AQU30" s="190"/>
      <c r="AQV30" s="190"/>
      <c r="AQW30" s="190"/>
      <c r="AQX30" s="190"/>
      <c r="AQY30" s="190"/>
      <c r="AQZ30" s="190"/>
      <c r="ARA30" s="190"/>
      <c r="ARB30" s="190"/>
      <c r="ARC30" s="190"/>
      <c r="ARD30" s="190"/>
      <c r="ARE30" s="190"/>
      <c r="ARF30" s="190"/>
      <c r="ARG30" s="190"/>
      <c r="ARH30" s="190"/>
      <c r="ARI30" s="190"/>
      <c r="ARJ30" s="190"/>
      <c r="ARK30" s="190"/>
      <c r="ARL30" s="190"/>
      <c r="ARM30" s="190"/>
      <c r="ARN30" s="190"/>
      <c r="ARO30" s="190"/>
      <c r="ARP30" s="190"/>
      <c r="ARQ30" s="190"/>
      <c r="ARR30" s="190"/>
      <c r="ARS30" s="190"/>
      <c r="ART30" s="190"/>
      <c r="ARU30" s="190"/>
      <c r="ARV30" s="190"/>
      <c r="ARW30" s="190"/>
      <c r="ARX30" s="190"/>
      <c r="ARY30" s="190"/>
      <c r="ARZ30" s="190"/>
      <c r="ASA30" s="190"/>
      <c r="ASB30" s="190"/>
      <c r="ASC30" s="190"/>
      <c r="ASD30" s="190"/>
      <c r="ASE30" s="190"/>
      <c r="ASF30" s="190"/>
      <c r="ASG30" s="190"/>
      <c r="ASH30" s="190"/>
      <c r="ASI30" s="190"/>
      <c r="ASJ30" s="190"/>
      <c r="ASK30" s="190"/>
      <c r="ASL30" s="190"/>
      <c r="ASM30" s="190"/>
      <c r="ASN30" s="190"/>
      <c r="ASO30" s="190"/>
      <c r="ASP30" s="190"/>
      <c r="ASQ30" s="190"/>
      <c r="ASR30" s="190"/>
      <c r="ASS30" s="190"/>
      <c r="AST30" s="190"/>
      <c r="ASU30" s="190"/>
      <c r="ASV30" s="190"/>
      <c r="ASW30" s="190"/>
      <c r="ASX30" s="190"/>
      <c r="ASY30" s="190"/>
      <c r="ASZ30" s="190"/>
      <c r="ATA30" s="190"/>
      <c r="ATB30" s="190"/>
      <c r="ATC30" s="190"/>
      <c r="ATD30" s="190"/>
      <c r="ATE30" s="190"/>
      <c r="ATF30" s="190"/>
      <c r="ATG30" s="190"/>
      <c r="ATH30" s="190"/>
      <c r="ATI30" s="190"/>
      <c r="ATJ30" s="190"/>
      <c r="ATK30" s="190"/>
      <c r="ATL30" s="190"/>
      <c r="ATM30" s="190"/>
      <c r="ATN30" s="190"/>
      <c r="ATO30" s="190"/>
      <c r="ATP30" s="190"/>
      <c r="ATQ30" s="190"/>
      <c r="ATR30" s="190"/>
      <c r="ATS30" s="190"/>
      <c r="ATT30" s="190"/>
      <c r="ATU30" s="190"/>
      <c r="ATV30" s="190"/>
      <c r="ATW30" s="190"/>
      <c r="ATX30" s="190"/>
      <c r="ATY30" s="190"/>
      <c r="ATZ30" s="190"/>
      <c r="AUA30" s="190"/>
      <c r="AUB30" s="190"/>
      <c r="AUC30" s="190"/>
      <c r="AUD30" s="190"/>
      <c r="AUE30" s="190"/>
      <c r="AUF30" s="190"/>
      <c r="AUG30" s="190"/>
      <c r="AUH30" s="190"/>
      <c r="AUI30" s="190"/>
      <c r="AUJ30" s="190"/>
      <c r="AUK30" s="190"/>
      <c r="AUL30" s="190"/>
      <c r="AUM30" s="190"/>
      <c r="AUN30" s="190"/>
      <c r="AUO30" s="190"/>
      <c r="AUP30" s="190"/>
      <c r="AUQ30" s="190"/>
      <c r="AUR30" s="190"/>
      <c r="AUS30" s="190"/>
      <c r="AUT30" s="190"/>
      <c r="AUU30" s="190"/>
      <c r="AUV30" s="190"/>
      <c r="AUW30" s="190"/>
      <c r="AUX30" s="190"/>
      <c r="AUY30" s="190"/>
      <c r="AUZ30" s="190"/>
      <c r="AVA30" s="190"/>
      <c r="AVB30" s="190"/>
      <c r="AVC30" s="190"/>
      <c r="AVD30" s="190"/>
      <c r="AVE30" s="190"/>
      <c r="AVF30" s="190"/>
      <c r="AVG30" s="190"/>
      <c r="AVH30" s="190"/>
      <c r="AVI30" s="190"/>
      <c r="AVJ30" s="190"/>
      <c r="AVK30" s="190"/>
      <c r="AVL30" s="190"/>
      <c r="AVM30" s="190"/>
      <c r="AVN30" s="190"/>
      <c r="AVO30" s="190"/>
      <c r="AVP30" s="190"/>
      <c r="AVQ30" s="190"/>
      <c r="AVR30" s="190"/>
      <c r="AVS30" s="190"/>
      <c r="AVT30" s="190"/>
      <c r="AVU30" s="190"/>
      <c r="AVV30" s="190"/>
      <c r="AVW30" s="190"/>
      <c r="AVX30" s="190"/>
      <c r="AVY30" s="190"/>
      <c r="AVZ30" s="190"/>
      <c r="AWA30" s="190"/>
      <c r="AWB30" s="190"/>
      <c r="AWC30" s="190"/>
      <c r="AWD30" s="190"/>
      <c r="AWE30" s="190"/>
      <c r="AWF30" s="190"/>
      <c r="AWG30" s="190"/>
      <c r="AWH30" s="190"/>
      <c r="AWI30" s="190"/>
      <c r="AWJ30" s="190"/>
      <c r="AWK30" s="190"/>
      <c r="AWL30" s="190"/>
      <c r="AWM30" s="190"/>
      <c r="AWN30" s="190"/>
      <c r="AWO30" s="190"/>
      <c r="AWP30" s="190"/>
      <c r="AWQ30" s="190"/>
      <c r="AWR30" s="190"/>
      <c r="AWS30" s="190"/>
      <c r="AWT30" s="190"/>
      <c r="AWU30" s="190"/>
      <c r="AWV30" s="190"/>
      <c r="AWW30" s="190"/>
      <c r="AWX30" s="190"/>
      <c r="AWY30" s="190"/>
      <c r="AWZ30" s="190"/>
      <c r="AXA30" s="190"/>
      <c r="AXB30" s="190"/>
      <c r="AXC30" s="190"/>
      <c r="AXD30" s="190"/>
      <c r="AXE30" s="190"/>
      <c r="AXF30" s="190"/>
      <c r="AXG30" s="190"/>
      <c r="AXH30" s="190"/>
      <c r="AXI30" s="190"/>
      <c r="AXJ30" s="190"/>
      <c r="AXK30" s="190"/>
      <c r="AXL30" s="190"/>
      <c r="AXM30" s="190"/>
      <c r="AXN30" s="190"/>
      <c r="AXO30" s="190"/>
      <c r="AXP30" s="190"/>
      <c r="AXQ30" s="190"/>
      <c r="AXR30" s="190"/>
      <c r="AXS30" s="190"/>
      <c r="AXT30" s="190"/>
      <c r="AXU30" s="190"/>
      <c r="AXV30" s="190"/>
      <c r="AXW30" s="190"/>
      <c r="AXX30" s="190"/>
      <c r="AXY30" s="190"/>
      <c r="AXZ30" s="190"/>
      <c r="AYA30" s="190"/>
      <c r="AYB30" s="190"/>
      <c r="AYC30" s="190"/>
      <c r="AYD30" s="190"/>
      <c r="AYE30" s="190"/>
      <c r="AYF30" s="190"/>
      <c r="AYG30" s="190"/>
      <c r="AYH30" s="190"/>
      <c r="AYI30" s="190"/>
      <c r="AYJ30" s="190"/>
      <c r="AYK30" s="190"/>
      <c r="AYL30" s="190"/>
      <c r="AYM30" s="190"/>
      <c r="AYN30" s="190"/>
      <c r="AYO30" s="190"/>
      <c r="AYP30" s="190"/>
      <c r="AYQ30" s="190"/>
      <c r="AYR30" s="190"/>
      <c r="AYS30" s="190"/>
      <c r="AYT30" s="190"/>
      <c r="AYU30" s="190"/>
      <c r="AYV30" s="190"/>
      <c r="AYW30" s="190"/>
      <c r="AYX30" s="190"/>
      <c r="AYY30" s="190"/>
      <c r="AYZ30" s="190"/>
      <c r="AZA30" s="190"/>
      <c r="AZB30" s="190"/>
      <c r="AZC30" s="190"/>
      <c r="AZD30" s="190"/>
      <c r="AZE30" s="190"/>
      <c r="AZF30" s="190"/>
      <c r="AZG30" s="190"/>
      <c r="AZH30" s="190"/>
      <c r="AZI30" s="190"/>
      <c r="AZJ30" s="190"/>
      <c r="AZK30" s="190"/>
      <c r="AZL30" s="190"/>
      <c r="AZM30" s="190"/>
      <c r="AZN30" s="190"/>
      <c r="AZO30" s="190"/>
      <c r="AZP30" s="190"/>
      <c r="AZQ30" s="190"/>
      <c r="AZR30" s="190"/>
      <c r="AZS30" s="190"/>
      <c r="AZT30" s="190"/>
      <c r="AZU30" s="190"/>
      <c r="AZV30" s="190"/>
      <c r="AZW30" s="190"/>
      <c r="AZX30" s="190"/>
      <c r="AZY30" s="190"/>
      <c r="AZZ30" s="190"/>
      <c r="BAA30" s="190"/>
      <c r="BAB30" s="190"/>
      <c r="BAC30" s="190"/>
      <c r="BAD30" s="190"/>
      <c r="BAE30" s="190"/>
      <c r="BAF30" s="190"/>
      <c r="BAG30" s="190"/>
      <c r="BAH30" s="190"/>
      <c r="BAI30" s="190"/>
      <c r="BAJ30" s="190"/>
      <c r="BAK30" s="190"/>
      <c r="BAL30" s="190"/>
      <c r="BAM30" s="190"/>
      <c r="BAN30" s="190"/>
      <c r="BAO30" s="190"/>
      <c r="BAP30" s="190"/>
      <c r="BAQ30" s="190"/>
      <c r="BAR30" s="190"/>
      <c r="BAS30" s="190"/>
      <c r="BAT30" s="190"/>
      <c r="BAU30" s="190"/>
      <c r="BAV30" s="190"/>
      <c r="BAW30" s="190"/>
      <c r="BAX30" s="190"/>
      <c r="BAY30" s="190"/>
      <c r="BAZ30" s="190"/>
      <c r="BBA30" s="190"/>
      <c r="BBB30" s="190"/>
      <c r="BBC30" s="190"/>
      <c r="BBD30" s="190"/>
      <c r="BBE30" s="190"/>
      <c r="BBF30" s="190"/>
      <c r="BBG30" s="190"/>
      <c r="BBH30" s="190"/>
      <c r="BBI30" s="190"/>
      <c r="BBJ30" s="190"/>
      <c r="BBK30" s="190"/>
      <c r="BBL30" s="190"/>
      <c r="BBM30" s="190"/>
      <c r="BBN30" s="190"/>
      <c r="BBO30" s="190"/>
      <c r="BBP30" s="190"/>
      <c r="BBQ30" s="190"/>
      <c r="BBR30" s="190"/>
      <c r="BBS30" s="190"/>
      <c r="BBT30" s="190"/>
      <c r="BBU30" s="190"/>
      <c r="BBV30" s="190"/>
      <c r="BBW30" s="190"/>
      <c r="BBX30" s="190"/>
      <c r="BBY30" s="190"/>
      <c r="BBZ30" s="190"/>
      <c r="BCA30" s="190"/>
      <c r="BCB30" s="190"/>
      <c r="BCC30" s="190"/>
      <c r="BCD30" s="190"/>
      <c r="BCE30" s="190"/>
      <c r="BCF30" s="190"/>
      <c r="BCG30" s="190"/>
      <c r="BCH30" s="190"/>
      <c r="BCI30" s="190"/>
      <c r="BCJ30" s="190"/>
      <c r="BCK30" s="190"/>
      <c r="BCL30" s="190"/>
      <c r="BCM30" s="190"/>
      <c r="BCN30" s="190"/>
      <c r="BCO30" s="190"/>
      <c r="BCP30" s="190"/>
      <c r="BCQ30" s="190"/>
      <c r="BCR30" s="190"/>
      <c r="BCS30" s="190"/>
      <c r="BCT30" s="190"/>
      <c r="BCU30" s="190"/>
      <c r="BCV30" s="190"/>
      <c r="BCW30" s="190"/>
      <c r="BCX30" s="190"/>
      <c r="BCY30" s="190"/>
      <c r="BCZ30" s="190"/>
      <c r="BDA30" s="190"/>
      <c r="BDB30" s="190"/>
      <c r="BDC30" s="190"/>
      <c r="BDD30" s="190"/>
      <c r="BDE30" s="190"/>
      <c r="BDF30" s="190"/>
      <c r="BDG30" s="190"/>
      <c r="BDH30" s="190"/>
      <c r="BDI30" s="190"/>
      <c r="BDJ30" s="190"/>
      <c r="BDK30" s="190"/>
      <c r="BDL30" s="190"/>
      <c r="BDM30" s="190"/>
      <c r="BDN30" s="190"/>
      <c r="BDO30" s="190"/>
      <c r="BDP30" s="190"/>
      <c r="BDQ30" s="190"/>
      <c r="BDR30" s="190"/>
      <c r="BDS30" s="190"/>
      <c r="BDT30" s="190"/>
      <c r="BDU30" s="190"/>
      <c r="BDV30" s="190"/>
      <c r="BDW30" s="190"/>
      <c r="BDX30" s="190"/>
      <c r="BDY30" s="190"/>
      <c r="BDZ30" s="190"/>
      <c r="BEA30" s="190"/>
      <c r="BEB30" s="190"/>
      <c r="BEC30" s="190"/>
      <c r="BED30" s="190"/>
      <c r="BEE30" s="190"/>
      <c r="BEF30" s="190"/>
      <c r="BEG30" s="190"/>
      <c r="BEH30" s="190"/>
      <c r="BEI30" s="190"/>
      <c r="BEJ30" s="190"/>
      <c r="BEK30" s="190"/>
      <c r="BEL30" s="190"/>
      <c r="BEM30" s="190"/>
      <c r="BEN30" s="190"/>
      <c r="BEO30" s="190"/>
      <c r="BEP30" s="190"/>
      <c r="BEQ30" s="190"/>
      <c r="BER30" s="190"/>
      <c r="BES30" s="190"/>
      <c r="BET30" s="190"/>
      <c r="BEU30" s="190"/>
      <c r="BEV30" s="190"/>
      <c r="BEW30" s="190"/>
      <c r="BEX30" s="190"/>
      <c r="BEY30" s="190"/>
      <c r="BEZ30" s="190"/>
      <c r="BFA30" s="190"/>
      <c r="BFB30" s="190"/>
      <c r="BFC30" s="190"/>
      <c r="BFD30" s="190"/>
      <c r="BFE30" s="190"/>
      <c r="BFF30" s="190"/>
      <c r="BFG30" s="190"/>
      <c r="BFH30" s="190"/>
      <c r="BFI30" s="190"/>
      <c r="BFJ30" s="190"/>
      <c r="BFK30" s="190"/>
      <c r="BFL30" s="190"/>
      <c r="BFM30" s="190"/>
      <c r="BFN30" s="190"/>
      <c r="BFO30" s="190"/>
      <c r="BFP30" s="190"/>
      <c r="BFQ30" s="190"/>
      <c r="BFR30" s="190"/>
      <c r="BFS30" s="190"/>
      <c r="BFT30" s="190"/>
      <c r="BFU30" s="190"/>
      <c r="BFV30" s="190"/>
      <c r="BFW30" s="190"/>
      <c r="BFX30" s="190"/>
      <c r="BFY30" s="190"/>
      <c r="BFZ30" s="190"/>
      <c r="BGA30" s="190"/>
      <c r="BGB30" s="190"/>
      <c r="BGC30" s="190"/>
      <c r="BGD30" s="190"/>
      <c r="BGE30" s="190"/>
      <c r="BGF30" s="190"/>
      <c r="BGG30" s="190"/>
      <c r="BGH30" s="190"/>
      <c r="BGI30" s="190"/>
      <c r="BGJ30" s="190"/>
      <c r="BGK30" s="190"/>
      <c r="BGL30" s="190"/>
      <c r="BGM30" s="190"/>
      <c r="BGN30" s="190"/>
      <c r="BGO30" s="190"/>
      <c r="BGP30" s="190"/>
      <c r="BGQ30" s="190"/>
      <c r="BGR30" s="190"/>
      <c r="BGS30" s="190"/>
      <c r="BGT30" s="190"/>
      <c r="BGU30" s="190"/>
      <c r="BGV30" s="190"/>
      <c r="BGW30" s="190"/>
      <c r="BGX30" s="190"/>
      <c r="BGY30" s="190"/>
      <c r="BGZ30" s="190"/>
      <c r="BHA30" s="190"/>
      <c r="BHB30" s="190"/>
      <c r="BHC30" s="190"/>
      <c r="BHD30" s="190"/>
      <c r="BHE30" s="190"/>
      <c r="BHF30" s="190"/>
      <c r="BHG30" s="190"/>
      <c r="BHH30" s="190"/>
      <c r="BHI30" s="190"/>
      <c r="BHJ30" s="190"/>
      <c r="BHK30" s="190"/>
      <c r="BHL30" s="190"/>
      <c r="BHM30" s="190"/>
      <c r="BHN30" s="190"/>
      <c r="BHO30" s="190"/>
      <c r="BHP30" s="190"/>
      <c r="BHQ30" s="190"/>
      <c r="BHR30" s="190"/>
      <c r="BHS30" s="190"/>
      <c r="BHT30" s="190"/>
      <c r="BHU30" s="190"/>
      <c r="BHV30" s="190"/>
      <c r="BHW30" s="190"/>
      <c r="BHX30" s="190"/>
      <c r="BHY30" s="190"/>
      <c r="BHZ30" s="190"/>
      <c r="BIA30" s="190"/>
      <c r="BIB30" s="190"/>
      <c r="BIC30" s="190"/>
      <c r="BID30" s="190"/>
      <c r="BIE30" s="190"/>
      <c r="BIF30" s="190"/>
      <c r="BIG30" s="190"/>
      <c r="BIH30" s="190"/>
      <c r="BII30" s="190"/>
      <c r="BIJ30" s="190"/>
      <c r="BIK30" s="190"/>
      <c r="BIL30" s="190"/>
      <c r="BIM30" s="190"/>
      <c r="BIN30" s="190"/>
      <c r="BIO30" s="190"/>
      <c r="BIP30" s="190"/>
      <c r="BIQ30" s="190"/>
      <c r="BIR30" s="190"/>
      <c r="BIS30" s="190"/>
      <c r="BIT30" s="190"/>
      <c r="BIU30" s="190"/>
      <c r="BIV30" s="190"/>
      <c r="BIW30" s="190"/>
      <c r="BIX30" s="190"/>
      <c r="BIY30" s="190"/>
      <c r="BIZ30" s="190"/>
      <c r="BJA30" s="190"/>
      <c r="BJB30" s="190"/>
      <c r="BJC30" s="190"/>
      <c r="BJD30" s="190"/>
      <c r="BJE30" s="190"/>
      <c r="BJF30" s="190"/>
      <c r="BJG30" s="190"/>
      <c r="BJH30" s="190"/>
      <c r="BJI30" s="190"/>
      <c r="BJJ30" s="190"/>
      <c r="BJK30" s="190"/>
      <c r="BJL30" s="190"/>
      <c r="BJM30" s="190"/>
      <c r="BJN30" s="190"/>
      <c r="BJO30" s="190"/>
      <c r="BJP30" s="190"/>
      <c r="BJQ30" s="190"/>
      <c r="BJR30" s="190"/>
      <c r="BJS30" s="190"/>
      <c r="BJT30" s="190"/>
      <c r="BJU30" s="190"/>
      <c r="BJV30" s="190"/>
      <c r="BJW30" s="190"/>
      <c r="BJX30" s="190"/>
      <c r="BJY30" s="190"/>
      <c r="BJZ30" s="190"/>
      <c r="BKA30" s="190"/>
      <c r="BKB30" s="190"/>
      <c r="BKC30" s="190"/>
      <c r="BKD30" s="190"/>
      <c r="BKE30" s="190"/>
      <c r="BKF30" s="190"/>
      <c r="BKG30" s="190"/>
      <c r="BKH30" s="190"/>
      <c r="BKI30" s="190"/>
      <c r="BKJ30" s="190"/>
      <c r="BKK30" s="190"/>
      <c r="BKL30" s="190"/>
      <c r="BKM30" s="190"/>
      <c r="BKN30" s="190"/>
      <c r="BKO30" s="190"/>
      <c r="BKP30" s="190"/>
      <c r="BKQ30" s="190"/>
      <c r="BKR30" s="190"/>
      <c r="BKS30" s="190"/>
      <c r="BKT30" s="190"/>
      <c r="BKU30" s="190"/>
      <c r="BKV30" s="190"/>
      <c r="BKW30" s="190"/>
      <c r="BKX30" s="190"/>
      <c r="BKY30" s="190"/>
      <c r="BKZ30" s="190"/>
      <c r="BLA30" s="190"/>
      <c r="BLB30" s="190"/>
      <c r="BLC30" s="190"/>
      <c r="BLD30" s="190"/>
      <c r="BLE30" s="190"/>
      <c r="BLF30" s="190"/>
      <c r="BLG30" s="190"/>
      <c r="BLH30" s="190"/>
      <c r="BLI30" s="190"/>
      <c r="BLJ30" s="190"/>
      <c r="BLK30" s="190"/>
      <c r="BLL30" s="190"/>
      <c r="BLM30" s="190"/>
      <c r="BLN30" s="190"/>
      <c r="BLO30" s="190"/>
      <c r="BLP30" s="190"/>
      <c r="BLQ30" s="190"/>
      <c r="BLR30" s="190"/>
      <c r="BLS30" s="190"/>
      <c r="BLT30" s="190"/>
      <c r="BLU30" s="190"/>
      <c r="BLV30" s="190"/>
      <c r="BLW30" s="190"/>
      <c r="BLX30" s="190"/>
      <c r="BLY30" s="190"/>
      <c r="BLZ30" s="190"/>
      <c r="BMA30" s="190"/>
      <c r="BMB30" s="190"/>
      <c r="BMC30" s="190"/>
      <c r="BMD30" s="190"/>
      <c r="BME30" s="190"/>
      <c r="BMF30" s="190"/>
      <c r="BMG30" s="190"/>
      <c r="BMH30" s="190"/>
      <c r="BMI30" s="190"/>
      <c r="BMJ30" s="190"/>
      <c r="BMK30" s="190"/>
      <c r="BML30" s="190"/>
      <c r="BMM30" s="190"/>
      <c r="BMN30" s="190"/>
      <c r="BMO30" s="190"/>
      <c r="BMP30" s="190"/>
      <c r="BMQ30" s="190"/>
      <c r="BMR30" s="190"/>
      <c r="BMS30" s="190"/>
      <c r="BMT30" s="190"/>
      <c r="BMU30" s="190"/>
      <c r="BMV30" s="190"/>
      <c r="BMW30" s="190"/>
      <c r="BMX30" s="190"/>
      <c r="BMY30" s="190"/>
      <c r="BMZ30" s="190"/>
      <c r="BNA30" s="190"/>
      <c r="BNB30" s="190"/>
      <c r="BNC30" s="190"/>
      <c r="BND30" s="190"/>
      <c r="BNE30" s="190"/>
      <c r="BNF30" s="190"/>
      <c r="BNG30" s="190"/>
      <c r="BNH30" s="190"/>
      <c r="BNI30" s="190"/>
      <c r="BNJ30" s="190"/>
      <c r="BNK30" s="190"/>
      <c r="BNL30" s="190"/>
      <c r="BNM30" s="190"/>
      <c r="BNN30" s="190"/>
      <c r="BNO30" s="190"/>
      <c r="BNP30" s="190"/>
      <c r="BNQ30" s="190"/>
      <c r="BNR30" s="190"/>
      <c r="BNS30" s="190"/>
      <c r="BNT30" s="190"/>
      <c r="BNU30" s="190"/>
      <c r="BNV30" s="190"/>
      <c r="BNW30" s="190"/>
      <c r="BNX30" s="190"/>
      <c r="BNY30" s="190"/>
      <c r="BNZ30" s="190"/>
      <c r="BOA30" s="190"/>
      <c r="BOB30" s="190"/>
      <c r="BOC30" s="190"/>
      <c r="BOD30" s="190"/>
      <c r="BOE30" s="190"/>
      <c r="BOF30" s="190"/>
      <c r="BOG30" s="190"/>
      <c r="BOH30" s="190"/>
      <c r="BOI30" s="190"/>
      <c r="BOJ30" s="190"/>
      <c r="BOK30" s="190"/>
      <c r="BOL30" s="190"/>
      <c r="BOM30" s="190"/>
      <c r="BON30" s="190"/>
      <c r="BOO30" s="190"/>
      <c r="BOP30" s="190"/>
      <c r="BOQ30" s="190"/>
      <c r="BOR30" s="190"/>
      <c r="BOS30" s="190"/>
      <c r="BOT30" s="190"/>
      <c r="BOU30" s="190"/>
      <c r="BOV30" s="190"/>
      <c r="BOW30" s="190"/>
      <c r="BOX30" s="190"/>
      <c r="BOY30" s="190"/>
      <c r="BOZ30" s="190"/>
      <c r="BPA30" s="190"/>
      <c r="BPB30" s="190"/>
      <c r="BPC30" s="190"/>
      <c r="BPD30" s="190"/>
      <c r="BPE30" s="190"/>
      <c r="BPF30" s="190"/>
      <c r="BPG30" s="190"/>
      <c r="BPH30" s="190"/>
      <c r="BPI30" s="190"/>
      <c r="BPJ30" s="190"/>
      <c r="BPK30" s="190"/>
      <c r="BPL30" s="190"/>
      <c r="BPM30" s="190"/>
      <c r="BPN30" s="190"/>
      <c r="BPO30" s="190"/>
      <c r="BPP30" s="190"/>
      <c r="BPQ30" s="190"/>
      <c r="BPR30" s="190"/>
      <c r="BPS30" s="190"/>
      <c r="BPT30" s="190"/>
      <c r="BPU30" s="190"/>
      <c r="BPV30" s="190"/>
      <c r="BPW30" s="190"/>
      <c r="BPX30" s="190"/>
      <c r="BPY30" s="190"/>
      <c r="BPZ30" s="190"/>
      <c r="BQA30" s="190"/>
      <c r="BQB30" s="190"/>
      <c r="BQC30" s="190"/>
      <c r="BQD30" s="190"/>
      <c r="BQE30" s="190"/>
      <c r="BQF30" s="190"/>
      <c r="BQG30" s="190"/>
      <c r="BQH30" s="190"/>
      <c r="BQI30" s="190"/>
      <c r="BQJ30" s="190"/>
      <c r="BQK30" s="190"/>
      <c r="BQL30" s="190"/>
      <c r="BQM30" s="190"/>
      <c r="BQN30" s="190"/>
      <c r="BQO30" s="190"/>
      <c r="BQP30" s="190"/>
      <c r="BQQ30" s="190"/>
      <c r="BQR30" s="190"/>
      <c r="BQS30" s="190"/>
      <c r="BQT30" s="190"/>
      <c r="BQU30" s="190"/>
      <c r="BQV30" s="190"/>
      <c r="BQW30" s="190"/>
      <c r="BQX30" s="190"/>
      <c r="BQY30" s="190"/>
      <c r="BQZ30" s="190"/>
      <c r="BRA30" s="190"/>
      <c r="BRB30" s="190"/>
      <c r="BRC30" s="190"/>
      <c r="BRD30" s="190"/>
      <c r="BRE30" s="190"/>
      <c r="BRF30" s="190"/>
      <c r="BRG30" s="190"/>
      <c r="BRH30" s="190"/>
      <c r="BRI30" s="190"/>
      <c r="BRJ30" s="190"/>
      <c r="BRK30" s="190"/>
      <c r="BRL30" s="190"/>
      <c r="BRM30" s="190"/>
      <c r="BRN30" s="190"/>
      <c r="BRO30" s="190"/>
      <c r="BRP30" s="190"/>
      <c r="BRQ30" s="190"/>
      <c r="BRR30" s="190"/>
      <c r="BRS30" s="190"/>
      <c r="BRT30" s="190"/>
      <c r="BRU30" s="190"/>
      <c r="BRV30" s="190"/>
      <c r="BRW30" s="190"/>
      <c r="BRX30" s="190"/>
      <c r="BRY30" s="190"/>
      <c r="BRZ30" s="190"/>
      <c r="BSA30" s="190"/>
      <c r="BSB30" s="190"/>
      <c r="BSC30" s="190"/>
      <c r="BSD30" s="190"/>
      <c r="BSE30" s="190"/>
      <c r="BSF30" s="190"/>
      <c r="BSG30" s="190"/>
      <c r="BSH30" s="190"/>
      <c r="BSI30" s="190"/>
      <c r="BSJ30" s="190"/>
      <c r="BSK30" s="190"/>
      <c r="BSL30" s="190"/>
      <c r="BSM30" s="190"/>
      <c r="BSN30" s="190"/>
      <c r="BSO30" s="190"/>
      <c r="BSP30" s="190"/>
      <c r="BSQ30" s="190"/>
      <c r="BSR30" s="190"/>
      <c r="BSS30" s="190"/>
      <c r="BST30" s="190"/>
      <c r="BSU30" s="190"/>
      <c r="BSV30" s="190"/>
      <c r="BSW30" s="190"/>
      <c r="BSX30" s="190"/>
      <c r="BSY30" s="190"/>
      <c r="BSZ30" s="190"/>
      <c r="BTA30" s="190"/>
      <c r="BTB30" s="190"/>
      <c r="BTC30" s="190"/>
      <c r="BTD30" s="190"/>
      <c r="BTE30" s="190"/>
      <c r="BTF30" s="190"/>
      <c r="BTG30" s="190"/>
      <c r="BTH30" s="190"/>
      <c r="BTI30" s="190"/>
      <c r="BTJ30" s="190"/>
      <c r="BTK30" s="190"/>
      <c r="BTL30" s="190"/>
      <c r="BTM30" s="190"/>
      <c r="BTN30" s="190"/>
      <c r="BTO30" s="190"/>
      <c r="BTP30" s="190"/>
      <c r="BTQ30" s="190"/>
      <c r="BTR30" s="190"/>
      <c r="BTS30" s="190"/>
      <c r="BTT30" s="190"/>
      <c r="BTU30" s="190"/>
      <c r="BTV30" s="190"/>
      <c r="BTW30" s="190"/>
      <c r="BTX30" s="190"/>
      <c r="BTY30" s="190"/>
      <c r="BTZ30" s="190"/>
      <c r="BUA30" s="190"/>
      <c r="BUB30" s="190"/>
      <c r="BUC30" s="190"/>
      <c r="BUD30" s="190"/>
      <c r="BUE30" s="190"/>
      <c r="BUF30" s="190"/>
      <c r="BUG30" s="190"/>
      <c r="BUH30" s="190"/>
      <c r="BUI30" s="190"/>
      <c r="BUJ30" s="190"/>
      <c r="BUK30" s="190"/>
      <c r="BUL30" s="190"/>
      <c r="BUM30" s="190"/>
      <c r="BUN30" s="190"/>
      <c r="BUO30" s="190"/>
      <c r="BUP30" s="190"/>
      <c r="BUQ30" s="190"/>
      <c r="BUR30" s="190"/>
      <c r="BUS30" s="190"/>
      <c r="BUT30" s="190"/>
      <c r="BUU30" s="190"/>
      <c r="BUV30" s="190"/>
      <c r="BUW30" s="190"/>
      <c r="BUX30" s="190"/>
      <c r="BUY30" s="190"/>
      <c r="BUZ30" s="190"/>
      <c r="BVA30" s="190"/>
      <c r="BVB30" s="190"/>
      <c r="BVC30" s="190"/>
      <c r="BVD30" s="190"/>
      <c r="BVE30" s="190"/>
      <c r="BVF30" s="190"/>
      <c r="BVG30" s="190"/>
      <c r="BVH30" s="190"/>
      <c r="BVI30" s="190"/>
      <c r="BVJ30" s="190"/>
      <c r="BVK30" s="190"/>
      <c r="BVL30" s="190"/>
      <c r="BVM30" s="190"/>
      <c r="BVN30" s="190"/>
      <c r="BVO30" s="190"/>
      <c r="BVP30" s="190"/>
      <c r="BVQ30" s="190"/>
      <c r="BVR30" s="190"/>
      <c r="BVS30" s="190"/>
      <c r="BVT30" s="190"/>
      <c r="BVU30" s="190"/>
      <c r="BVV30" s="190"/>
      <c r="BVW30" s="190"/>
      <c r="BVX30" s="190"/>
      <c r="BVY30" s="190"/>
      <c r="BVZ30" s="190"/>
      <c r="BWA30" s="190"/>
      <c r="BWB30" s="190"/>
      <c r="BWC30" s="190"/>
      <c r="BWD30" s="190"/>
      <c r="BWE30" s="190"/>
      <c r="BWF30" s="190"/>
      <c r="BWG30" s="190"/>
      <c r="BWH30" s="190"/>
      <c r="BWI30" s="190"/>
      <c r="BWJ30" s="190"/>
      <c r="BWK30" s="190"/>
      <c r="BWL30" s="190"/>
      <c r="BWM30" s="190"/>
      <c r="BWN30" s="190"/>
      <c r="BWO30" s="190"/>
      <c r="BWP30" s="190"/>
      <c r="BWQ30" s="190"/>
      <c r="BWR30" s="190"/>
      <c r="BWS30" s="190"/>
      <c r="BWT30" s="190"/>
      <c r="BWU30" s="190"/>
      <c r="BWV30" s="190"/>
      <c r="BWW30" s="190"/>
      <c r="BWX30" s="190"/>
      <c r="BWY30" s="190"/>
      <c r="BWZ30" s="190"/>
      <c r="BXA30" s="190"/>
      <c r="BXB30" s="190"/>
      <c r="BXC30" s="190"/>
      <c r="BXD30" s="190"/>
      <c r="BXE30" s="190"/>
      <c r="BXF30" s="190"/>
      <c r="BXG30" s="190"/>
      <c r="BXH30" s="190"/>
      <c r="BXI30" s="190"/>
      <c r="BXJ30" s="190"/>
      <c r="BXK30" s="190"/>
      <c r="BXL30" s="190"/>
      <c r="BXM30" s="190"/>
      <c r="BXN30" s="190"/>
      <c r="BXO30" s="190"/>
      <c r="BXP30" s="190"/>
      <c r="BXQ30" s="190"/>
      <c r="BXR30" s="190"/>
      <c r="BXS30" s="190"/>
      <c r="BXT30" s="190"/>
      <c r="BXU30" s="190"/>
      <c r="BXV30" s="190"/>
      <c r="BXW30" s="190"/>
      <c r="BXX30" s="190"/>
      <c r="BXY30" s="190"/>
      <c r="BXZ30" s="190"/>
      <c r="BYA30" s="190"/>
      <c r="BYB30" s="190"/>
      <c r="BYC30" s="190"/>
      <c r="BYD30" s="190"/>
      <c r="BYE30" s="190"/>
      <c r="BYF30" s="190"/>
      <c r="BYG30" s="190"/>
      <c r="BYH30" s="190"/>
      <c r="BYI30" s="190"/>
      <c r="BYJ30" s="190"/>
      <c r="BYK30" s="190"/>
      <c r="BYL30" s="190"/>
      <c r="BYM30" s="190"/>
      <c r="BYN30" s="190"/>
      <c r="BYO30" s="190"/>
      <c r="BYP30" s="190"/>
      <c r="BYQ30" s="190"/>
      <c r="BYR30" s="190"/>
      <c r="BYS30" s="190"/>
      <c r="BYT30" s="190"/>
      <c r="BYU30" s="190"/>
      <c r="BYV30" s="190"/>
      <c r="BYW30" s="190"/>
      <c r="BYX30" s="190"/>
      <c r="BYY30" s="190"/>
      <c r="BYZ30" s="190"/>
      <c r="BZA30" s="190"/>
      <c r="BZB30" s="190"/>
      <c r="BZC30" s="190"/>
      <c r="BZD30" s="190"/>
      <c r="BZE30" s="190"/>
      <c r="BZF30" s="190"/>
      <c r="BZG30" s="190"/>
      <c r="BZH30" s="190"/>
      <c r="BZI30" s="190"/>
      <c r="BZJ30" s="190"/>
      <c r="BZK30" s="190"/>
      <c r="BZL30" s="190"/>
      <c r="BZM30" s="190"/>
      <c r="BZN30" s="190"/>
      <c r="BZO30" s="190"/>
      <c r="BZP30" s="190"/>
      <c r="BZQ30" s="190"/>
      <c r="BZR30" s="190"/>
      <c r="BZS30" s="190"/>
      <c r="BZT30" s="190"/>
      <c r="BZU30" s="190"/>
      <c r="BZV30" s="190"/>
      <c r="BZW30" s="190"/>
      <c r="BZX30" s="190"/>
      <c r="BZY30" s="190"/>
      <c r="BZZ30" s="190"/>
      <c r="CAA30" s="190"/>
      <c r="CAB30" s="190"/>
      <c r="CAC30" s="190"/>
      <c r="CAD30" s="190"/>
      <c r="CAE30" s="190"/>
      <c r="CAF30" s="190"/>
      <c r="CAG30" s="190"/>
      <c r="CAH30" s="190"/>
      <c r="CAI30" s="190"/>
      <c r="CAJ30" s="190"/>
      <c r="CAK30" s="190"/>
      <c r="CAL30" s="190"/>
      <c r="CAM30" s="190"/>
      <c r="CAN30" s="190"/>
      <c r="CAO30" s="190"/>
      <c r="CAP30" s="190"/>
      <c r="CAQ30" s="190"/>
      <c r="CAR30" s="190"/>
      <c r="CAS30" s="190"/>
      <c r="CAT30" s="190"/>
      <c r="CAU30" s="190"/>
      <c r="CAV30" s="190"/>
      <c r="CAW30" s="190"/>
      <c r="CAX30" s="190"/>
      <c r="CAY30" s="190"/>
      <c r="CAZ30" s="190"/>
      <c r="CBA30" s="190"/>
      <c r="CBB30" s="190"/>
      <c r="CBC30" s="190"/>
      <c r="CBD30" s="190"/>
      <c r="CBE30" s="190"/>
      <c r="CBF30" s="190"/>
      <c r="CBG30" s="190"/>
      <c r="CBH30" s="190"/>
      <c r="CBI30" s="190"/>
      <c r="CBJ30" s="190"/>
      <c r="CBK30" s="190"/>
      <c r="CBL30" s="190"/>
      <c r="CBM30" s="190"/>
      <c r="CBN30" s="190"/>
      <c r="CBO30" s="190"/>
      <c r="CBP30" s="190"/>
      <c r="CBQ30" s="190"/>
      <c r="CBR30" s="190"/>
      <c r="CBS30" s="190"/>
      <c r="CBT30" s="190"/>
      <c r="CBU30" s="190"/>
      <c r="CBV30" s="190"/>
      <c r="CBW30" s="190"/>
      <c r="CBX30" s="190"/>
      <c r="CBY30" s="190"/>
      <c r="CBZ30" s="190"/>
      <c r="CCA30" s="190"/>
      <c r="CCB30" s="190"/>
      <c r="CCC30" s="190"/>
      <c r="CCD30" s="190"/>
      <c r="CCE30" s="190"/>
      <c r="CCF30" s="190"/>
      <c r="CCG30" s="190"/>
      <c r="CCH30" s="190"/>
      <c r="CCI30" s="190"/>
      <c r="CCJ30" s="190"/>
      <c r="CCK30" s="190"/>
      <c r="CCL30" s="190"/>
      <c r="CCM30" s="190"/>
      <c r="CCN30" s="190"/>
      <c r="CCO30" s="190"/>
      <c r="CCP30" s="190"/>
      <c r="CCQ30" s="190"/>
      <c r="CCR30" s="190"/>
      <c r="CCS30" s="190"/>
      <c r="CCT30" s="190"/>
      <c r="CCU30" s="190"/>
      <c r="CCV30" s="190"/>
      <c r="CCW30" s="190"/>
      <c r="CCX30" s="190"/>
      <c r="CCY30" s="190"/>
      <c r="CCZ30" s="190"/>
      <c r="CDA30" s="190"/>
      <c r="CDB30" s="190"/>
      <c r="CDC30" s="190"/>
      <c r="CDD30" s="190"/>
      <c r="CDE30" s="190"/>
      <c r="CDF30" s="190"/>
      <c r="CDG30" s="190"/>
      <c r="CDH30" s="190"/>
      <c r="CDI30" s="190"/>
      <c r="CDJ30" s="190"/>
      <c r="CDK30" s="190"/>
      <c r="CDL30" s="190"/>
      <c r="CDM30" s="190"/>
      <c r="CDN30" s="190"/>
      <c r="CDO30" s="190"/>
      <c r="CDP30" s="190"/>
      <c r="CDQ30" s="190"/>
      <c r="CDR30" s="190"/>
      <c r="CDS30" s="190"/>
      <c r="CDT30" s="190"/>
      <c r="CDU30" s="190"/>
      <c r="CDV30" s="190"/>
      <c r="CDW30" s="190"/>
      <c r="CDX30" s="190"/>
      <c r="CDY30" s="190"/>
      <c r="CDZ30" s="190"/>
      <c r="CEA30" s="190"/>
      <c r="CEB30" s="190"/>
      <c r="CEC30" s="190"/>
      <c r="CED30" s="190"/>
      <c r="CEE30" s="190"/>
      <c r="CEF30" s="190"/>
      <c r="CEG30" s="190"/>
      <c r="CEH30" s="190"/>
      <c r="CEI30" s="190"/>
      <c r="CEJ30" s="190"/>
      <c r="CEK30" s="190"/>
      <c r="CEL30" s="190"/>
      <c r="CEM30" s="190"/>
      <c r="CEN30" s="190"/>
      <c r="CEO30" s="190"/>
      <c r="CEP30" s="190"/>
      <c r="CEQ30" s="190"/>
      <c r="CER30" s="190"/>
      <c r="CES30" s="190"/>
      <c r="CET30" s="190"/>
      <c r="CEU30" s="190"/>
      <c r="CEV30" s="190"/>
      <c r="CEW30" s="190"/>
      <c r="CEX30" s="190"/>
      <c r="CEY30" s="190"/>
      <c r="CEZ30" s="190"/>
      <c r="CFA30" s="190"/>
      <c r="CFB30" s="190"/>
      <c r="CFC30" s="190"/>
      <c r="CFD30" s="190"/>
      <c r="CFE30" s="190"/>
      <c r="CFF30" s="190"/>
      <c r="CFG30" s="190"/>
      <c r="CFH30" s="190"/>
      <c r="CFI30" s="190"/>
      <c r="CFJ30" s="190"/>
      <c r="CFK30" s="190"/>
      <c r="CFL30" s="190"/>
      <c r="CFM30" s="190"/>
      <c r="CFN30" s="190"/>
      <c r="CFO30" s="190"/>
      <c r="CFP30" s="190"/>
      <c r="CFQ30" s="190"/>
      <c r="CFR30" s="190"/>
      <c r="CFS30" s="190"/>
      <c r="CFT30" s="190"/>
      <c r="CFU30" s="190"/>
      <c r="CFV30" s="190"/>
      <c r="CFW30" s="190"/>
      <c r="CFX30" s="190"/>
      <c r="CFY30" s="190"/>
      <c r="CFZ30" s="190"/>
      <c r="CGA30" s="190"/>
      <c r="CGB30" s="190"/>
      <c r="CGC30" s="190"/>
      <c r="CGD30" s="190"/>
      <c r="CGE30" s="190"/>
      <c r="CGF30" s="190"/>
      <c r="CGG30" s="190"/>
      <c r="CGH30" s="190"/>
      <c r="CGI30" s="190"/>
      <c r="CGJ30" s="190"/>
      <c r="CGK30" s="190"/>
      <c r="CGL30" s="190"/>
      <c r="CGM30" s="190"/>
      <c r="CGN30" s="190"/>
      <c r="CGO30" s="190"/>
      <c r="CGP30" s="190"/>
      <c r="CGQ30" s="190"/>
      <c r="CGR30" s="190"/>
      <c r="CGS30" s="190"/>
      <c r="CGT30" s="190"/>
      <c r="CGU30" s="190"/>
      <c r="CGV30" s="190"/>
      <c r="CGW30" s="190"/>
      <c r="CGX30" s="190"/>
      <c r="CGY30" s="190"/>
      <c r="CGZ30" s="190"/>
      <c r="CHA30" s="190"/>
      <c r="CHB30" s="190"/>
      <c r="CHC30" s="190"/>
      <c r="CHD30" s="190"/>
      <c r="CHE30" s="190"/>
      <c r="CHF30" s="190"/>
      <c r="CHG30" s="190"/>
      <c r="CHH30" s="190"/>
      <c r="CHI30" s="190"/>
      <c r="CHJ30" s="190"/>
      <c r="CHK30" s="190"/>
      <c r="CHL30" s="190"/>
      <c r="CHM30" s="190"/>
      <c r="CHN30" s="190"/>
      <c r="CHO30" s="190"/>
      <c r="CHP30" s="190"/>
      <c r="CHQ30" s="190"/>
      <c r="CHR30" s="190"/>
      <c r="CHS30" s="190"/>
      <c r="CHT30" s="190"/>
      <c r="CHU30" s="190"/>
      <c r="CHV30" s="190"/>
      <c r="CHW30" s="190"/>
      <c r="CHX30" s="190"/>
      <c r="CHY30" s="190"/>
      <c r="CHZ30" s="190"/>
      <c r="CIA30" s="190"/>
      <c r="CIB30" s="190"/>
      <c r="CIC30" s="190"/>
      <c r="CID30" s="190"/>
      <c r="CIE30" s="190"/>
      <c r="CIF30" s="190"/>
      <c r="CIG30" s="190"/>
      <c r="CIH30" s="190"/>
      <c r="CII30" s="190"/>
      <c r="CIJ30" s="190"/>
      <c r="CIK30" s="190"/>
      <c r="CIL30" s="190"/>
      <c r="CIM30" s="190"/>
      <c r="CIN30" s="190"/>
      <c r="CIO30" s="190"/>
      <c r="CIP30" s="190"/>
      <c r="CIQ30" s="190"/>
      <c r="CIR30" s="190"/>
      <c r="CIS30" s="190"/>
      <c r="CIT30" s="190"/>
      <c r="CIU30" s="190"/>
      <c r="CIV30" s="190"/>
      <c r="CIW30" s="190"/>
      <c r="CIX30" s="190"/>
      <c r="CIY30" s="190"/>
      <c r="CIZ30" s="190"/>
      <c r="CJA30" s="190"/>
      <c r="CJB30" s="190"/>
      <c r="CJC30" s="190"/>
      <c r="CJD30" s="190"/>
      <c r="CJE30" s="190"/>
      <c r="CJF30" s="190"/>
      <c r="CJG30" s="190"/>
      <c r="CJH30" s="190"/>
      <c r="CJI30" s="190"/>
      <c r="CJJ30" s="190"/>
      <c r="CJK30" s="190"/>
      <c r="CJL30" s="190"/>
      <c r="CJM30" s="190"/>
      <c r="CJN30" s="190"/>
      <c r="CJO30" s="190"/>
      <c r="CJP30" s="190"/>
      <c r="CJQ30" s="190"/>
      <c r="CJR30" s="190"/>
      <c r="CJS30" s="190"/>
      <c r="CJT30" s="190"/>
      <c r="CJU30" s="190"/>
      <c r="CJV30" s="190"/>
      <c r="CJW30" s="190"/>
      <c r="CJX30" s="190"/>
      <c r="CJY30" s="190"/>
      <c r="CJZ30" s="190"/>
      <c r="CKA30" s="190"/>
      <c r="CKB30" s="190"/>
      <c r="CKC30" s="190"/>
      <c r="CKD30" s="190"/>
      <c r="CKE30" s="190"/>
      <c r="CKF30" s="190"/>
      <c r="CKG30" s="190"/>
      <c r="CKH30" s="190"/>
      <c r="CKI30" s="190"/>
      <c r="CKJ30" s="190"/>
      <c r="CKK30" s="190"/>
      <c r="CKL30" s="190"/>
      <c r="CKM30" s="190"/>
      <c r="CKN30" s="190"/>
      <c r="CKO30" s="190"/>
      <c r="CKP30" s="190"/>
      <c r="CKQ30" s="190"/>
      <c r="CKR30" s="190"/>
      <c r="CKS30" s="190"/>
      <c r="CKT30" s="190"/>
      <c r="CKU30" s="190"/>
      <c r="CKV30" s="190"/>
      <c r="CKW30" s="190"/>
      <c r="CKX30" s="190"/>
      <c r="CKY30" s="190"/>
      <c r="CKZ30" s="190"/>
      <c r="CLA30" s="190"/>
      <c r="CLB30" s="190"/>
      <c r="CLC30" s="190"/>
      <c r="CLD30" s="190"/>
      <c r="CLE30" s="190"/>
      <c r="CLF30" s="190"/>
      <c r="CLG30" s="190"/>
      <c r="CLH30" s="190"/>
      <c r="CLI30" s="190"/>
      <c r="CLJ30" s="190"/>
      <c r="CLK30" s="190"/>
      <c r="CLL30" s="190"/>
      <c r="CLM30" s="190"/>
      <c r="CLN30" s="190"/>
      <c r="CLO30" s="190"/>
      <c r="CLP30" s="190"/>
      <c r="CLQ30" s="190"/>
      <c r="CLR30" s="190"/>
      <c r="CLS30" s="190"/>
      <c r="CLT30" s="190"/>
      <c r="CLU30" s="190"/>
      <c r="CLV30" s="190"/>
      <c r="CLW30" s="190"/>
      <c r="CLX30" s="190"/>
      <c r="CLY30" s="190"/>
      <c r="CLZ30" s="190"/>
      <c r="CMA30" s="190"/>
      <c r="CMB30" s="190"/>
      <c r="CMC30" s="190"/>
      <c r="CMD30" s="190"/>
      <c r="CME30" s="190"/>
      <c r="CMF30" s="190"/>
      <c r="CMG30" s="190"/>
      <c r="CMH30" s="190"/>
      <c r="CMI30" s="190"/>
      <c r="CMJ30" s="190"/>
      <c r="CMK30" s="190"/>
      <c r="CML30" s="190"/>
      <c r="CMM30" s="190"/>
      <c r="CMN30" s="190"/>
      <c r="CMO30" s="190"/>
      <c r="CMP30" s="190"/>
      <c r="CMQ30" s="190"/>
      <c r="CMR30" s="190"/>
      <c r="CMS30" s="190"/>
      <c r="CMT30" s="190"/>
      <c r="CMU30" s="190"/>
      <c r="CMV30" s="190"/>
      <c r="CMW30" s="190"/>
      <c r="CMX30" s="190"/>
      <c r="CMY30" s="190"/>
      <c r="CMZ30" s="190"/>
      <c r="CNA30" s="190"/>
      <c r="CNB30" s="190"/>
      <c r="CNC30" s="190"/>
      <c r="CND30" s="190"/>
      <c r="CNE30" s="190"/>
      <c r="CNF30" s="190"/>
      <c r="CNG30" s="190"/>
      <c r="CNH30" s="190"/>
      <c r="CNI30" s="190"/>
      <c r="CNJ30" s="190"/>
      <c r="CNK30" s="190"/>
      <c r="CNL30" s="190"/>
      <c r="CNM30" s="190"/>
      <c r="CNN30" s="190"/>
      <c r="CNO30" s="190"/>
      <c r="CNP30" s="190"/>
      <c r="CNQ30" s="190"/>
      <c r="CNR30" s="190"/>
      <c r="CNS30" s="190"/>
      <c r="CNT30" s="190"/>
      <c r="CNU30" s="190"/>
      <c r="CNV30" s="190"/>
      <c r="CNW30" s="190"/>
      <c r="CNX30" s="190"/>
      <c r="CNY30" s="190"/>
      <c r="CNZ30" s="190"/>
      <c r="COA30" s="190"/>
      <c r="COB30" s="190"/>
      <c r="COC30" s="190"/>
      <c r="COD30" s="190"/>
      <c r="COE30" s="190"/>
      <c r="COF30" s="190"/>
      <c r="COG30" s="190"/>
      <c r="COH30" s="190"/>
      <c r="COI30" s="190"/>
      <c r="COJ30" s="190"/>
      <c r="COK30" s="190"/>
      <c r="COL30" s="190"/>
      <c r="COM30" s="190"/>
      <c r="CON30" s="190"/>
      <c r="COO30" s="190"/>
      <c r="COP30" s="190"/>
      <c r="COQ30" s="190"/>
      <c r="COR30" s="190"/>
      <c r="COS30" s="190"/>
      <c r="COT30" s="190"/>
      <c r="COU30" s="190"/>
      <c r="COV30" s="190"/>
      <c r="COW30" s="190"/>
      <c r="COX30" s="190"/>
      <c r="COY30" s="190"/>
      <c r="COZ30" s="190"/>
      <c r="CPA30" s="190"/>
      <c r="CPB30" s="190"/>
      <c r="CPC30" s="190"/>
      <c r="CPD30" s="190"/>
      <c r="CPE30" s="190"/>
      <c r="CPF30" s="190"/>
      <c r="CPG30" s="190"/>
      <c r="CPH30" s="190"/>
      <c r="CPI30" s="190"/>
      <c r="CPJ30" s="190"/>
      <c r="CPK30" s="190"/>
      <c r="CPL30" s="190"/>
      <c r="CPM30" s="190"/>
      <c r="CPN30" s="190"/>
      <c r="CPO30" s="190"/>
      <c r="CPP30" s="190"/>
      <c r="CPQ30" s="190"/>
      <c r="CPR30" s="190"/>
      <c r="CPS30" s="190"/>
      <c r="CPT30" s="190"/>
      <c r="CPU30" s="190"/>
      <c r="CPV30" s="190"/>
      <c r="CPW30" s="190"/>
      <c r="CPX30" s="190"/>
      <c r="CPY30" s="190"/>
      <c r="CPZ30" s="190"/>
      <c r="CQA30" s="190"/>
      <c r="CQB30" s="190"/>
      <c r="CQC30" s="190"/>
      <c r="CQD30" s="190"/>
      <c r="CQE30" s="190"/>
      <c r="CQF30" s="190"/>
      <c r="CQG30" s="190"/>
      <c r="CQH30" s="190"/>
      <c r="CQI30" s="190"/>
      <c r="CQJ30" s="190"/>
      <c r="CQK30" s="190"/>
      <c r="CQL30" s="190"/>
      <c r="CQM30" s="190"/>
      <c r="CQN30" s="190"/>
      <c r="CQO30" s="190"/>
      <c r="CQP30" s="190"/>
      <c r="CQQ30" s="190"/>
      <c r="CQR30" s="190"/>
      <c r="CQS30" s="190"/>
      <c r="CQT30" s="190"/>
      <c r="CQU30" s="190"/>
      <c r="CQV30" s="190"/>
      <c r="CQW30" s="190"/>
      <c r="CQX30" s="190"/>
      <c r="CQY30" s="190"/>
      <c r="CQZ30" s="190"/>
      <c r="CRA30" s="190"/>
      <c r="CRB30" s="190"/>
      <c r="CRC30" s="190"/>
      <c r="CRD30" s="190"/>
      <c r="CRE30" s="190"/>
      <c r="CRF30" s="190"/>
      <c r="CRG30" s="190"/>
      <c r="CRH30" s="190"/>
      <c r="CRI30" s="190"/>
      <c r="CRJ30" s="190"/>
      <c r="CRK30" s="190"/>
      <c r="CRL30" s="190"/>
      <c r="CRM30" s="190"/>
      <c r="CRN30" s="190"/>
      <c r="CRO30" s="190"/>
      <c r="CRP30" s="190"/>
      <c r="CRQ30" s="190"/>
      <c r="CRR30" s="190"/>
      <c r="CRS30" s="190"/>
      <c r="CRT30" s="190"/>
      <c r="CRU30" s="190"/>
      <c r="CRV30" s="190"/>
      <c r="CRW30" s="190"/>
      <c r="CRX30" s="190"/>
      <c r="CRY30" s="190"/>
      <c r="CRZ30" s="190"/>
      <c r="CSA30" s="190"/>
      <c r="CSB30" s="190"/>
      <c r="CSC30" s="190"/>
      <c r="CSD30" s="190"/>
      <c r="CSE30" s="190"/>
      <c r="CSF30" s="190"/>
      <c r="CSG30" s="190"/>
      <c r="CSH30" s="190"/>
      <c r="CSI30" s="190"/>
      <c r="CSJ30" s="190"/>
      <c r="CSK30" s="190"/>
      <c r="CSL30" s="190"/>
      <c r="CSM30" s="190"/>
      <c r="CSN30" s="190"/>
      <c r="CSO30" s="190"/>
      <c r="CSP30" s="190"/>
      <c r="CSQ30" s="190"/>
      <c r="CSR30" s="190"/>
      <c r="CSS30" s="190"/>
      <c r="CST30" s="190"/>
      <c r="CSU30" s="190"/>
      <c r="CSV30" s="190"/>
      <c r="CSW30" s="190"/>
      <c r="CSX30" s="190"/>
      <c r="CSY30" s="190"/>
      <c r="CSZ30" s="190"/>
      <c r="CTA30" s="190"/>
      <c r="CTB30" s="190"/>
      <c r="CTC30" s="190"/>
      <c r="CTD30" s="190"/>
      <c r="CTE30" s="190"/>
      <c r="CTF30" s="190"/>
      <c r="CTG30" s="190"/>
      <c r="CTH30" s="190"/>
      <c r="CTI30" s="190"/>
      <c r="CTJ30" s="190"/>
      <c r="CTK30" s="190"/>
      <c r="CTL30" s="190"/>
      <c r="CTM30" s="190"/>
      <c r="CTN30" s="190"/>
      <c r="CTO30" s="190"/>
      <c r="CTP30" s="190"/>
      <c r="CTQ30" s="190"/>
      <c r="CTR30" s="190"/>
      <c r="CTS30" s="190"/>
      <c r="CTT30" s="190"/>
      <c r="CTU30" s="190"/>
      <c r="CTV30" s="190"/>
      <c r="CTW30" s="190"/>
      <c r="CTX30" s="190"/>
      <c r="CTY30" s="190"/>
      <c r="CTZ30" s="190"/>
      <c r="CUA30" s="190"/>
      <c r="CUB30" s="190"/>
      <c r="CUC30" s="190"/>
      <c r="CUD30" s="190"/>
      <c r="CUE30" s="190"/>
      <c r="CUF30" s="190"/>
      <c r="CUG30" s="190"/>
      <c r="CUH30" s="190"/>
      <c r="CUI30" s="190"/>
      <c r="CUJ30" s="190"/>
      <c r="CUK30" s="190"/>
      <c r="CUL30" s="190"/>
      <c r="CUM30" s="190"/>
      <c r="CUN30" s="190"/>
      <c r="CUO30" s="190"/>
      <c r="CUP30" s="190"/>
      <c r="CUQ30" s="190"/>
      <c r="CUR30" s="190"/>
      <c r="CUS30" s="190"/>
      <c r="CUT30" s="190"/>
      <c r="CUU30" s="190"/>
      <c r="CUV30" s="190"/>
      <c r="CUW30" s="190"/>
      <c r="CUX30" s="190"/>
      <c r="CUY30" s="190"/>
      <c r="CUZ30" s="190"/>
      <c r="CVA30" s="190"/>
      <c r="CVB30" s="190"/>
      <c r="CVC30" s="190"/>
      <c r="CVD30" s="190"/>
      <c r="CVE30" s="190"/>
      <c r="CVF30" s="190"/>
      <c r="CVG30" s="190"/>
      <c r="CVH30" s="190"/>
      <c r="CVI30" s="190"/>
      <c r="CVJ30" s="190"/>
      <c r="CVK30" s="190"/>
      <c r="CVL30" s="190"/>
      <c r="CVM30" s="190"/>
      <c r="CVN30" s="190"/>
      <c r="CVO30" s="190"/>
      <c r="CVP30" s="190"/>
      <c r="CVQ30" s="190"/>
      <c r="CVR30" s="190"/>
      <c r="CVS30" s="190"/>
      <c r="CVT30" s="190"/>
      <c r="CVU30" s="190"/>
      <c r="CVV30" s="190"/>
      <c r="CVW30" s="190"/>
      <c r="CVX30" s="190"/>
      <c r="CVY30" s="190"/>
      <c r="CVZ30" s="190"/>
      <c r="CWA30" s="190"/>
      <c r="CWB30" s="190"/>
      <c r="CWC30" s="190"/>
      <c r="CWD30" s="190"/>
      <c r="CWE30" s="190"/>
      <c r="CWF30" s="190"/>
      <c r="CWG30" s="190"/>
      <c r="CWH30" s="190"/>
      <c r="CWI30" s="190"/>
      <c r="CWJ30" s="190"/>
      <c r="CWK30" s="190"/>
      <c r="CWL30" s="190"/>
      <c r="CWM30" s="190"/>
      <c r="CWN30" s="190"/>
      <c r="CWO30" s="190"/>
      <c r="CWP30" s="190"/>
      <c r="CWQ30" s="190"/>
      <c r="CWR30" s="190"/>
      <c r="CWS30" s="190"/>
      <c r="CWT30" s="190"/>
      <c r="CWU30" s="190"/>
      <c r="CWV30" s="190"/>
      <c r="CWW30" s="190"/>
      <c r="CWX30" s="190"/>
      <c r="CWY30" s="190"/>
      <c r="CWZ30" s="190"/>
      <c r="CXA30" s="190"/>
      <c r="CXB30" s="190"/>
      <c r="CXC30" s="190"/>
      <c r="CXD30" s="190"/>
      <c r="CXE30" s="190"/>
      <c r="CXF30" s="190"/>
      <c r="CXG30" s="190"/>
      <c r="CXH30" s="190"/>
      <c r="CXI30" s="190"/>
      <c r="CXJ30" s="190"/>
      <c r="CXK30" s="190"/>
      <c r="CXL30" s="190"/>
      <c r="CXM30" s="190"/>
      <c r="CXN30" s="190"/>
      <c r="CXO30" s="190"/>
      <c r="CXP30" s="190"/>
      <c r="CXQ30" s="190"/>
      <c r="CXR30" s="190"/>
      <c r="CXS30" s="190"/>
      <c r="CXT30" s="190"/>
      <c r="CXU30" s="190"/>
      <c r="CXV30" s="190"/>
      <c r="CXW30" s="190"/>
      <c r="CXX30" s="190"/>
      <c r="CXY30" s="190"/>
      <c r="CXZ30" s="190"/>
      <c r="CYA30" s="190"/>
      <c r="CYB30" s="190"/>
      <c r="CYC30" s="190"/>
      <c r="CYD30" s="190"/>
      <c r="CYE30" s="190"/>
      <c r="CYF30" s="190"/>
      <c r="CYG30" s="190"/>
      <c r="CYH30" s="190"/>
      <c r="CYI30" s="190"/>
      <c r="CYJ30" s="190"/>
      <c r="CYK30" s="190"/>
      <c r="CYL30" s="190"/>
      <c r="CYM30" s="190"/>
      <c r="CYN30" s="190"/>
      <c r="CYO30" s="190"/>
      <c r="CYP30" s="190"/>
      <c r="CYQ30" s="190"/>
      <c r="CYR30" s="190"/>
      <c r="CYS30" s="190"/>
      <c r="CYT30" s="190"/>
      <c r="CYU30" s="190"/>
      <c r="CYV30" s="190"/>
      <c r="CYW30" s="190"/>
      <c r="CYX30" s="190"/>
      <c r="CYY30" s="190"/>
      <c r="CYZ30" s="190"/>
      <c r="CZA30" s="190"/>
      <c r="CZB30" s="190"/>
      <c r="CZC30" s="190"/>
      <c r="CZD30" s="190"/>
      <c r="CZE30" s="190"/>
      <c r="CZF30" s="190"/>
      <c r="CZG30" s="190"/>
      <c r="CZH30" s="190"/>
      <c r="CZI30" s="190"/>
      <c r="CZJ30" s="190"/>
      <c r="CZK30" s="190"/>
      <c r="CZL30" s="190"/>
      <c r="CZM30" s="190"/>
      <c r="CZN30" s="190"/>
      <c r="CZO30" s="190"/>
      <c r="CZP30" s="190"/>
      <c r="CZQ30" s="190"/>
      <c r="CZR30" s="190"/>
      <c r="CZS30" s="190"/>
      <c r="CZT30" s="190"/>
      <c r="CZU30" s="190"/>
      <c r="CZV30" s="190"/>
      <c r="CZW30" s="190"/>
      <c r="CZX30" s="190"/>
      <c r="CZY30" s="190"/>
      <c r="CZZ30" s="190"/>
      <c r="DAA30" s="190"/>
      <c r="DAB30" s="190"/>
      <c r="DAC30" s="190"/>
      <c r="DAD30" s="190"/>
      <c r="DAE30" s="190"/>
      <c r="DAF30" s="190"/>
      <c r="DAG30" s="190"/>
      <c r="DAH30" s="190"/>
      <c r="DAI30" s="190"/>
      <c r="DAJ30" s="190"/>
      <c r="DAK30" s="190"/>
      <c r="DAL30" s="190"/>
      <c r="DAM30" s="190"/>
      <c r="DAN30" s="190"/>
      <c r="DAO30" s="190"/>
      <c r="DAP30" s="190"/>
      <c r="DAQ30" s="190"/>
      <c r="DAR30" s="190"/>
      <c r="DAS30" s="190"/>
      <c r="DAT30" s="190"/>
      <c r="DAU30" s="190"/>
      <c r="DAV30" s="190"/>
      <c r="DAW30" s="190"/>
      <c r="DAX30" s="190"/>
      <c r="DAY30" s="190"/>
      <c r="DAZ30" s="190"/>
      <c r="DBA30" s="190"/>
      <c r="DBB30" s="190"/>
      <c r="DBC30" s="190"/>
      <c r="DBD30" s="190"/>
      <c r="DBE30" s="190"/>
      <c r="DBF30" s="190"/>
      <c r="DBG30" s="190"/>
      <c r="DBH30" s="190"/>
      <c r="DBI30" s="190"/>
      <c r="DBJ30" s="190"/>
      <c r="DBK30" s="190"/>
      <c r="DBL30" s="190"/>
      <c r="DBM30" s="190"/>
      <c r="DBN30" s="190"/>
      <c r="DBO30" s="190"/>
      <c r="DBP30" s="190"/>
      <c r="DBQ30" s="190"/>
      <c r="DBR30" s="190"/>
      <c r="DBS30" s="190"/>
      <c r="DBT30" s="190"/>
      <c r="DBU30" s="190"/>
      <c r="DBV30" s="190"/>
      <c r="DBW30" s="190"/>
      <c r="DBX30" s="190"/>
      <c r="DBY30" s="190"/>
      <c r="DBZ30" s="190"/>
      <c r="DCA30" s="190"/>
      <c r="DCB30" s="190"/>
      <c r="DCC30" s="190"/>
      <c r="DCD30" s="190"/>
      <c r="DCE30" s="190"/>
      <c r="DCF30" s="190"/>
      <c r="DCG30" s="190"/>
      <c r="DCH30" s="190"/>
      <c r="DCI30" s="190"/>
      <c r="DCJ30" s="190"/>
      <c r="DCK30" s="190"/>
      <c r="DCL30" s="190"/>
      <c r="DCM30" s="190"/>
      <c r="DCN30" s="190"/>
      <c r="DCO30" s="190"/>
      <c r="DCP30" s="190"/>
      <c r="DCQ30" s="190"/>
      <c r="DCR30" s="190"/>
      <c r="DCS30" s="190"/>
      <c r="DCT30" s="190"/>
      <c r="DCU30" s="190"/>
      <c r="DCV30" s="190"/>
      <c r="DCW30" s="190"/>
      <c r="DCX30" s="190"/>
      <c r="DCY30" s="190"/>
      <c r="DCZ30" s="190"/>
      <c r="DDA30" s="190"/>
      <c r="DDB30" s="190"/>
      <c r="DDC30" s="190"/>
      <c r="DDD30" s="190"/>
      <c r="DDE30" s="190"/>
      <c r="DDF30" s="190"/>
      <c r="DDG30" s="190"/>
      <c r="DDH30" s="190"/>
      <c r="DDI30" s="190"/>
      <c r="DDJ30" s="190"/>
      <c r="DDK30" s="190"/>
      <c r="DDL30" s="190"/>
      <c r="DDM30" s="190"/>
      <c r="DDN30" s="190"/>
      <c r="DDO30" s="190"/>
      <c r="DDP30" s="190"/>
      <c r="DDQ30" s="190"/>
      <c r="DDR30" s="190"/>
      <c r="DDS30" s="190"/>
      <c r="DDT30" s="190"/>
      <c r="DDU30" s="190"/>
      <c r="DDV30" s="190"/>
      <c r="DDW30" s="190"/>
      <c r="DDX30" s="190"/>
      <c r="DDY30" s="190"/>
      <c r="DDZ30" s="190"/>
      <c r="DEA30" s="190"/>
      <c r="DEB30" s="190"/>
      <c r="DEC30" s="190"/>
      <c r="DED30" s="190"/>
      <c r="DEE30" s="190"/>
      <c r="DEF30" s="190"/>
      <c r="DEG30" s="190"/>
      <c r="DEH30" s="190"/>
      <c r="DEI30" s="190"/>
      <c r="DEJ30" s="190"/>
      <c r="DEK30" s="190"/>
      <c r="DEL30" s="190"/>
      <c r="DEM30" s="190"/>
      <c r="DEN30" s="190"/>
      <c r="DEO30" s="190"/>
      <c r="DEP30" s="190"/>
      <c r="DEQ30" s="190"/>
      <c r="DER30" s="190"/>
      <c r="DES30" s="190"/>
      <c r="DET30" s="190"/>
      <c r="DEU30" s="190"/>
      <c r="DEV30" s="190"/>
      <c r="DEW30" s="190"/>
      <c r="DEX30" s="190"/>
      <c r="DEY30" s="190"/>
      <c r="DEZ30" s="190"/>
      <c r="DFA30" s="190"/>
      <c r="DFB30" s="190"/>
      <c r="DFC30" s="190"/>
      <c r="DFD30" s="190"/>
      <c r="DFE30" s="190"/>
      <c r="DFF30" s="190"/>
      <c r="DFG30" s="190"/>
      <c r="DFH30" s="190"/>
      <c r="DFI30" s="190"/>
      <c r="DFJ30" s="190"/>
      <c r="DFK30" s="190"/>
      <c r="DFL30" s="190"/>
      <c r="DFM30" s="190"/>
      <c r="DFN30" s="190"/>
      <c r="DFO30" s="190"/>
      <c r="DFP30" s="190"/>
      <c r="DFQ30" s="190"/>
      <c r="DFR30" s="190"/>
      <c r="DFS30" s="190"/>
      <c r="DFT30" s="190"/>
      <c r="DFU30" s="190"/>
      <c r="DFV30" s="190"/>
      <c r="DFW30" s="190"/>
      <c r="DFX30" s="190"/>
      <c r="DFY30" s="190"/>
      <c r="DFZ30" s="190"/>
      <c r="DGA30" s="190"/>
      <c r="DGB30" s="190"/>
      <c r="DGC30" s="190"/>
      <c r="DGD30" s="190"/>
      <c r="DGE30" s="190"/>
      <c r="DGF30" s="190"/>
      <c r="DGG30" s="190"/>
      <c r="DGH30" s="190"/>
      <c r="DGI30" s="190"/>
      <c r="DGJ30" s="190"/>
      <c r="DGK30" s="190"/>
      <c r="DGL30" s="190"/>
      <c r="DGM30" s="190"/>
      <c r="DGN30" s="190"/>
      <c r="DGO30" s="190"/>
      <c r="DGP30" s="190"/>
      <c r="DGQ30" s="190"/>
      <c r="DGR30" s="190"/>
      <c r="DGS30" s="190"/>
      <c r="DGT30" s="190"/>
      <c r="DGU30" s="190"/>
      <c r="DGV30" s="190"/>
      <c r="DGW30" s="190"/>
      <c r="DGX30" s="190"/>
      <c r="DGY30" s="190"/>
      <c r="DGZ30" s="190"/>
      <c r="DHA30" s="190"/>
      <c r="DHB30" s="190"/>
      <c r="DHC30" s="190"/>
      <c r="DHD30" s="190"/>
      <c r="DHE30" s="190"/>
      <c r="DHF30" s="190"/>
      <c r="DHG30" s="190"/>
      <c r="DHH30" s="190"/>
      <c r="DHI30" s="190"/>
      <c r="DHJ30" s="190"/>
      <c r="DHK30" s="190"/>
      <c r="DHL30" s="190"/>
      <c r="DHM30" s="190"/>
      <c r="DHN30" s="190"/>
      <c r="DHO30" s="190"/>
      <c r="DHP30" s="190"/>
      <c r="DHQ30" s="190"/>
      <c r="DHR30" s="190"/>
      <c r="DHS30" s="190"/>
      <c r="DHT30" s="190"/>
      <c r="DHU30" s="190"/>
      <c r="DHV30" s="190"/>
      <c r="DHW30" s="190"/>
      <c r="DHX30" s="190"/>
      <c r="DHY30" s="190"/>
      <c r="DHZ30" s="190"/>
      <c r="DIA30" s="190"/>
      <c r="DIB30" s="190"/>
      <c r="DIC30" s="190"/>
      <c r="DID30" s="190"/>
      <c r="DIE30" s="190"/>
      <c r="DIF30" s="190"/>
      <c r="DIG30" s="190"/>
      <c r="DIH30" s="190"/>
      <c r="DII30" s="190"/>
      <c r="DIJ30" s="190"/>
      <c r="DIK30" s="190"/>
      <c r="DIL30" s="190"/>
      <c r="DIM30" s="190"/>
      <c r="DIN30" s="190"/>
      <c r="DIO30" s="190"/>
      <c r="DIP30" s="190"/>
      <c r="DIQ30" s="190"/>
      <c r="DIR30" s="190"/>
      <c r="DIS30" s="190"/>
      <c r="DIT30" s="190"/>
      <c r="DIU30" s="190"/>
      <c r="DIV30" s="190"/>
      <c r="DIW30" s="190"/>
      <c r="DIX30" s="190"/>
      <c r="DIY30" s="190"/>
      <c r="DIZ30" s="190"/>
      <c r="DJA30" s="190"/>
      <c r="DJB30" s="190"/>
      <c r="DJC30" s="190"/>
      <c r="DJD30" s="190"/>
      <c r="DJE30" s="190"/>
      <c r="DJF30" s="190"/>
      <c r="DJG30" s="190"/>
      <c r="DJH30" s="190"/>
      <c r="DJI30" s="190"/>
      <c r="DJJ30" s="190"/>
      <c r="DJK30" s="190"/>
      <c r="DJL30" s="190"/>
      <c r="DJM30" s="190"/>
      <c r="DJN30" s="190"/>
      <c r="DJO30" s="190"/>
      <c r="DJP30" s="190"/>
      <c r="DJQ30" s="190"/>
      <c r="DJR30" s="190"/>
      <c r="DJS30" s="190"/>
      <c r="DJT30" s="190"/>
      <c r="DJU30" s="190"/>
      <c r="DJV30" s="190"/>
      <c r="DJW30" s="190"/>
      <c r="DJX30" s="190"/>
      <c r="DJY30" s="190"/>
      <c r="DJZ30" s="190"/>
      <c r="DKA30" s="190"/>
      <c r="DKB30" s="190"/>
      <c r="DKC30" s="190"/>
      <c r="DKD30" s="190"/>
      <c r="DKE30" s="190"/>
      <c r="DKF30" s="190"/>
      <c r="DKG30" s="190"/>
      <c r="DKH30" s="190"/>
      <c r="DKI30" s="190"/>
      <c r="DKJ30" s="190"/>
      <c r="DKK30" s="190"/>
      <c r="DKL30" s="190"/>
      <c r="DKM30" s="190"/>
      <c r="DKN30" s="190"/>
      <c r="DKO30" s="190"/>
      <c r="DKP30" s="190"/>
      <c r="DKQ30" s="190"/>
      <c r="DKR30" s="190"/>
      <c r="DKS30" s="190"/>
      <c r="DKT30" s="190"/>
      <c r="DKU30" s="190"/>
      <c r="DKV30" s="190"/>
      <c r="DKW30" s="190"/>
      <c r="DKX30" s="190"/>
      <c r="DKY30" s="190"/>
      <c r="DKZ30" s="190"/>
      <c r="DLA30" s="190"/>
      <c r="DLB30" s="190"/>
      <c r="DLC30" s="190"/>
      <c r="DLD30" s="190"/>
      <c r="DLE30" s="190"/>
      <c r="DLF30" s="190"/>
      <c r="DLG30" s="190"/>
      <c r="DLH30" s="190"/>
      <c r="DLI30" s="190"/>
      <c r="DLJ30" s="190"/>
      <c r="DLK30" s="190"/>
      <c r="DLL30" s="190"/>
      <c r="DLM30" s="190"/>
      <c r="DLN30" s="190"/>
      <c r="DLO30" s="190"/>
      <c r="DLP30" s="190"/>
      <c r="DLQ30" s="190"/>
      <c r="DLR30" s="190"/>
      <c r="DLS30" s="190"/>
      <c r="DLT30" s="190"/>
      <c r="DLU30" s="190"/>
      <c r="DLV30" s="190"/>
      <c r="DLW30" s="190"/>
      <c r="DLX30" s="190"/>
      <c r="DLY30" s="190"/>
      <c r="DLZ30" s="190"/>
      <c r="DMA30" s="190"/>
      <c r="DMB30" s="190"/>
      <c r="DMC30" s="190"/>
      <c r="DMD30" s="190"/>
      <c r="DME30" s="190"/>
      <c r="DMF30" s="190"/>
      <c r="DMG30" s="190"/>
      <c r="DMH30" s="190"/>
      <c r="DMI30" s="190"/>
      <c r="DMJ30" s="190"/>
      <c r="DMK30" s="190"/>
      <c r="DML30" s="190"/>
      <c r="DMM30" s="190"/>
      <c r="DMN30" s="190"/>
      <c r="DMO30" s="190"/>
      <c r="DMP30" s="190"/>
      <c r="DMQ30" s="190"/>
      <c r="DMR30" s="190"/>
      <c r="DMS30" s="190"/>
      <c r="DMT30" s="190"/>
      <c r="DMU30" s="190"/>
      <c r="DMV30" s="190"/>
      <c r="DMW30" s="190"/>
      <c r="DMX30" s="190"/>
      <c r="DMY30" s="190"/>
      <c r="DMZ30" s="190"/>
      <c r="DNA30" s="190"/>
      <c r="DNB30" s="190"/>
      <c r="DNC30" s="190"/>
      <c r="DND30" s="190"/>
      <c r="DNE30" s="190"/>
      <c r="DNF30" s="190"/>
      <c r="DNG30" s="190"/>
      <c r="DNH30" s="190"/>
      <c r="DNI30" s="190"/>
      <c r="DNJ30" s="190"/>
      <c r="DNK30" s="190"/>
      <c r="DNL30" s="190"/>
      <c r="DNM30" s="190"/>
      <c r="DNN30" s="190"/>
      <c r="DNO30" s="190"/>
      <c r="DNP30" s="190"/>
      <c r="DNQ30" s="190"/>
      <c r="DNR30" s="190"/>
      <c r="DNS30" s="190"/>
      <c r="DNT30" s="190"/>
      <c r="DNU30" s="190"/>
      <c r="DNV30" s="190"/>
      <c r="DNW30" s="190"/>
      <c r="DNX30" s="190"/>
      <c r="DNY30" s="190"/>
      <c r="DNZ30" s="190"/>
      <c r="DOA30" s="190"/>
      <c r="DOB30" s="190"/>
      <c r="DOC30" s="190"/>
      <c r="DOD30" s="190"/>
      <c r="DOE30" s="190"/>
      <c r="DOF30" s="190"/>
      <c r="DOG30" s="190"/>
      <c r="DOH30" s="190"/>
      <c r="DOI30" s="190"/>
      <c r="DOJ30" s="190"/>
      <c r="DOK30" s="190"/>
      <c r="DOL30" s="190"/>
      <c r="DOM30" s="190"/>
      <c r="DON30" s="190"/>
      <c r="DOO30" s="190"/>
      <c r="DOP30" s="190"/>
      <c r="DOQ30" s="190"/>
      <c r="DOR30" s="190"/>
      <c r="DOS30" s="190"/>
      <c r="DOT30" s="190"/>
      <c r="DOU30" s="190"/>
      <c r="DOV30" s="190"/>
      <c r="DOW30" s="190"/>
      <c r="DOX30" s="190"/>
      <c r="DOY30" s="190"/>
      <c r="DOZ30" s="190"/>
      <c r="DPA30" s="190"/>
      <c r="DPB30" s="190"/>
      <c r="DPC30" s="190"/>
      <c r="DPD30" s="190"/>
      <c r="DPE30" s="190"/>
      <c r="DPF30" s="190"/>
      <c r="DPG30" s="190"/>
      <c r="DPH30" s="190"/>
      <c r="DPI30" s="190"/>
      <c r="DPJ30" s="190"/>
      <c r="DPK30" s="190"/>
      <c r="DPL30" s="190"/>
      <c r="DPM30" s="190"/>
      <c r="DPN30" s="190"/>
      <c r="DPO30" s="190"/>
      <c r="DPP30" s="190"/>
      <c r="DPQ30" s="190"/>
      <c r="DPR30" s="190"/>
      <c r="DPS30" s="190"/>
      <c r="DPT30" s="190"/>
      <c r="DPU30" s="190"/>
      <c r="DPV30" s="190"/>
      <c r="DPW30" s="190"/>
      <c r="DPX30" s="190"/>
      <c r="DPY30" s="190"/>
      <c r="DPZ30" s="190"/>
      <c r="DQA30" s="190"/>
      <c r="DQB30" s="190"/>
      <c r="DQC30" s="190"/>
      <c r="DQD30" s="190"/>
      <c r="DQE30" s="190"/>
      <c r="DQF30" s="190"/>
      <c r="DQG30" s="190"/>
      <c r="DQH30" s="190"/>
      <c r="DQI30" s="190"/>
      <c r="DQJ30" s="190"/>
      <c r="DQK30" s="190"/>
      <c r="DQL30" s="190"/>
      <c r="DQM30" s="190"/>
      <c r="DQN30" s="190"/>
      <c r="DQO30" s="190"/>
      <c r="DQP30" s="190"/>
      <c r="DQQ30" s="190"/>
      <c r="DQR30" s="190"/>
      <c r="DQS30" s="190"/>
      <c r="DQT30" s="190"/>
      <c r="DQU30" s="190"/>
      <c r="DQV30" s="190"/>
      <c r="DQW30" s="190"/>
      <c r="DQX30" s="190"/>
      <c r="DQY30" s="190"/>
      <c r="DQZ30" s="190"/>
      <c r="DRA30" s="190"/>
      <c r="DRB30" s="190"/>
      <c r="DRC30" s="190"/>
      <c r="DRD30" s="190"/>
      <c r="DRE30" s="190"/>
      <c r="DRF30" s="190"/>
      <c r="DRG30" s="190"/>
      <c r="DRH30" s="190"/>
      <c r="DRI30" s="190"/>
      <c r="DRJ30" s="190"/>
      <c r="DRK30" s="190"/>
      <c r="DRL30" s="190"/>
      <c r="DRM30" s="190"/>
      <c r="DRN30" s="190"/>
      <c r="DRO30" s="190"/>
      <c r="DRP30" s="190"/>
      <c r="DRQ30" s="190"/>
      <c r="DRR30" s="190"/>
      <c r="DRS30" s="190"/>
      <c r="DRT30" s="190"/>
      <c r="DRU30" s="190"/>
      <c r="DRV30" s="190"/>
      <c r="DRW30" s="190"/>
      <c r="DRX30" s="190"/>
      <c r="DRY30" s="190"/>
      <c r="DRZ30" s="190"/>
      <c r="DSA30" s="190"/>
      <c r="DSB30" s="190"/>
      <c r="DSC30" s="190"/>
      <c r="DSD30" s="190"/>
      <c r="DSE30" s="190"/>
      <c r="DSF30" s="190"/>
      <c r="DSG30" s="190"/>
      <c r="DSH30" s="190"/>
      <c r="DSI30" s="190"/>
      <c r="DSJ30" s="190"/>
      <c r="DSK30" s="190"/>
      <c r="DSL30" s="190"/>
      <c r="DSM30" s="190"/>
      <c r="DSN30" s="190"/>
      <c r="DSO30" s="190"/>
      <c r="DSP30" s="190"/>
      <c r="DSQ30" s="190"/>
      <c r="DSR30" s="190"/>
      <c r="DSS30" s="190"/>
      <c r="DST30" s="190"/>
      <c r="DSU30" s="190"/>
      <c r="DSV30" s="190"/>
      <c r="DSW30" s="190"/>
      <c r="DSX30" s="190"/>
      <c r="DSY30" s="190"/>
      <c r="DSZ30" s="190"/>
      <c r="DTA30" s="190"/>
      <c r="DTB30" s="190"/>
      <c r="DTC30" s="190"/>
      <c r="DTD30" s="190"/>
      <c r="DTE30" s="190"/>
      <c r="DTF30" s="190"/>
      <c r="DTG30" s="190"/>
      <c r="DTH30" s="190"/>
      <c r="DTI30" s="190"/>
      <c r="DTJ30" s="190"/>
      <c r="DTK30" s="190"/>
      <c r="DTL30" s="190"/>
      <c r="DTM30" s="190"/>
      <c r="DTN30" s="190"/>
      <c r="DTO30" s="190"/>
      <c r="DTP30" s="190"/>
      <c r="DTQ30" s="190"/>
      <c r="DTR30" s="190"/>
      <c r="DTS30" s="190"/>
      <c r="DTT30" s="190"/>
      <c r="DTU30" s="190"/>
      <c r="DTV30" s="190"/>
      <c r="DTW30" s="190"/>
      <c r="DTX30" s="190"/>
      <c r="DTY30" s="190"/>
      <c r="DTZ30" s="190"/>
      <c r="DUA30" s="190"/>
      <c r="DUB30" s="190"/>
      <c r="DUC30" s="190"/>
      <c r="DUD30" s="190"/>
      <c r="DUE30" s="190"/>
      <c r="DUF30" s="190"/>
      <c r="DUG30" s="190"/>
      <c r="DUH30" s="190"/>
      <c r="DUI30" s="190"/>
      <c r="DUJ30" s="190"/>
      <c r="DUK30" s="190"/>
      <c r="DUL30" s="190"/>
      <c r="DUM30" s="190"/>
      <c r="DUN30" s="190"/>
      <c r="DUO30" s="190"/>
      <c r="DUP30" s="190"/>
      <c r="DUQ30" s="190"/>
      <c r="DUR30" s="190"/>
      <c r="DUS30" s="190"/>
      <c r="DUT30" s="190"/>
      <c r="DUU30" s="190"/>
      <c r="DUV30" s="190"/>
      <c r="DUW30" s="190"/>
      <c r="DUX30" s="190"/>
      <c r="DUY30" s="190"/>
      <c r="DUZ30" s="190"/>
      <c r="DVA30" s="190"/>
      <c r="DVB30" s="190"/>
      <c r="DVC30" s="190"/>
      <c r="DVD30" s="190"/>
      <c r="DVE30" s="190"/>
      <c r="DVF30" s="190"/>
      <c r="DVG30" s="190"/>
      <c r="DVH30" s="190"/>
      <c r="DVI30" s="190"/>
      <c r="DVJ30" s="190"/>
      <c r="DVK30" s="190"/>
      <c r="DVL30" s="190"/>
      <c r="DVM30" s="190"/>
      <c r="DVN30" s="190"/>
      <c r="DVO30" s="190"/>
      <c r="DVP30" s="190"/>
      <c r="DVQ30" s="190"/>
      <c r="DVR30" s="190"/>
      <c r="DVS30" s="190"/>
      <c r="DVT30" s="190"/>
      <c r="DVU30" s="190"/>
      <c r="DVV30" s="190"/>
      <c r="DVW30" s="190"/>
      <c r="DVX30" s="190"/>
      <c r="DVY30" s="190"/>
      <c r="DVZ30" s="190"/>
      <c r="DWA30" s="190"/>
      <c r="DWB30" s="190"/>
      <c r="DWC30" s="190"/>
      <c r="DWD30" s="190"/>
      <c r="DWE30" s="190"/>
      <c r="DWF30" s="190"/>
      <c r="DWG30" s="190"/>
      <c r="DWH30" s="190"/>
      <c r="DWI30" s="190"/>
      <c r="DWJ30" s="190"/>
      <c r="DWK30" s="190"/>
      <c r="DWL30" s="190"/>
      <c r="DWM30" s="190"/>
      <c r="DWN30" s="190"/>
      <c r="DWO30" s="190"/>
      <c r="DWP30" s="190"/>
      <c r="DWQ30" s="190"/>
      <c r="DWR30" s="190"/>
      <c r="DWS30" s="190"/>
      <c r="DWT30" s="190"/>
      <c r="DWU30" s="190"/>
      <c r="DWV30" s="190"/>
      <c r="DWW30" s="190"/>
      <c r="DWX30" s="190"/>
      <c r="DWY30" s="190"/>
      <c r="DWZ30" s="190"/>
      <c r="DXA30" s="190"/>
      <c r="DXB30" s="190"/>
      <c r="DXC30" s="190"/>
      <c r="DXD30" s="190"/>
      <c r="DXE30" s="190"/>
      <c r="DXF30" s="190"/>
      <c r="DXG30" s="190"/>
      <c r="DXH30" s="190"/>
      <c r="DXI30" s="190"/>
      <c r="DXJ30" s="190"/>
      <c r="DXK30" s="190"/>
      <c r="DXL30" s="190"/>
      <c r="DXM30" s="190"/>
      <c r="DXN30" s="190"/>
      <c r="DXO30" s="190"/>
      <c r="DXP30" s="190"/>
      <c r="DXQ30" s="190"/>
      <c r="DXR30" s="190"/>
      <c r="DXS30" s="190"/>
      <c r="DXT30" s="190"/>
      <c r="DXU30" s="190"/>
      <c r="DXV30" s="190"/>
      <c r="DXW30" s="190"/>
      <c r="DXX30" s="190"/>
      <c r="DXY30" s="190"/>
      <c r="DXZ30" s="190"/>
      <c r="DYA30" s="190"/>
      <c r="DYB30" s="190"/>
      <c r="DYC30" s="190"/>
      <c r="DYD30" s="190"/>
      <c r="DYE30" s="190"/>
      <c r="DYF30" s="190"/>
      <c r="DYG30" s="190"/>
      <c r="DYH30" s="190"/>
      <c r="DYI30" s="190"/>
      <c r="DYJ30" s="190"/>
      <c r="DYK30" s="190"/>
      <c r="DYL30" s="190"/>
      <c r="DYM30" s="190"/>
      <c r="DYN30" s="190"/>
      <c r="DYO30" s="190"/>
      <c r="DYP30" s="190"/>
      <c r="DYQ30" s="190"/>
      <c r="DYR30" s="190"/>
      <c r="DYS30" s="190"/>
      <c r="DYT30" s="190"/>
      <c r="DYU30" s="190"/>
      <c r="DYV30" s="190"/>
      <c r="DYW30" s="190"/>
      <c r="DYX30" s="190"/>
      <c r="DYY30" s="190"/>
      <c r="DYZ30" s="190"/>
      <c r="DZA30" s="190"/>
      <c r="DZB30" s="190"/>
      <c r="DZC30" s="190"/>
      <c r="DZD30" s="190"/>
      <c r="DZE30" s="190"/>
      <c r="DZF30" s="190"/>
      <c r="DZG30" s="190"/>
      <c r="DZH30" s="190"/>
      <c r="DZI30" s="190"/>
      <c r="DZJ30" s="190"/>
      <c r="DZK30" s="190"/>
      <c r="DZL30" s="190"/>
      <c r="DZM30" s="190"/>
      <c r="DZN30" s="190"/>
      <c r="DZO30" s="190"/>
      <c r="DZP30" s="190"/>
      <c r="DZQ30" s="190"/>
      <c r="DZR30" s="190"/>
      <c r="DZS30" s="190"/>
      <c r="DZT30" s="190"/>
      <c r="DZU30" s="190"/>
      <c r="DZV30" s="190"/>
      <c r="DZW30" s="190"/>
      <c r="DZX30" s="190"/>
      <c r="DZY30" s="190"/>
      <c r="DZZ30" s="190"/>
      <c r="EAA30" s="190"/>
      <c r="EAB30" s="190"/>
      <c r="EAC30" s="190"/>
      <c r="EAD30" s="190"/>
      <c r="EAE30" s="190"/>
      <c r="EAF30" s="190"/>
      <c r="EAG30" s="190"/>
      <c r="EAH30" s="190"/>
      <c r="EAI30" s="190"/>
      <c r="EAJ30" s="190"/>
      <c r="EAK30" s="190"/>
      <c r="EAL30" s="190"/>
      <c r="EAM30" s="190"/>
      <c r="EAN30" s="190"/>
      <c r="EAO30" s="190"/>
      <c r="EAP30" s="190"/>
      <c r="EAQ30" s="190"/>
      <c r="EAR30" s="190"/>
      <c r="EAS30" s="190"/>
      <c r="EAT30" s="190"/>
      <c r="EAU30" s="190"/>
      <c r="EAV30" s="190"/>
      <c r="EAW30" s="190"/>
      <c r="EAX30" s="190"/>
      <c r="EAY30" s="190"/>
      <c r="EAZ30" s="190"/>
      <c r="EBA30" s="190"/>
      <c r="EBB30" s="190"/>
      <c r="EBC30" s="190"/>
      <c r="EBD30" s="190"/>
      <c r="EBE30" s="190"/>
      <c r="EBF30" s="190"/>
      <c r="EBG30" s="190"/>
      <c r="EBH30" s="190"/>
      <c r="EBI30" s="190"/>
      <c r="EBJ30" s="190"/>
      <c r="EBK30" s="190"/>
      <c r="EBL30" s="190"/>
      <c r="EBM30" s="190"/>
      <c r="EBN30" s="190"/>
      <c r="EBO30" s="190"/>
      <c r="EBP30" s="190"/>
      <c r="EBQ30" s="190"/>
      <c r="EBR30" s="190"/>
      <c r="EBS30" s="190"/>
      <c r="EBT30" s="190"/>
      <c r="EBU30" s="190"/>
      <c r="EBV30" s="190"/>
      <c r="EBW30" s="190"/>
      <c r="EBX30" s="190"/>
      <c r="EBY30" s="190"/>
      <c r="EBZ30" s="190"/>
      <c r="ECA30" s="190"/>
      <c r="ECB30" s="190"/>
      <c r="ECC30" s="190"/>
      <c r="ECD30" s="190"/>
      <c r="ECE30" s="190"/>
      <c r="ECF30" s="190"/>
      <c r="ECG30" s="190"/>
      <c r="ECH30" s="190"/>
      <c r="ECI30" s="190"/>
      <c r="ECJ30" s="190"/>
      <c r="ECK30" s="190"/>
      <c r="ECL30" s="190"/>
      <c r="ECM30" s="190"/>
      <c r="ECN30" s="190"/>
      <c r="ECO30" s="190"/>
      <c r="ECP30" s="190"/>
      <c r="ECQ30" s="190"/>
      <c r="ECR30" s="190"/>
      <c r="ECS30" s="190"/>
      <c r="ECT30" s="190"/>
      <c r="ECU30" s="190"/>
      <c r="ECV30" s="190"/>
      <c r="ECW30" s="190"/>
      <c r="ECX30" s="190"/>
      <c r="ECY30" s="190"/>
      <c r="ECZ30" s="190"/>
      <c r="EDA30" s="190"/>
      <c r="EDB30" s="190"/>
      <c r="EDC30" s="190"/>
      <c r="EDD30" s="190"/>
      <c r="EDE30" s="190"/>
      <c r="EDF30" s="190"/>
      <c r="EDG30" s="190"/>
      <c r="EDH30" s="190"/>
      <c r="EDI30" s="190"/>
      <c r="EDJ30" s="190"/>
      <c r="EDK30" s="190"/>
      <c r="EDL30" s="190"/>
      <c r="EDM30" s="190"/>
      <c r="EDN30" s="190"/>
      <c r="EDO30" s="190"/>
      <c r="EDP30" s="190"/>
      <c r="EDQ30" s="190"/>
      <c r="EDR30" s="190"/>
      <c r="EDS30" s="190"/>
      <c r="EDT30" s="190"/>
      <c r="EDU30" s="190"/>
      <c r="EDV30" s="190"/>
      <c r="EDW30" s="190"/>
      <c r="EDX30" s="190"/>
      <c r="EDY30" s="190"/>
      <c r="EDZ30" s="190"/>
      <c r="EEA30" s="190"/>
      <c r="EEB30" s="190"/>
      <c r="EEC30" s="190"/>
      <c r="EED30" s="190"/>
      <c r="EEE30" s="190"/>
      <c r="EEF30" s="190"/>
      <c r="EEG30" s="190"/>
      <c r="EEH30" s="190"/>
      <c r="EEI30" s="190"/>
      <c r="EEJ30" s="190"/>
      <c r="EEK30" s="190"/>
      <c r="EEL30" s="190"/>
      <c r="EEM30" s="190"/>
      <c r="EEN30" s="190"/>
      <c r="EEO30" s="190"/>
      <c r="EEP30" s="190"/>
      <c r="EEQ30" s="190"/>
      <c r="EER30" s="190"/>
      <c r="EES30" s="190"/>
      <c r="EET30" s="190"/>
      <c r="EEU30" s="190"/>
      <c r="EEV30" s="190"/>
      <c r="EEW30" s="190"/>
      <c r="EEX30" s="190"/>
      <c r="EEY30" s="190"/>
      <c r="EEZ30" s="190"/>
      <c r="EFA30" s="190"/>
      <c r="EFB30" s="190"/>
      <c r="EFC30" s="190"/>
      <c r="EFD30" s="190"/>
      <c r="EFE30" s="190"/>
      <c r="EFF30" s="190"/>
      <c r="EFG30" s="190"/>
      <c r="EFH30" s="190"/>
      <c r="EFI30" s="190"/>
      <c r="EFJ30" s="190"/>
      <c r="EFK30" s="190"/>
      <c r="EFL30" s="190"/>
      <c r="EFM30" s="190"/>
      <c r="EFN30" s="190"/>
      <c r="EFO30" s="190"/>
      <c r="EFP30" s="190"/>
      <c r="EFQ30" s="190"/>
      <c r="EFR30" s="190"/>
      <c r="EFS30" s="190"/>
      <c r="EFT30" s="190"/>
      <c r="EFU30" s="190"/>
      <c r="EFV30" s="190"/>
      <c r="EFW30" s="190"/>
      <c r="EFX30" s="190"/>
      <c r="EFY30" s="190"/>
      <c r="EFZ30" s="190"/>
      <c r="EGA30" s="190"/>
      <c r="EGB30" s="190"/>
      <c r="EGC30" s="190"/>
      <c r="EGD30" s="190"/>
      <c r="EGE30" s="190"/>
      <c r="EGF30" s="190"/>
      <c r="EGG30" s="190"/>
      <c r="EGH30" s="190"/>
      <c r="EGI30" s="190"/>
      <c r="EGJ30" s="190"/>
      <c r="EGK30" s="190"/>
      <c r="EGL30" s="190"/>
      <c r="EGM30" s="190"/>
      <c r="EGN30" s="190"/>
      <c r="EGO30" s="190"/>
      <c r="EGP30" s="190"/>
      <c r="EGQ30" s="190"/>
      <c r="EGR30" s="190"/>
      <c r="EGS30" s="190"/>
      <c r="EGT30" s="190"/>
      <c r="EGU30" s="190"/>
      <c r="EGV30" s="190"/>
      <c r="EGW30" s="190"/>
      <c r="EGX30" s="190"/>
      <c r="EGY30" s="190"/>
      <c r="EGZ30" s="190"/>
      <c r="EHA30" s="190"/>
      <c r="EHB30" s="190"/>
      <c r="EHC30" s="190"/>
      <c r="EHD30" s="190"/>
      <c r="EHE30" s="190"/>
      <c r="EHF30" s="190"/>
      <c r="EHG30" s="190"/>
      <c r="EHH30" s="190"/>
      <c r="EHI30" s="190"/>
      <c r="EHJ30" s="190"/>
      <c r="EHK30" s="190"/>
      <c r="EHL30" s="190"/>
      <c r="EHM30" s="190"/>
      <c r="EHN30" s="190"/>
      <c r="EHO30" s="190"/>
      <c r="EHP30" s="190"/>
      <c r="EHQ30" s="190"/>
      <c r="EHR30" s="190"/>
      <c r="EHS30" s="190"/>
      <c r="EHT30" s="190"/>
      <c r="EHU30" s="190"/>
      <c r="EHV30" s="190"/>
      <c r="EHW30" s="190"/>
      <c r="EHX30" s="190"/>
      <c r="EHY30" s="190"/>
      <c r="EHZ30" s="190"/>
      <c r="EIA30" s="190"/>
      <c r="EIB30" s="190"/>
      <c r="EIC30" s="190"/>
      <c r="EID30" s="190"/>
      <c r="EIE30" s="190"/>
      <c r="EIF30" s="190"/>
      <c r="EIG30" s="190"/>
      <c r="EIH30" s="190"/>
      <c r="EII30" s="190"/>
      <c r="EIJ30" s="190"/>
      <c r="EIK30" s="190"/>
      <c r="EIL30" s="190"/>
      <c r="EIM30" s="190"/>
      <c r="EIN30" s="190"/>
      <c r="EIO30" s="190"/>
      <c r="EIP30" s="190"/>
      <c r="EIQ30" s="190"/>
      <c r="EIR30" s="190"/>
      <c r="EIS30" s="190"/>
      <c r="EIT30" s="190"/>
      <c r="EIU30" s="190"/>
      <c r="EIV30" s="190"/>
      <c r="EIW30" s="190"/>
      <c r="EIX30" s="190"/>
      <c r="EIY30" s="190"/>
      <c r="EIZ30" s="190"/>
      <c r="EJA30" s="190"/>
      <c r="EJB30" s="190"/>
      <c r="EJC30" s="190"/>
      <c r="EJD30" s="190"/>
      <c r="EJE30" s="190"/>
      <c r="EJF30" s="190"/>
      <c r="EJG30" s="190"/>
      <c r="EJH30" s="190"/>
      <c r="EJI30" s="190"/>
      <c r="EJJ30" s="190"/>
      <c r="EJK30" s="190"/>
      <c r="EJL30" s="190"/>
      <c r="EJM30" s="190"/>
      <c r="EJN30" s="190"/>
      <c r="EJO30" s="190"/>
      <c r="EJP30" s="190"/>
      <c r="EJQ30" s="190"/>
      <c r="EJR30" s="190"/>
      <c r="EJS30" s="190"/>
      <c r="EJT30" s="190"/>
      <c r="EJU30" s="190"/>
      <c r="EJV30" s="190"/>
      <c r="EJW30" s="190"/>
      <c r="EJX30" s="190"/>
      <c r="EJY30" s="190"/>
      <c r="EJZ30" s="190"/>
      <c r="EKA30" s="190"/>
      <c r="EKB30" s="190"/>
      <c r="EKC30" s="190"/>
      <c r="EKD30" s="190"/>
      <c r="EKE30" s="190"/>
      <c r="EKF30" s="190"/>
      <c r="EKG30" s="190"/>
      <c r="EKH30" s="190"/>
      <c r="EKI30" s="190"/>
      <c r="EKJ30" s="190"/>
      <c r="EKK30" s="190"/>
      <c r="EKL30" s="190"/>
      <c r="EKM30" s="190"/>
      <c r="EKN30" s="190"/>
      <c r="EKO30" s="190"/>
      <c r="EKP30" s="190"/>
      <c r="EKQ30" s="190"/>
      <c r="EKR30" s="190"/>
      <c r="EKS30" s="190"/>
      <c r="EKT30" s="190"/>
      <c r="EKU30" s="190"/>
      <c r="EKV30" s="190"/>
      <c r="EKW30" s="190"/>
      <c r="EKX30" s="190"/>
      <c r="EKY30" s="190"/>
      <c r="EKZ30" s="190"/>
      <c r="ELA30" s="190"/>
      <c r="ELB30" s="190"/>
      <c r="ELC30" s="190"/>
      <c r="ELD30" s="190"/>
      <c r="ELE30" s="190"/>
      <c r="ELF30" s="190"/>
      <c r="ELG30" s="190"/>
      <c r="ELH30" s="190"/>
      <c r="ELI30" s="190"/>
      <c r="ELJ30" s="190"/>
      <c r="ELK30" s="190"/>
      <c r="ELL30" s="190"/>
      <c r="ELM30" s="190"/>
      <c r="ELN30" s="190"/>
      <c r="ELO30" s="190"/>
      <c r="ELP30" s="190"/>
      <c r="ELQ30" s="190"/>
      <c r="ELR30" s="190"/>
      <c r="ELS30" s="190"/>
      <c r="ELT30" s="190"/>
      <c r="ELU30" s="190"/>
      <c r="ELV30" s="190"/>
      <c r="ELW30" s="190"/>
      <c r="ELX30" s="190"/>
      <c r="ELY30" s="190"/>
      <c r="ELZ30" s="190"/>
      <c r="EMA30" s="190"/>
      <c r="EMB30" s="190"/>
      <c r="EMC30" s="190"/>
      <c r="EMD30" s="190"/>
      <c r="EME30" s="190"/>
      <c r="EMF30" s="190"/>
      <c r="EMG30" s="190"/>
      <c r="EMH30" s="190"/>
      <c r="EMI30" s="190"/>
      <c r="EMJ30" s="190"/>
      <c r="EMK30" s="190"/>
      <c r="EML30" s="190"/>
      <c r="EMM30" s="190"/>
      <c r="EMN30" s="190"/>
      <c r="EMO30" s="190"/>
      <c r="EMP30" s="190"/>
      <c r="EMQ30" s="190"/>
      <c r="EMR30" s="190"/>
      <c r="EMS30" s="190"/>
      <c r="EMT30" s="190"/>
      <c r="EMU30" s="190"/>
      <c r="EMV30" s="190"/>
      <c r="EMW30" s="190"/>
      <c r="EMX30" s="190"/>
      <c r="EMY30" s="190"/>
      <c r="EMZ30" s="190"/>
      <c r="ENA30" s="190"/>
      <c r="ENB30" s="190"/>
      <c r="ENC30" s="190"/>
      <c r="END30" s="190"/>
      <c r="ENE30" s="190"/>
      <c r="ENF30" s="190"/>
      <c r="ENG30" s="190"/>
      <c r="ENH30" s="190"/>
      <c r="ENI30" s="190"/>
      <c r="ENJ30" s="190"/>
      <c r="ENK30" s="190"/>
      <c r="ENL30" s="190"/>
      <c r="ENM30" s="190"/>
      <c r="ENN30" s="190"/>
      <c r="ENO30" s="190"/>
      <c r="ENP30" s="190"/>
      <c r="ENQ30" s="190"/>
      <c r="ENR30" s="190"/>
      <c r="ENS30" s="190"/>
      <c r="ENT30" s="190"/>
      <c r="ENU30" s="190"/>
      <c r="ENV30" s="190"/>
      <c r="ENW30" s="190"/>
      <c r="ENX30" s="190"/>
      <c r="ENY30" s="190"/>
      <c r="ENZ30" s="190"/>
      <c r="EOA30" s="190"/>
      <c r="EOB30" s="190"/>
      <c r="EOC30" s="190"/>
      <c r="EOD30" s="190"/>
      <c r="EOE30" s="190"/>
      <c r="EOF30" s="190"/>
      <c r="EOG30" s="190"/>
      <c r="EOH30" s="190"/>
      <c r="EOI30" s="190"/>
      <c r="EOJ30" s="190"/>
      <c r="EOK30" s="190"/>
      <c r="EOL30" s="190"/>
      <c r="EOM30" s="190"/>
      <c r="EON30" s="190"/>
      <c r="EOO30" s="190"/>
      <c r="EOP30" s="190"/>
      <c r="EOQ30" s="190"/>
      <c r="EOR30" s="190"/>
      <c r="EOS30" s="190"/>
      <c r="EOT30" s="190"/>
      <c r="EOU30" s="190"/>
      <c r="EOV30" s="190"/>
      <c r="EOW30" s="190"/>
      <c r="EOX30" s="190"/>
      <c r="EOY30" s="190"/>
      <c r="EOZ30" s="190"/>
      <c r="EPA30" s="190"/>
      <c r="EPB30" s="190"/>
      <c r="EPC30" s="190"/>
      <c r="EPD30" s="190"/>
      <c r="EPE30" s="190"/>
      <c r="EPF30" s="190"/>
      <c r="EPG30" s="190"/>
      <c r="EPH30" s="190"/>
      <c r="EPI30" s="190"/>
      <c r="EPJ30" s="190"/>
      <c r="EPK30" s="190"/>
      <c r="EPL30" s="190"/>
      <c r="EPM30" s="190"/>
      <c r="EPN30" s="190"/>
      <c r="EPO30" s="190"/>
      <c r="EPP30" s="190"/>
      <c r="EPQ30" s="190"/>
      <c r="EPR30" s="190"/>
      <c r="EPS30" s="190"/>
      <c r="EPT30" s="190"/>
      <c r="EPU30" s="190"/>
      <c r="EPV30" s="190"/>
      <c r="EPW30" s="190"/>
      <c r="EPX30" s="190"/>
      <c r="EPY30" s="190"/>
      <c r="EPZ30" s="190"/>
      <c r="EQA30" s="190"/>
      <c r="EQB30" s="190"/>
      <c r="EQC30" s="190"/>
      <c r="EQD30" s="190"/>
      <c r="EQE30" s="190"/>
      <c r="EQF30" s="190"/>
      <c r="EQG30" s="190"/>
      <c r="EQH30" s="190"/>
      <c r="EQI30" s="190"/>
      <c r="EQJ30" s="190"/>
      <c r="EQK30" s="190"/>
      <c r="EQL30" s="190"/>
      <c r="EQM30" s="190"/>
      <c r="EQN30" s="190"/>
      <c r="EQO30" s="190"/>
      <c r="EQP30" s="190"/>
      <c r="EQQ30" s="190"/>
      <c r="EQR30" s="190"/>
      <c r="EQS30" s="190"/>
      <c r="EQT30" s="190"/>
      <c r="EQU30" s="190"/>
      <c r="EQV30" s="190"/>
      <c r="EQW30" s="190"/>
      <c r="EQX30" s="190"/>
      <c r="EQY30" s="190"/>
      <c r="EQZ30" s="190"/>
      <c r="ERA30" s="190"/>
      <c r="ERB30" s="190"/>
      <c r="ERC30" s="190"/>
      <c r="ERD30" s="190"/>
      <c r="ERE30" s="190"/>
      <c r="ERF30" s="190"/>
      <c r="ERG30" s="190"/>
      <c r="ERH30" s="190"/>
      <c r="ERI30" s="190"/>
      <c r="ERJ30" s="190"/>
      <c r="ERK30" s="190"/>
      <c r="ERL30" s="190"/>
      <c r="ERM30" s="190"/>
      <c r="ERN30" s="190"/>
      <c r="ERO30" s="190"/>
      <c r="ERP30" s="190"/>
      <c r="ERQ30" s="190"/>
      <c r="ERR30" s="190"/>
      <c r="ERS30" s="190"/>
      <c r="ERT30" s="190"/>
      <c r="ERU30" s="190"/>
      <c r="ERV30" s="190"/>
      <c r="ERW30" s="190"/>
      <c r="ERX30" s="190"/>
      <c r="ERY30" s="190"/>
      <c r="ERZ30" s="190"/>
      <c r="ESA30" s="190"/>
      <c r="ESB30" s="190"/>
      <c r="ESC30" s="190"/>
      <c r="ESD30" s="190"/>
      <c r="ESE30" s="190"/>
      <c r="ESF30" s="190"/>
      <c r="ESG30" s="190"/>
      <c r="ESH30" s="190"/>
      <c r="ESI30" s="190"/>
      <c r="ESJ30" s="190"/>
      <c r="ESK30" s="190"/>
      <c r="ESL30" s="190"/>
      <c r="ESM30" s="190"/>
      <c r="ESN30" s="190"/>
      <c r="ESO30" s="190"/>
      <c r="ESP30" s="190"/>
      <c r="ESQ30" s="190"/>
      <c r="ESR30" s="190"/>
      <c r="ESS30" s="190"/>
      <c r="EST30" s="190"/>
      <c r="ESU30" s="190"/>
      <c r="ESV30" s="190"/>
      <c r="ESW30" s="190"/>
      <c r="ESX30" s="190"/>
      <c r="ESY30" s="190"/>
      <c r="ESZ30" s="190"/>
      <c r="ETA30" s="190"/>
      <c r="ETB30" s="190"/>
      <c r="ETC30" s="190"/>
      <c r="ETD30" s="190"/>
      <c r="ETE30" s="190"/>
      <c r="ETF30" s="190"/>
      <c r="ETG30" s="190"/>
      <c r="ETH30" s="190"/>
      <c r="ETI30" s="190"/>
      <c r="ETJ30" s="190"/>
      <c r="ETK30" s="190"/>
      <c r="ETL30" s="190"/>
      <c r="ETM30" s="190"/>
      <c r="ETN30" s="190"/>
      <c r="ETO30" s="190"/>
      <c r="ETP30" s="190"/>
      <c r="ETQ30" s="190"/>
      <c r="ETR30" s="190"/>
      <c r="ETS30" s="190"/>
      <c r="ETT30" s="190"/>
      <c r="ETU30" s="190"/>
      <c r="ETV30" s="190"/>
      <c r="ETW30" s="190"/>
      <c r="ETX30" s="190"/>
      <c r="ETY30" s="190"/>
      <c r="ETZ30" s="190"/>
      <c r="EUA30" s="190"/>
      <c r="EUB30" s="190"/>
      <c r="EUC30" s="190"/>
      <c r="EUD30" s="190"/>
      <c r="EUE30" s="190"/>
      <c r="EUF30" s="190"/>
      <c r="EUG30" s="190"/>
      <c r="EUH30" s="190"/>
      <c r="EUI30" s="190"/>
      <c r="EUJ30" s="190"/>
      <c r="EUK30" s="190"/>
      <c r="EUL30" s="190"/>
      <c r="EUM30" s="190"/>
      <c r="EUN30" s="190"/>
      <c r="EUO30" s="190"/>
      <c r="EUP30" s="190"/>
      <c r="EUQ30" s="190"/>
      <c r="EUR30" s="190"/>
      <c r="EUS30" s="190"/>
      <c r="EUT30" s="190"/>
      <c r="EUU30" s="190"/>
      <c r="EUV30" s="190"/>
      <c r="EUW30" s="190"/>
      <c r="EUX30" s="190"/>
      <c r="EUY30" s="190"/>
      <c r="EUZ30" s="190"/>
      <c r="EVA30" s="190"/>
      <c r="EVB30" s="190"/>
      <c r="EVC30" s="190"/>
      <c r="EVD30" s="190"/>
      <c r="EVE30" s="190"/>
      <c r="EVF30" s="190"/>
      <c r="EVG30" s="190"/>
      <c r="EVH30" s="190"/>
      <c r="EVI30" s="190"/>
      <c r="EVJ30" s="190"/>
      <c r="EVK30" s="190"/>
      <c r="EVL30" s="190"/>
      <c r="EVM30" s="190"/>
      <c r="EVN30" s="190"/>
      <c r="EVO30" s="190"/>
      <c r="EVP30" s="190"/>
      <c r="EVQ30" s="190"/>
      <c r="EVR30" s="190"/>
      <c r="EVS30" s="190"/>
      <c r="EVT30" s="190"/>
      <c r="EVU30" s="190"/>
      <c r="EVV30" s="190"/>
      <c r="EVW30" s="190"/>
      <c r="EVX30" s="190"/>
      <c r="EVY30" s="190"/>
      <c r="EVZ30" s="190"/>
      <c r="EWA30" s="190"/>
      <c r="EWB30" s="190"/>
      <c r="EWC30" s="190"/>
      <c r="EWD30" s="190"/>
      <c r="EWE30" s="190"/>
      <c r="EWF30" s="190"/>
      <c r="EWG30" s="190"/>
      <c r="EWH30" s="190"/>
      <c r="EWI30" s="190"/>
      <c r="EWJ30" s="190"/>
      <c r="EWK30" s="190"/>
      <c r="EWL30" s="190"/>
      <c r="EWM30" s="190"/>
      <c r="EWN30" s="190"/>
      <c r="EWO30" s="190"/>
      <c r="EWP30" s="190"/>
      <c r="EWQ30" s="190"/>
      <c r="EWR30" s="190"/>
      <c r="EWS30" s="190"/>
      <c r="EWT30" s="190"/>
      <c r="EWU30" s="190"/>
      <c r="EWV30" s="190"/>
      <c r="EWW30" s="190"/>
      <c r="EWX30" s="190"/>
      <c r="EWY30" s="190"/>
      <c r="EWZ30" s="190"/>
      <c r="EXA30" s="190"/>
      <c r="EXB30" s="190"/>
      <c r="EXC30" s="190"/>
      <c r="EXD30" s="190"/>
      <c r="EXE30" s="190"/>
      <c r="EXF30" s="190"/>
      <c r="EXG30" s="190"/>
      <c r="EXH30" s="190"/>
      <c r="EXI30" s="190"/>
      <c r="EXJ30" s="190"/>
      <c r="EXK30" s="190"/>
      <c r="EXL30" s="190"/>
      <c r="EXM30" s="190"/>
      <c r="EXN30" s="190"/>
      <c r="EXO30" s="190"/>
      <c r="EXP30" s="190"/>
      <c r="EXQ30" s="190"/>
      <c r="EXR30" s="190"/>
      <c r="EXS30" s="190"/>
      <c r="EXT30" s="190"/>
      <c r="EXU30" s="190"/>
      <c r="EXV30" s="190"/>
      <c r="EXW30" s="190"/>
      <c r="EXX30" s="190"/>
      <c r="EXY30" s="190"/>
      <c r="EXZ30" s="190"/>
      <c r="EYA30" s="190"/>
      <c r="EYB30" s="190"/>
      <c r="EYC30" s="190"/>
      <c r="EYD30" s="190"/>
      <c r="EYE30" s="190"/>
      <c r="EYF30" s="190"/>
      <c r="EYG30" s="190"/>
      <c r="EYH30" s="190"/>
      <c r="EYI30" s="190"/>
      <c r="EYJ30" s="190"/>
      <c r="EYK30" s="190"/>
      <c r="EYL30" s="190"/>
      <c r="EYM30" s="190"/>
      <c r="EYN30" s="190"/>
      <c r="EYO30" s="190"/>
      <c r="EYP30" s="190"/>
      <c r="EYQ30" s="190"/>
      <c r="EYR30" s="190"/>
      <c r="EYS30" s="190"/>
      <c r="EYT30" s="190"/>
      <c r="EYU30" s="190"/>
      <c r="EYV30" s="190"/>
      <c r="EYW30" s="190"/>
      <c r="EYX30" s="190"/>
      <c r="EYY30" s="190"/>
      <c r="EYZ30" s="190"/>
      <c r="EZA30" s="190"/>
      <c r="EZB30" s="190"/>
      <c r="EZC30" s="190"/>
      <c r="EZD30" s="190"/>
      <c r="EZE30" s="190"/>
      <c r="EZF30" s="190"/>
      <c r="EZG30" s="190"/>
      <c r="EZH30" s="190"/>
      <c r="EZI30" s="190"/>
      <c r="EZJ30" s="190"/>
      <c r="EZK30" s="190"/>
      <c r="EZL30" s="190"/>
      <c r="EZM30" s="190"/>
      <c r="EZN30" s="190"/>
      <c r="EZO30" s="190"/>
      <c r="EZP30" s="190"/>
      <c r="EZQ30" s="190"/>
      <c r="EZR30" s="190"/>
      <c r="EZS30" s="190"/>
      <c r="EZT30" s="190"/>
      <c r="EZU30" s="190"/>
      <c r="EZV30" s="190"/>
      <c r="EZW30" s="190"/>
      <c r="EZX30" s="190"/>
      <c r="EZY30" s="190"/>
      <c r="EZZ30" s="190"/>
      <c r="FAA30" s="190"/>
      <c r="FAB30" s="190"/>
      <c r="FAC30" s="190"/>
      <c r="FAD30" s="190"/>
      <c r="FAE30" s="190"/>
      <c r="FAF30" s="190"/>
      <c r="FAG30" s="190"/>
      <c r="FAH30" s="190"/>
      <c r="FAI30" s="190"/>
      <c r="FAJ30" s="190"/>
      <c r="FAK30" s="190"/>
      <c r="FAL30" s="190"/>
      <c r="FAM30" s="190"/>
      <c r="FAN30" s="190"/>
      <c r="FAO30" s="190"/>
      <c r="FAP30" s="190"/>
      <c r="FAQ30" s="190"/>
      <c r="FAR30" s="190"/>
      <c r="FAS30" s="190"/>
      <c r="FAT30" s="190"/>
      <c r="FAU30" s="190"/>
      <c r="FAV30" s="190"/>
      <c r="FAW30" s="190"/>
      <c r="FAX30" s="190"/>
      <c r="FAY30" s="190"/>
      <c r="FAZ30" s="190"/>
      <c r="FBA30" s="190"/>
      <c r="FBB30" s="190"/>
      <c r="FBC30" s="190"/>
      <c r="FBD30" s="190"/>
      <c r="FBE30" s="190"/>
      <c r="FBF30" s="190"/>
      <c r="FBG30" s="190"/>
      <c r="FBH30" s="190"/>
      <c r="FBI30" s="190"/>
      <c r="FBJ30" s="190"/>
      <c r="FBK30" s="190"/>
      <c r="FBL30" s="190"/>
      <c r="FBM30" s="190"/>
      <c r="FBN30" s="190"/>
      <c r="FBO30" s="190"/>
      <c r="FBP30" s="190"/>
      <c r="FBQ30" s="190"/>
      <c r="FBR30" s="190"/>
      <c r="FBS30" s="190"/>
      <c r="FBT30" s="190"/>
      <c r="FBU30" s="190"/>
      <c r="FBV30" s="190"/>
      <c r="FBW30" s="190"/>
      <c r="FBX30" s="190"/>
      <c r="FBY30" s="190"/>
      <c r="FBZ30" s="190"/>
      <c r="FCA30" s="190"/>
      <c r="FCB30" s="190"/>
      <c r="FCC30" s="190"/>
      <c r="FCD30" s="190"/>
      <c r="FCE30" s="190"/>
      <c r="FCF30" s="190"/>
      <c r="FCG30" s="190"/>
      <c r="FCH30" s="190"/>
      <c r="FCI30" s="190"/>
      <c r="FCJ30" s="190"/>
      <c r="FCK30" s="190"/>
      <c r="FCL30" s="190"/>
      <c r="FCM30" s="190"/>
      <c r="FCN30" s="190"/>
      <c r="FCO30" s="190"/>
      <c r="FCP30" s="190"/>
      <c r="FCQ30" s="190"/>
      <c r="FCR30" s="190"/>
      <c r="FCS30" s="190"/>
      <c r="FCT30" s="190"/>
      <c r="FCU30" s="190"/>
      <c r="FCV30" s="190"/>
      <c r="FCW30" s="190"/>
      <c r="FCX30" s="190"/>
      <c r="FCY30" s="190"/>
      <c r="FCZ30" s="190"/>
      <c r="FDA30" s="190"/>
      <c r="FDB30" s="190"/>
      <c r="FDC30" s="190"/>
      <c r="FDD30" s="190"/>
      <c r="FDE30" s="190"/>
      <c r="FDF30" s="190"/>
      <c r="FDG30" s="190"/>
      <c r="FDH30" s="190"/>
      <c r="FDI30" s="190"/>
      <c r="FDJ30" s="190"/>
      <c r="FDK30" s="190"/>
      <c r="FDL30" s="190"/>
      <c r="FDM30" s="190"/>
      <c r="FDN30" s="190"/>
      <c r="FDO30" s="190"/>
      <c r="FDP30" s="190"/>
      <c r="FDQ30" s="190"/>
      <c r="FDR30" s="190"/>
      <c r="FDS30" s="190"/>
      <c r="FDT30" s="190"/>
      <c r="FDU30" s="190"/>
      <c r="FDV30" s="190"/>
      <c r="FDW30" s="190"/>
      <c r="FDX30" s="190"/>
      <c r="FDY30" s="190"/>
      <c r="FDZ30" s="190"/>
      <c r="FEA30" s="190"/>
      <c r="FEB30" s="190"/>
      <c r="FEC30" s="190"/>
      <c r="FED30" s="190"/>
      <c r="FEE30" s="190"/>
      <c r="FEF30" s="190"/>
      <c r="FEG30" s="190"/>
      <c r="FEH30" s="190"/>
      <c r="FEI30" s="190"/>
      <c r="FEJ30" s="190"/>
      <c r="FEK30" s="190"/>
      <c r="FEL30" s="190"/>
      <c r="FEM30" s="190"/>
      <c r="FEN30" s="190"/>
      <c r="FEO30" s="190"/>
      <c r="FEP30" s="190"/>
      <c r="FEQ30" s="190"/>
      <c r="FER30" s="190"/>
      <c r="FES30" s="190"/>
      <c r="FET30" s="190"/>
      <c r="FEU30" s="190"/>
      <c r="FEV30" s="190"/>
      <c r="FEW30" s="190"/>
      <c r="FEX30" s="190"/>
      <c r="FEY30" s="190"/>
      <c r="FEZ30" s="190"/>
      <c r="FFA30" s="190"/>
      <c r="FFB30" s="190"/>
      <c r="FFC30" s="190"/>
      <c r="FFD30" s="190"/>
      <c r="FFE30" s="190"/>
      <c r="FFF30" s="190"/>
      <c r="FFG30" s="190"/>
      <c r="FFH30" s="190"/>
      <c r="FFI30" s="190"/>
      <c r="FFJ30" s="190"/>
      <c r="FFK30" s="190"/>
      <c r="FFL30" s="190"/>
      <c r="FFM30" s="190"/>
      <c r="FFN30" s="190"/>
      <c r="FFO30" s="190"/>
      <c r="FFP30" s="190"/>
      <c r="FFQ30" s="190"/>
      <c r="FFR30" s="190"/>
      <c r="FFS30" s="190"/>
      <c r="FFT30" s="190"/>
      <c r="FFU30" s="190"/>
      <c r="FFV30" s="190"/>
      <c r="FFW30" s="190"/>
      <c r="FFX30" s="190"/>
      <c r="FFY30" s="190"/>
      <c r="FFZ30" s="190"/>
      <c r="FGA30" s="190"/>
      <c r="FGB30" s="190"/>
      <c r="FGC30" s="190"/>
      <c r="FGD30" s="190"/>
      <c r="FGE30" s="190"/>
      <c r="FGF30" s="190"/>
      <c r="FGG30" s="190"/>
      <c r="FGH30" s="190"/>
      <c r="FGI30" s="190"/>
      <c r="FGJ30" s="190"/>
      <c r="FGK30" s="190"/>
      <c r="FGL30" s="190"/>
      <c r="FGM30" s="190"/>
      <c r="FGN30" s="190"/>
      <c r="FGO30" s="190"/>
      <c r="FGP30" s="190"/>
      <c r="FGQ30" s="190"/>
      <c r="FGR30" s="190"/>
      <c r="FGS30" s="190"/>
      <c r="FGT30" s="190"/>
      <c r="FGU30" s="190"/>
      <c r="FGV30" s="190"/>
      <c r="FGW30" s="190"/>
      <c r="FGX30" s="190"/>
      <c r="FGY30" s="190"/>
      <c r="FGZ30" s="190"/>
      <c r="FHA30" s="190"/>
      <c r="FHB30" s="190"/>
      <c r="FHC30" s="190"/>
      <c r="FHD30" s="190"/>
      <c r="FHE30" s="190"/>
      <c r="FHF30" s="190"/>
      <c r="FHG30" s="190"/>
      <c r="FHH30" s="190"/>
      <c r="FHI30" s="190"/>
      <c r="FHJ30" s="190"/>
      <c r="FHK30" s="190"/>
      <c r="FHL30" s="190"/>
      <c r="FHM30" s="190"/>
      <c r="FHN30" s="190"/>
      <c r="FHO30" s="190"/>
      <c r="FHP30" s="190"/>
      <c r="FHQ30" s="190"/>
      <c r="FHR30" s="190"/>
      <c r="FHS30" s="190"/>
      <c r="FHT30" s="190"/>
      <c r="FHU30" s="190"/>
      <c r="FHV30" s="190"/>
      <c r="FHW30" s="190"/>
      <c r="FHX30" s="190"/>
      <c r="FHY30" s="190"/>
      <c r="FHZ30" s="190"/>
      <c r="FIA30" s="190"/>
      <c r="FIB30" s="190"/>
      <c r="FIC30" s="190"/>
      <c r="FID30" s="190"/>
      <c r="FIE30" s="190"/>
      <c r="FIF30" s="190"/>
      <c r="FIG30" s="190"/>
      <c r="FIH30" s="190"/>
      <c r="FII30" s="190"/>
      <c r="FIJ30" s="190"/>
      <c r="FIK30" s="190"/>
      <c r="FIL30" s="190"/>
      <c r="FIM30" s="190"/>
      <c r="FIN30" s="190"/>
      <c r="FIO30" s="190"/>
      <c r="FIP30" s="190"/>
      <c r="FIQ30" s="190"/>
      <c r="FIR30" s="190"/>
      <c r="FIS30" s="190"/>
      <c r="FIT30" s="190"/>
      <c r="FIU30" s="190"/>
      <c r="FIV30" s="190"/>
      <c r="FIW30" s="190"/>
      <c r="FIX30" s="190"/>
      <c r="FIY30" s="190"/>
      <c r="FIZ30" s="190"/>
      <c r="FJA30" s="190"/>
      <c r="FJB30" s="190"/>
      <c r="FJC30" s="190"/>
      <c r="FJD30" s="190"/>
      <c r="FJE30" s="190"/>
      <c r="FJF30" s="190"/>
      <c r="FJG30" s="190"/>
      <c r="FJH30" s="190"/>
      <c r="FJI30" s="190"/>
      <c r="FJJ30" s="190"/>
      <c r="FJK30" s="190"/>
      <c r="FJL30" s="190"/>
      <c r="FJM30" s="190"/>
      <c r="FJN30" s="190"/>
      <c r="FJO30" s="190"/>
      <c r="FJP30" s="190"/>
      <c r="FJQ30" s="190"/>
      <c r="FJR30" s="190"/>
      <c r="FJS30" s="190"/>
      <c r="FJT30" s="190"/>
      <c r="FJU30" s="190"/>
      <c r="FJV30" s="190"/>
      <c r="FJW30" s="190"/>
      <c r="FJX30" s="190"/>
      <c r="FJY30" s="190"/>
      <c r="FJZ30" s="190"/>
      <c r="FKA30" s="190"/>
      <c r="FKB30" s="190"/>
      <c r="FKC30" s="190"/>
      <c r="FKD30" s="190"/>
      <c r="FKE30" s="190"/>
      <c r="FKF30" s="190"/>
      <c r="FKG30" s="190"/>
      <c r="FKH30" s="190"/>
      <c r="FKI30" s="190"/>
      <c r="FKJ30" s="190"/>
      <c r="FKK30" s="190"/>
      <c r="FKL30" s="190"/>
      <c r="FKM30" s="190"/>
      <c r="FKN30" s="190"/>
      <c r="FKO30" s="190"/>
      <c r="FKP30" s="190"/>
      <c r="FKQ30" s="190"/>
      <c r="FKR30" s="190"/>
      <c r="FKS30" s="190"/>
      <c r="FKT30" s="190"/>
      <c r="FKU30" s="190"/>
      <c r="FKV30" s="190"/>
      <c r="FKW30" s="190"/>
      <c r="FKX30" s="190"/>
      <c r="FKY30" s="190"/>
      <c r="FKZ30" s="190"/>
      <c r="FLA30" s="190"/>
      <c r="FLB30" s="190"/>
      <c r="FLC30" s="190"/>
      <c r="FLD30" s="190"/>
      <c r="FLE30" s="190"/>
      <c r="FLF30" s="190"/>
      <c r="FLG30" s="190"/>
      <c r="FLH30" s="190"/>
      <c r="FLI30" s="190"/>
      <c r="FLJ30" s="190"/>
      <c r="FLK30" s="190"/>
      <c r="FLL30" s="190"/>
      <c r="FLM30" s="190"/>
      <c r="FLN30" s="190"/>
      <c r="FLO30" s="190"/>
      <c r="FLP30" s="190"/>
      <c r="FLQ30" s="190"/>
      <c r="FLR30" s="190"/>
      <c r="FLS30" s="190"/>
      <c r="FLT30" s="190"/>
      <c r="FLU30" s="190"/>
      <c r="FLV30" s="190"/>
      <c r="FLW30" s="190"/>
      <c r="FLX30" s="190"/>
      <c r="FLY30" s="190"/>
      <c r="FLZ30" s="190"/>
      <c r="FMA30" s="190"/>
      <c r="FMB30" s="190"/>
      <c r="FMC30" s="190"/>
      <c r="FMD30" s="190"/>
      <c r="FME30" s="190"/>
      <c r="FMF30" s="190"/>
      <c r="FMG30" s="190"/>
      <c r="FMH30" s="190"/>
      <c r="FMI30" s="190"/>
      <c r="FMJ30" s="190"/>
      <c r="FMK30" s="190"/>
      <c r="FML30" s="190"/>
      <c r="FMM30" s="190"/>
      <c r="FMN30" s="190"/>
      <c r="FMO30" s="190"/>
      <c r="FMP30" s="190"/>
      <c r="FMQ30" s="190"/>
      <c r="FMR30" s="190"/>
      <c r="FMS30" s="190"/>
      <c r="FMT30" s="190"/>
      <c r="FMU30" s="190"/>
      <c r="FMV30" s="190"/>
      <c r="FMW30" s="190"/>
      <c r="FMX30" s="190"/>
      <c r="FMY30" s="190"/>
      <c r="FMZ30" s="190"/>
      <c r="FNA30" s="190"/>
      <c r="FNB30" s="190"/>
      <c r="FNC30" s="190"/>
      <c r="FND30" s="190"/>
      <c r="FNE30" s="190"/>
      <c r="FNF30" s="190"/>
      <c r="FNG30" s="190"/>
      <c r="FNH30" s="190"/>
      <c r="FNI30" s="190"/>
      <c r="FNJ30" s="190"/>
      <c r="FNK30" s="190"/>
      <c r="FNL30" s="190"/>
      <c r="FNM30" s="190"/>
      <c r="FNN30" s="190"/>
      <c r="FNO30" s="190"/>
      <c r="FNP30" s="190"/>
      <c r="FNQ30" s="190"/>
      <c r="FNR30" s="190"/>
      <c r="FNS30" s="190"/>
      <c r="FNT30" s="190"/>
      <c r="FNU30" s="190"/>
      <c r="FNV30" s="190"/>
      <c r="FNW30" s="190"/>
      <c r="FNX30" s="190"/>
      <c r="FNY30" s="190"/>
      <c r="FNZ30" s="190"/>
      <c r="FOA30" s="190"/>
      <c r="FOB30" s="190"/>
      <c r="FOC30" s="190"/>
      <c r="FOD30" s="190"/>
      <c r="FOE30" s="190"/>
      <c r="FOF30" s="190"/>
      <c r="FOG30" s="190"/>
      <c r="FOH30" s="190"/>
      <c r="FOI30" s="190"/>
      <c r="FOJ30" s="190"/>
      <c r="FOK30" s="190"/>
      <c r="FOL30" s="190"/>
      <c r="FOM30" s="190"/>
      <c r="FON30" s="190"/>
      <c r="FOO30" s="190"/>
      <c r="FOP30" s="190"/>
      <c r="FOQ30" s="190"/>
      <c r="FOR30" s="190"/>
      <c r="FOS30" s="190"/>
      <c r="FOT30" s="190"/>
      <c r="FOU30" s="190"/>
      <c r="FOV30" s="190"/>
      <c r="FOW30" s="190"/>
      <c r="FOX30" s="190"/>
      <c r="FOY30" s="190"/>
      <c r="FOZ30" s="190"/>
      <c r="FPA30" s="190"/>
      <c r="FPB30" s="190"/>
      <c r="FPC30" s="190"/>
      <c r="FPD30" s="190"/>
      <c r="FPE30" s="190"/>
      <c r="FPF30" s="190"/>
      <c r="FPG30" s="190"/>
      <c r="FPH30" s="190"/>
      <c r="FPI30" s="190"/>
      <c r="FPJ30" s="190"/>
      <c r="FPK30" s="190"/>
      <c r="FPL30" s="190"/>
      <c r="FPM30" s="190"/>
      <c r="FPN30" s="190"/>
      <c r="FPO30" s="190"/>
      <c r="FPP30" s="190"/>
      <c r="FPQ30" s="190"/>
      <c r="FPR30" s="190"/>
      <c r="FPS30" s="190"/>
      <c r="FPT30" s="190"/>
      <c r="FPU30" s="190"/>
      <c r="FPV30" s="190"/>
      <c r="FPW30" s="190"/>
      <c r="FPX30" s="190"/>
      <c r="FPY30" s="190"/>
      <c r="FPZ30" s="190"/>
      <c r="FQA30" s="190"/>
      <c r="FQB30" s="190"/>
      <c r="FQC30" s="190"/>
      <c r="FQD30" s="190"/>
      <c r="FQE30" s="190"/>
      <c r="FQF30" s="190"/>
      <c r="FQG30" s="190"/>
      <c r="FQH30" s="190"/>
      <c r="FQI30" s="190"/>
      <c r="FQJ30" s="190"/>
      <c r="FQK30" s="190"/>
      <c r="FQL30" s="190"/>
      <c r="FQM30" s="190"/>
      <c r="FQN30" s="190"/>
      <c r="FQO30" s="190"/>
      <c r="FQP30" s="190"/>
      <c r="FQQ30" s="190"/>
      <c r="FQR30" s="190"/>
      <c r="FQS30" s="190"/>
      <c r="FQT30" s="190"/>
      <c r="FQU30" s="190"/>
      <c r="FQV30" s="190"/>
      <c r="FQW30" s="190"/>
      <c r="FQX30" s="190"/>
      <c r="FQY30" s="190"/>
      <c r="FQZ30" s="190"/>
      <c r="FRA30" s="190"/>
      <c r="FRB30" s="190"/>
      <c r="FRC30" s="190"/>
      <c r="FRD30" s="190"/>
      <c r="FRE30" s="190"/>
      <c r="FRF30" s="190"/>
      <c r="FRG30" s="190"/>
      <c r="FRH30" s="190"/>
      <c r="FRI30" s="190"/>
      <c r="FRJ30" s="190"/>
      <c r="FRK30" s="190"/>
      <c r="FRL30" s="190"/>
      <c r="FRM30" s="190"/>
      <c r="FRN30" s="190"/>
      <c r="FRO30" s="190"/>
      <c r="FRP30" s="190"/>
      <c r="FRQ30" s="190"/>
      <c r="FRR30" s="190"/>
      <c r="FRS30" s="190"/>
      <c r="FRT30" s="190"/>
      <c r="FRU30" s="190"/>
      <c r="FRV30" s="190"/>
      <c r="FRW30" s="190"/>
      <c r="FRX30" s="190"/>
      <c r="FRY30" s="190"/>
      <c r="FRZ30" s="190"/>
      <c r="FSA30" s="190"/>
      <c r="FSB30" s="190"/>
      <c r="FSC30" s="190"/>
      <c r="FSD30" s="190"/>
      <c r="FSE30" s="190"/>
      <c r="FSF30" s="190"/>
      <c r="FSG30" s="190"/>
      <c r="FSH30" s="190"/>
      <c r="FSI30" s="190"/>
      <c r="FSJ30" s="190"/>
      <c r="FSK30" s="190"/>
      <c r="FSL30" s="190"/>
      <c r="FSM30" s="190"/>
      <c r="FSN30" s="190"/>
      <c r="FSO30" s="190"/>
      <c r="FSP30" s="190"/>
      <c r="FSQ30" s="190"/>
      <c r="FSR30" s="190"/>
      <c r="FSS30" s="190"/>
      <c r="FST30" s="190"/>
      <c r="FSU30" s="190"/>
      <c r="FSV30" s="190"/>
      <c r="FSW30" s="190"/>
      <c r="FSX30" s="190"/>
      <c r="FSY30" s="190"/>
      <c r="FSZ30" s="190"/>
      <c r="FTA30" s="190"/>
      <c r="FTB30" s="190"/>
      <c r="FTC30" s="190"/>
      <c r="FTD30" s="190"/>
      <c r="FTE30" s="190"/>
      <c r="FTF30" s="190"/>
      <c r="FTG30" s="190"/>
      <c r="FTH30" s="190"/>
      <c r="FTI30" s="190"/>
      <c r="FTJ30" s="190"/>
      <c r="FTK30" s="190"/>
      <c r="FTL30" s="190"/>
      <c r="FTM30" s="190"/>
      <c r="FTN30" s="190"/>
      <c r="FTO30" s="190"/>
      <c r="FTP30" s="190"/>
      <c r="FTQ30" s="190"/>
      <c r="FTR30" s="190"/>
      <c r="FTS30" s="190"/>
      <c r="FTT30" s="190"/>
      <c r="FTU30" s="190"/>
      <c r="FTV30" s="190"/>
      <c r="FTW30" s="190"/>
      <c r="FTX30" s="190"/>
      <c r="FTY30" s="190"/>
      <c r="FTZ30" s="190"/>
      <c r="FUA30" s="190"/>
      <c r="FUB30" s="190"/>
      <c r="FUC30" s="190"/>
      <c r="FUD30" s="190"/>
      <c r="FUE30" s="190"/>
      <c r="FUF30" s="190"/>
      <c r="FUG30" s="190"/>
      <c r="FUH30" s="190"/>
      <c r="FUI30" s="190"/>
      <c r="FUJ30" s="190"/>
      <c r="FUK30" s="190"/>
      <c r="FUL30" s="190"/>
      <c r="FUM30" s="190"/>
      <c r="FUN30" s="190"/>
      <c r="FUO30" s="190"/>
      <c r="FUP30" s="190"/>
      <c r="FUQ30" s="190"/>
      <c r="FUR30" s="190"/>
      <c r="FUS30" s="190"/>
      <c r="FUT30" s="190"/>
      <c r="FUU30" s="190"/>
      <c r="FUV30" s="190"/>
      <c r="FUW30" s="190"/>
      <c r="FUX30" s="190"/>
      <c r="FUY30" s="190"/>
      <c r="FUZ30" s="190"/>
      <c r="FVA30" s="190"/>
      <c r="FVB30" s="190"/>
      <c r="FVC30" s="190"/>
      <c r="FVD30" s="190"/>
      <c r="FVE30" s="190"/>
      <c r="FVF30" s="190"/>
      <c r="FVG30" s="190"/>
      <c r="FVH30" s="190"/>
      <c r="FVI30" s="190"/>
      <c r="FVJ30" s="190"/>
      <c r="FVK30" s="190"/>
      <c r="FVL30" s="190"/>
      <c r="FVM30" s="190"/>
      <c r="FVN30" s="190"/>
      <c r="FVO30" s="190"/>
      <c r="FVP30" s="190"/>
      <c r="FVQ30" s="190"/>
      <c r="FVR30" s="190"/>
      <c r="FVS30" s="190"/>
      <c r="FVT30" s="190"/>
      <c r="FVU30" s="190"/>
      <c r="FVV30" s="190"/>
      <c r="FVW30" s="190"/>
      <c r="FVX30" s="190"/>
      <c r="FVY30" s="190"/>
      <c r="FVZ30" s="190"/>
      <c r="FWA30" s="190"/>
      <c r="FWB30" s="190"/>
      <c r="FWC30" s="190"/>
      <c r="FWD30" s="190"/>
      <c r="FWE30" s="190"/>
      <c r="FWF30" s="190"/>
      <c r="FWG30" s="190"/>
      <c r="FWH30" s="190"/>
      <c r="FWI30" s="190"/>
      <c r="FWJ30" s="190"/>
      <c r="FWK30" s="190"/>
      <c r="FWL30" s="190"/>
      <c r="FWM30" s="190"/>
      <c r="FWN30" s="190"/>
      <c r="FWO30" s="190"/>
      <c r="FWP30" s="190"/>
      <c r="FWQ30" s="190"/>
      <c r="FWR30" s="190"/>
      <c r="FWS30" s="190"/>
      <c r="FWT30" s="190"/>
      <c r="FWU30" s="190"/>
      <c r="FWV30" s="190"/>
      <c r="FWW30" s="190"/>
      <c r="FWX30" s="190"/>
      <c r="FWY30" s="190"/>
      <c r="FWZ30" s="190"/>
      <c r="FXA30" s="190"/>
      <c r="FXB30" s="190"/>
      <c r="FXC30" s="190"/>
      <c r="FXD30" s="190"/>
      <c r="FXE30" s="190"/>
      <c r="FXF30" s="190"/>
      <c r="FXG30" s="190"/>
      <c r="FXH30" s="190"/>
      <c r="FXI30" s="190"/>
      <c r="FXJ30" s="190"/>
      <c r="FXK30" s="190"/>
      <c r="FXL30" s="190"/>
      <c r="FXM30" s="190"/>
      <c r="FXN30" s="190"/>
      <c r="FXO30" s="190"/>
      <c r="FXP30" s="190"/>
      <c r="FXQ30" s="190"/>
      <c r="FXR30" s="190"/>
      <c r="FXS30" s="190"/>
      <c r="FXT30" s="190"/>
      <c r="FXU30" s="190"/>
      <c r="FXV30" s="190"/>
      <c r="FXW30" s="190"/>
      <c r="FXX30" s="190"/>
      <c r="FXY30" s="190"/>
      <c r="FXZ30" s="190"/>
      <c r="FYA30" s="190"/>
      <c r="FYB30" s="190"/>
      <c r="FYC30" s="190"/>
      <c r="FYD30" s="190"/>
      <c r="FYE30" s="190"/>
      <c r="FYF30" s="190"/>
      <c r="FYG30" s="190"/>
      <c r="FYH30" s="190"/>
      <c r="FYI30" s="190"/>
      <c r="FYJ30" s="190"/>
      <c r="FYK30" s="190"/>
      <c r="FYL30" s="190"/>
      <c r="FYM30" s="190"/>
      <c r="FYN30" s="190"/>
      <c r="FYO30" s="190"/>
      <c r="FYP30" s="190"/>
      <c r="FYQ30" s="190"/>
      <c r="FYR30" s="190"/>
      <c r="FYS30" s="190"/>
      <c r="FYT30" s="190"/>
      <c r="FYU30" s="190"/>
      <c r="FYV30" s="190"/>
      <c r="FYW30" s="190"/>
      <c r="FYX30" s="190"/>
      <c r="FYY30" s="190"/>
      <c r="FYZ30" s="190"/>
      <c r="FZA30" s="190"/>
      <c r="FZB30" s="190"/>
      <c r="FZC30" s="190"/>
      <c r="FZD30" s="190"/>
      <c r="FZE30" s="190"/>
      <c r="FZF30" s="190"/>
      <c r="FZG30" s="190"/>
      <c r="FZH30" s="190"/>
      <c r="FZI30" s="190"/>
      <c r="FZJ30" s="190"/>
      <c r="FZK30" s="190"/>
      <c r="FZL30" s="190"/>
      <c r="FZM30" s="190"/>
      <c r="FZN30" s="190"/>
      <c r="FZO30" s="190"/>
      <c r="FZP30" s="190"/>
      <c r="FZQ30" s="190"/>
      <c r="FZR30" s="190"/>
      <c r="FZS30" s="190"/>
      <c r="FZT30" s="190"/>
      <c r="FZU30" s="190"/>
      <c r="FZV30" s="190"/>
      <c r="FZW30" s="190"/>
      <c r="FZX30" s="190"/>
      <c r="FZY30" s="190"/>
      <c r="FZZ30" s="190"/>
      <c r="GAA30" s="190"/>
      <c r="GAB30" s="190"/>
      <c r="GAC30" s="190"/>
      <c r="GAD30" s="190"/>
      <c r="GAE30" s="190"/>
      <c r="GAF30" s="190"/>
      <c r="GAG30" s="190"/>
      <c r="GAH30" s="190"/>
      <c r="GAI30" s="190"/>
      <c r="GAJ30" s="190"/>
      <c r="GAK30" s="190"/>
      <c r="GAL30" s="190"/>
      <c r="GAM30" s="190"/>
      <c r="GAN30" s="190"/>
      <c r="GAO30" s="190"/>
      <c r="GAP30" s="190"/>
      <c r="GAQ30" s="190"/>
      <c r="GAR30" s="190"/>
      <c r="GAS30" s="190"/>
      <c r="GAT30" s="190"/>
      <c r="GAU30" s="190"/>
      <c r="GAV30" s="190"/>
      <c r="GAW30" s="190"/>
      <c r="GAX30" s="190"/>
      <c r="GAY30" s="190"/>
      <c r="GAZ30" s="190"/>
      <c r="GBA30" s="190"/>
      <c r="GBB30" s="190"/>
      <c r="GBC30" s="190"/>
      <c r="GBD30" s="190"/>
      <c r="GBE30" s="190"/>
      <c r="GBF30" s="190"/>
      <c r="GBG30" s="190"/>
      <c r="GBH30" s="190"/>
      <c r="GBI30" s="190"/>
      <c r="GBJ30" s="190"/>
      <c r="GBK30" s="190"/>
      <c r="GBL30" s="190"/>
      <c r="GBM30" s="190"/>
      <c r="GBN30" s="190"/>
      <c r="GBO30" s="190"/>
      <c r="GBP30" s="190"/>
      <c r="GBQ30" s="190"/>
      <c r="GBR30" s="190"/>
      <c r="GBS30" s="190"/>
      <c r="GBT30" s="190"/>
      <c r="GBU30" s="190"/>
      <c r="GBV30" s="190"/>
      <c r="GBW30" s="190"/>
      <c r="GBX30" s="190"/>
      <c r="GBY30" s="190"/>
      <c r="GBZ30" s="190"/>
      <c r="GCA30" s="190"/>
      <c r="GCB30" s="190"/>
      <c r="GCC30" s="190"/>
      <c r="GCD30" s="190"/>
      <c r="GCE30" s="190"/>
      <c r="GCF30" s="190"/>
      <c r="GCG30" s="190"/>
      <c r="GCH30" s="190"/>
      <c r="GCI30" s="190"/>
      <c r="GCJ30" s="190"/>
      <c r="GCK30" s="190"/>
      <c r="GCL30" s="190"/>
      <c r="GCM30" s="190"/>
      <c r="GCN30" s="190"/>
      <c r="GCO30" s="190"/>
      <c r="GCP30" s="190"/>
      <c r="GCQ30" s="190"/>
      <c r="GCR30" s="190"/>
      <c r="GCS30" s="190"/>
      <c r="GCT30" s="190"/>
      <c r="GCU30" s="190"/>
      <c r="GCV30" s="190"/>
      <c r="GCW30" s="190"/>
      <c r="GCX30" s="190"/>
      <c r="GCY30" s="190"/>
      <c r="GCZ30" s="190"/>
      <c r="GDA30" s="190"/>
      <c r="GDB30" s="190"/>
      <c r="GDC30" s="190"/>
      <c r="GDD30" s="190"/>
      <c r="GDE30" s="190"/>
      <c r="GDF30" s="190"/>
      <c r="GDG30" s="190"/>
      <c r="GDH30" s="190"/>
      <c r="GDI30" s="190"/>
      <c r="GDJ30" s="190"/>
      <c r="GDK30" s="190"/>
      <c r="GDL30" s="190"/>
      <c r="GDM30" s="190"/>
      <c r="GDN30" s="190"/>
      <c r="GDO30" s="190"/>
      <c r="GDP30" s="190"/>
      <c r="GDQ30" s="190"/>
      <c r="GDR30" s="190"/>
      <c r="GDS30" s="190"/>
      <c r="GDT30" s="190"/>
      <c r="GDU30" s="190"/>
      <c r="GDV30" s="190"/>
      <c r="GDW30" s="190"/>
      <c r="GDX30" s="190"/>
      <c r="GDY30" s="190"/>
      <c r="GDZ30" s="190"/>
      <c r="GEA30" s="190"/>
      <c r="GEB30" s="190"/>
      <c r="GEC30" s="190"/>
      <c r="GED30" s="190"/>
      <c r="GEE30" s="190"/>
      <c r="GEF30" s="190"/>
      <c r="GEG30" s="190"/>
      <c r="GEH30" s="190"/>
      <c r="GEI30" s="190"/>
      <c r="GEJ30" s="190"/>
      <c r="GEK30" s="190"/>
      <c r="GEL30" s="190"/>
      <c r="GEM30" s="190"/>
      <c r="GEN30" s="190"/>
      <c r="GEO30" s="190"/>
      <c r="GEP30" s="190"/>
      <c r="GEQ30" s="190"/>
      <c r="GER30" s="190"/>
      <c r="GES30" s="190"/>
      <c r="GET30" s="190"/>
      <c r="GEU30" s="190"/>
      <c r="GEV30" s="190"/>
      <c r="GEW30" s="190"/>
      <c r="GEX30" s="190"/>
      <c r="GEY30" s="190"/>
      <c r="GEZ30" s="190"/>
      <c r="GFA30" s="190"/>
      <c r="GFB30" s="190"/>
      <c r="GFC30" s="190"/>
      <c r="GFD30" s="190"/>
      <c r="GFE30" s="190"/>
      <c r="GFF30" s="190"/>
      <c r="GFG30" s="190"/>
      <c r="GFH30" s="190"/>
      <c r="GFI30" s="190"/>
      <c r="GFJ30" s="190"/>
      <c r="GFK30" s="190"/>
      <c r="GFL30" s="190"/>
      <c r="GFM30" s="190"/>
      <c r="GFN30" s="190"/>
      <c r="GFO30" s="190"/>
      <c r="GFP30" s="190"/>
      <c r="GFQ30" s="190"/>
      <c r="GFR30" s="190"/>
      <c r="GFS30" s="190"/>
      <c r="GFT30" s="190"/>
      <c r="GFU30" s="190"/>
      <c r="GFV30" s="190"/>
      <c r="GFW30" s="190"/>
      <c r="GFX30" s="190"/>
      <c r="GFY30" s="190"/>
      <c r="GFZ30" s="190"/>
      <c r="GGA30" s="190"/>
      <c r="GGB30" s="190"/>
      <c r="GGC30" s="190"/>
      <c r="GGD30" s="190"/>
      <c r="GGE30" s="190"/>
      <c r="GGF30" s="190"/>
      <c r="GGG30" s="190"/>
      <c r="GGH30" s="190"/>
      <c r="GGI30" s="190"/>
      <c r="GGJ30" s="190"/>
      <c r="GGK30" s="190"/>
      <c r="GGL30" s="190"/>
      <c r="GGM30" s="190"/>
      <c r="GGN30" s="190"/>
      <c r="GGO30" s="190"/>
      <c r="GGP30" s="190"/>
      <c r="GGQ30" s="190"/>
      <c r="GGR30" s="190"/>
      <c r="GGS30" s="190"/>
      <c r="GGT30" s="190"/>
      <c r="GGU30" s="190"/>
      <c r="GGV30" s="190"/>
      <c r="GGW30" s="190"/>
      <c r="GGX30" s="190"/>
      <c r="GGY30" s="190"/>
      <c r="GGZ30" s="190"/>
      <c r="GHA30" s="190"/>
      <c r="GHB30" s="190"/>
      <c r="GHC30" s="190"/>
      <c r="GHD30" s="190"/>
      <c r="GHE30" s="190"/>
      <c r="GHF30" s="190"/>
      <c r="GHG30" s="190"/>
      <c r="GHH30" s="190"/>
      <c r="GHI30" s="190"/>
      <c r="GHJ30" s="190"/>
      <c r="GHK30" s="190"/>
      <c r="GHL30" s="190"/>
      <c r="GHM30" s="190"/>
      <c r="GHN30" s="190"/>
      <c r="GHO30" s="190"/>
      <c r="GHP30" s="190"/>
      <c r="GHQ30" s="190"/>
      <c r="GHR30" s="190"/>
      <c r="GHS30" s="190"/>
      <c r="GHT30" s="190"/>
      <c r="GHU30" s="190"/>
      <c r="GHV30" s="190"/>
      <c r="GHW30" s="190"/>
      <c r="GHX30" s="190"/>
      <c r="GHY30" s="190"/>
      <c r="GHZ30" s="190"/>
      <c r="GIA30" s="190"/>
      <c r="GIB30" s="190"/>
      <c r="GIC30" s="190"/>
      <c r="GID30" s="190"/>
      <c r="GIE30" s="190"/>
      <c r="GIF30" s="190"/>
      <c r="GIG30" s="190"/>
      <c r="GIH30" s="190"/>
      <c r="GII30" s="190"/>
      <c r="GIJ30" s="190"/>
      <c r="GIK30" s="190"/>
      <c r="GIL30" s="190"/>
      <c r="GIM30" s="190"/>
      <c r="GIN30" s="190"/>
      <c r="GIO30" s="190"/>
      <c r="GIP30" s="190"/>
      <c r="GIQ30" s="190"/>
      <c r="GIR30" s="190"/>
      <c r="GIS30" s="190"/>
      <c r="GIT30" s="190"/>
      <c r="GIU30" s="190"/>
      <c r="GIV30" s="190"/>
      <c r="GIW30" s="190"/>
      <c r="GIX30" s="190"/>
      <c r="GIY30" s="190"/>
      <c r="GIZ30" s="190"/>
      <c r="GJA30" s="190"/>
      <c r="GJB30" s="190"/>
      <c r="GJC30" s="190"/>
      <c r="GJD30" s="190"/>
      <c r="GJE30" s="190"/>
      <c r="GJF30" s="190"/>
      <c r="GJG30" s="190"/>
      <c r="GJH30" s="190"/>
      <c r="GJI30" s="190"/>
      <c r="GJJ30" s="190"/>
      <c r="GJK30" s="190"/>
      <c r="GJL30" s="190"/>
      <c r="GJM30" s="190"/>
      <c r="GJN30" s="190"/>
      <c r="GJO30" s="190"/>
      <c r="GJP30" s="190"/>
      <c r="GJQ30" s="190"/>
      <c r="GJR30" s="190"/>
      <c r="GJS30" s="190"/>
      <c r="GJT30" s="190"/>
      <c r="GJU30" s="190"/>
      <c r="GJV30" s="190"/>
      <c r="GJW30" s="190"/>
      <c r="GJX30" s="190"/>
      <c r="GJY30" s="190"/>
      <c r="GJZ30" s="190"/>
      <c r="GKA30" s="190"/>
      <c r="GKB30" s="190"/>
      <c r="GKC30" s="190"/>
      <c r="GKD30" s="190"/>
      <c r="GKE30" s="190"/>
      <c r="GKF30" s="190"/>
      <c r="GKG30" s="190"/>
      <c r="GKH30" s="190"/>
      <c r="GKI30" s="190"/>
      <c r="GKJ30" s="190"/>
      <c r="GKK30" s="190"/>
      <c r="GKL30" s="190"/>
      <c r="GKM30" s="190"/>
      <c r="GKN30" s="190"/>
      <c r="GKO30" s="190"/>
      <c r="GKP30" s="190"/>
      <c r="GKQ30" s="190"/>
      <c r="GKR30" s="190"/>
      <c r="GKS30" s="190"/>
      <c r="GKT30" s="190"/>
      <c r="GKU30" s="190"/>
      <c r="GKV30" s="190"/>
      <c r="GKW30" s="190"/>
      <c r="GKX30" s="190"/>
      <c r="GKY30" s="190"/>
      <c r="GKZ30" s="190"/>
      <c r="GLA30" s="190"/>
      <c r="GLB30" s="190"/>
      <c r="GLC30" s="190"/>
      <c r="GLD30" s="190"/>
      <c r="GLE30" s="190"/>
      <c r="GLF30" s="190"/>
      <c r="GLG30" s="190"/>
      <c r="GLH30" s="190"/>
      <c r="GLI30" s="190"/>
      <c r="GLJ30" s="190"/>
      <c r="GLK30" s="190"/>
      <c r="GLL30" s="190"/>
      <c r="GLM30" s="190"/>
      <c r="GLN30" s="190"/>
      <c r="GLO30" s="190"/>
      <c r="GLP30" s="190"/>
      <c r="GLQ30" s="190"/>
      <c r="GLR30" s="190"/>
      <c r="GLS30" s="190"/>
      <c r="GLT30" s="190"/>
      <c r="GLU30" s="190"/>
      <c r="GLV30" s="190"/>
      <c r="GLW30" s="190"/>
      <c r="GLX30" s="190"/>
      <c r="GLY30" s="190"/>
      <c r="GLZ30" s="190"/>
      <c r="GMA30" s="190"/>
      <c r="GMB30" s="190"/>
      <c r="GMC30" s="190"/>
      <c r="GMD30" s="190"/>
      <c r="GME30" s="190"/>
      <c r="GMF30" s="190"/>
      <c r="GMG30" s="190"/>
      <c r="GMH30" s="190"/>
      <c r="GMI30" s="190"/>
      <c r="GMJ30" s="190"/>
      <c r="GMK30" s="190"/>
      <c r="GML30" s="190"/>
      <c r="GMM30" s="190"/>
      <c r="GMN30" s="190"/>
      <c r="GMO30" s="190"/>
      <c r="GMP30" s="190"/>
      <c r="GMQ30" s="190"/>
      <c r="GMR30" s="190"/>
      <c r="GMS30" s="190"/>
      <c r="GMT30" s="190"/>
      <c r="GMU30" s="190"/>
      <c r="GMV30" s="190"/>
      <c r="GMW30" s="190"/>
      <c r="GMX30" s="190"/>
      <c r="GMY30" s="190"/>
      <c r="GMZ30" s="190"/>
      <c r="GNA30" s="190"/>
      <c r="GNB30" s="190"/>
      <c r="GNC30" s="190"/>
      <c r="GND30" s="190"/>
      <c r="GNE30" s="190"/>
      <c r="GNF30" s="190"/>
      <c r="GNG30" s="190"/>
      <c r="GNH30" s="190"/>
      <c r="GNI30" s="190"/>
      <c r="GNJ30" s="190"/>
      <c r="GNK30" s="190"/>
      <c r="GNL30" s="190"/>
      <c r="GNM30" s="190"/>
      <c r="GNN30" s="190"/>
      <c r="GNO30" s="190"/>
      <c r="GNP30" s="190"/>
      <c r="GNQ30" s="190"/>
      <c r="GNR30" s="190"/>
      <c r="GNS30" s="190"/>
      <c r="GNT30" s="190"/>
      <c r="GNU30" s="190"/>
      <c r="GNV30" s="190"/>
      <c r="GNW30" s="190"/>
      <c r="GNX30" s="190"/>
      <c r="GNY30" s="190"/>
      <c r="GNZ30" s="190"/>
      <c r="GOA30" s="190"/>
      <c r="GOB30" s="190"/>
      <c r="GOC30" s="190"/>
      <c r="GOD30" s="190"/>
      <c r="GOE30" s="190"/>
      <c r="GOF30" s="190"/>
      <c r="GOG30" s="190"/>
      <c r="GOH30" s="190"/>
      <c r="GOI30" s="190"/>
      <c r="GOJ30" s="190"/>
      <c r="GOK30" s="190"/>
      <c r="GOL30" s="190"/>
      <c r="GOM30" s="190"/>
      <c r="GON30" s="190"/>
      <c r="GOO30" s="190"/>
      <c r="GOP30" s="190"/>
      <c r="GOQ30" s="190"/>
      <c r="GOR30" s="190"/>
      <c r="GOS30" s="190"/>
      <c r="GOT30" s="190"/>
      <c r="GOU30" s="190"/>
      <c r="GOV30" s="190"/>
      <c r="GOW30" s="190"/>
      <c r="GOX30" s="190"/>
      <c r="GOY30" s="190"/>
      <c r="GOZ30" s="190"/>
      <c r="GPA30" s="190"/>
      <c r="GPB30" s="190"/>
      <c r="GPC30" s="190"/>
      <c r="GPD30" s="190"/>
      <c r="GPE30" s="190"/>
      <c r="GPF30" s="190"/>
      <c r="GPG30" s="190"/>
      <c r="GPH30" s="190"/>
      <c r="GPI30" s="190"/>
      <c r="GPJ30" s="190"/>
      <c r="GPK30" s="190"/>
      <c r="GPL30" s="190"/>
      <c r="GPM30" s="190"/>
      <c r="GPN30" s="190"/>
      <c r="GPO30" s="190"/>
      <c r="GPP30" s="190"/>
      <c r="GPQ30" s="190"/>
      <c r="GPR30" s="190"/>
      <c r="GPS30" s="190"/>
      <c r="GPT30" s="190"/>
      <c r="GPU30" s="190"/>
      <c r="GPV30" s="190"/>
      <c r="GPW30" s="190"/>
      <c r="GPX30" s="190"/>
      <c r="GPY30" s="190"/>
      <c r="GPZ30" s="190"/>
      <c r="GQA30" s="190"/>
      <c r="GQB30" s="190"/>
      <c r="GQC30" s="190"/>
      <c r="GQD30" s="190"/>
      <c r="GQE30" s="190"/>
      <c r="GQF30" s="190"/>
      <c r="GQG30" s="190"/>
      <c r="GQH30" s="190"/>
      <c r="GQI30" s="190"/>
      <c r="GQJ30" s="190"/>
      <c r="GQK30" s="190"/>
      <c r="GQL30" s="190"/>
      <c r="GQM30" s="190"/>
      <c r="GQN30" s="190"/>
      <c r="GQO30" s="190"/>
      <c r="GQP30" s="190"/>
      <c r="GQQ30" s="190"/>
      <c r="GQR30" s="190"/>
      <c r="GQS30" s="190"/>
      <c r="GQT30" s="190"/>
      <c r="GQU30" s="190"/>
      <c r="GQV30" s="190"/>
      <c r="GQW30" s="190"/>
      <c r="GQX30" s="190"/>
      <c r="GQY30" s="190"/>
      <c r="GQZ30" s="190"/>
      <c r="GRA30" s="190"/>
      <c r="GRB30" s="190"/>
      <c r="GRC30" s="190"/>
      <c r="GRD30" s="190"/>
      <c r="GRE30" s="190"/>
      <c r="GRF30" s="190"/>
      <c r="GRG30" s="190"/>
      <c r="GRH30" s="190"/>
      <c r="GRI30" s="190"/>
      <c r="GRJ30" s="190"/>
      <c r="GRK30" s="190"/>
      <c r="GRL30" s="190"/>
      <c r="GRM30" s="190"/>
      <c r="GRN30" s="190"/>
      <c r="GRO30" s="190"/>
      <c r="GRP30" s="190"/>
      <c r="GRQ30" s="190"/>
      <c r="GRR30" s="190"/>
      <c r="GRS30" s="190"/>
      <c r="GRT30" s="190"/>
      <c r="GRU30" s="190"/>
      <c r="GRV30" s="190"/>
      <c r="GRW30" s="190"/>
      <c r="GRX30" s="190"/>
      <c r="GRY30" s="190"/>
      <c r="GRZ30" s="190"/>
      <c r="GSA30" s="190"/>
      <c r="GSB30" s="190"/>
      <c r="GSC30" s="190"/>
      <c r="GSD30" s="190"/>
      <c r="GSE30" s="190"/>
      <c r="GSF30" s="190"/>
      <c r="GSG30" s="190"/>
      <c r="GSH30" s="190"/>
      <c r="GSI30" s="190"/>
      <c r="GSJ30" s="190"/>
      <c r="GSK30" s="190"/>
      <c r="GSL30" s="190"/>
      <c r="GSM30" s="190"/>
      <c r="GSN30" s="190"/>
      <c r="GSO30" s="190"/>
      <c r="GSP30" s="190"/>
      <c r="GSQ30" s="190"/>
      <c r="GSR30" s="190"/>
      <c r="GSS30" s="190"/>
      <c r="GST30" s="190"/>
      <c r="GSU30" s="190"/>
      <c r="GSV30" s="190"/>
      <c r="GSW30" s="190"/>
      <c r="GSX30" s="190"/>
      <c r="GSY30" s="190"/>
      <c r="GSZ30" s="190"/>
      <c r="GTA30" s="190"/>
      <c r="GTB30" s="190"/>
      <c r="GTC30" s="190"/>
      <c r="GTD30" s="190"/>
      <c r="GTE30" s="190"/>
      <c r="GTF30" s="190"/>
      <c r="GTG30" s="190"/>
      <c r="GTH30" s="190"/>
      <c r="GTI30" s="190"/>
      <c r="GTJ30" s="190"/>
      <c r="GTK30" s="190"/>
      <c r="GTL30" s="190"/>
      <c r="GTM30" s="190"/>
      <c r="GTN30" s="190"/>
      <c r="GTO30" s="190"/>
      <c r="GTP30" s="190"/>
      <c r="GTQ30" s="190"/>
      <c r="GTR30" s="190"/>
      <c r="GTS30" s="190"/>
      <c r="GTT30" s="190"/>
      <c r="GTU30" s="190"/>
      <c r="GTV30" s="190"/>
      <c r="GTW30" s="190"/>
      <c r="GTX30" s="190"/>
      <c r="GTY30" s="190"/>
      <c r="GTZ30" s="190"/>
      <c r="GUA30" s="190"/>
      <c r="GUB30" s="190"/>
      <c r="GUC30" s="190"/>
      <c r="GUD30" s="190"/>
      <c r="GUE30" s="190"/>
      <c r="GUF30" s="190"/>
      <c r="GUG30" s="190"/>
      <c r="GUH30" s="190"/>
      <c r="GUI30" s="190"/>
      <c r="GUJ30" s="190"/>
      <c r="GUK30" s="190"/>
      <c r="GUL30" s="190"/>
      <c r="GUM30" s="190"/>
      <c r="GUN30" s="190"/>
      <c r="GUO30" s="190"/>
      <c r="GUP30" s="190"/>
      <c r="GUQ30" s="190"/>
      <c r="GUR30" s="190"/>
      <c r="GUS30" s="190"/>
      <c r="GUT30" s="190"/>
      <c r="GUU30" s="190"/>
      <c r="GUV30" s="190"/>
      <c r="GUW30" s="190"/>
      <c r="GUX30" s="190"/>
      <c r="GUY30" s="190"/>
      <c r="GUZ30" s="190"/>
      <c r="GVA30" s="190"/>
      <c r="GVB30" s="190"/>
      <c r="GVC30" s="190"/>
      <c r="GVD30" s="190"/>
      <c r="GVE30" s="190"/>
      <c r="GVF30" s="190"/>
      <c r="GVG30" s="190"/>
      <c r="GVH30" s="190"/>
      <c r="GVI30" s="190"/>
      <c r="GVJ30" s="190"/>
      <c r="GVK30" s="190"/>
      <c r="GVL30" s="190"/>
      <c r="GVM30" s="190"/>
      <c r="GVN30" s="190"/>
      <c r="GVO30" s="190"/>
      <c r="GVP30" s="190"/>
      <c r="GVQ30" s="190"/>
      <c r="GVR30" s="190"/>
      <c r="GVS30" s="190"/>
      <c r="GVT30" s="190"/>
      <c r="GVU30" s="190"/>
      <c r="GVV30" s="190"/>
      <c r="GVW30" s="190"/>
      <c r="GVX30" s="190"/>
      <c r="GVY30" s="190"/>
      <c r="GVZ30" s="190"/>
      <c r="GWA30" s="190"/>
      <c r="GWB30" s="190"/>
      <c r="GWC30" s="190"/>
      <c r="GWD30" s="190"/>
      <c r="GWE30" s="190"/>
      <c r="GWF30" s="190"/>
      <c r="GWG30" s="190"/>
      <c r="GWH30" s="190"/>
      <c r="GWI30" s="190"/>
      <c r="GWJ30" s="190"/>
      <c r="GWK30" s="190"/>
      <c r="GWL30" s="190"/>
      <c r="GWM30" s="190"/>
      <c r="GWN30" s="190"/>
      <c r="GWO30" s="190"/>
      <c r="GWP30" s="190"/>
      <c r="GWQ30" s="190"/>
      <c r="GWR30" s="190"/>
      <c r="GWS30" s="190"/>
      <c r="GWT30" s="190"/>
      <c r="GWU30" s="190"/>
      <c r="GWV30" s="190"/>
      <c r="GWW30" s="190"/>
      <c r="GWX30" s="190"/>
      <c r="GWY30" s="190"/>
      <c r="GWZ30" s="190"/>
      <c r="GXA30" s="190"/>
      <c r="GXB30" s="190"/>
      <c r="GXC30" s="190"/>
      <c r="GXD30" s="190"/>
      <c r="GXE30" s="190"/>
      <c r="GXF30" s="190"/>
      <c r="GXG30" s="190"/>
      <c r="GXH30" s="190"/>
      <c r="GXI30" s="190"/>
      <c r="GXJ30" s="190"/>
      <c r="GXK30" s="190"/>
      <c r="GXL30" s="190"/>
      <c r="GXM30" s="190"/>
      <c r="GXN30" s="190"/>
      <c r="GXO30" s="190"/>
      <c r="GXP30" s="190"/>
      <c r="GXQ30" s="190"/>
      <c r="GXR30" s="190"/>
      <c r="GXS30" s="190"/>
      <c r="GXT30" s="190"/>
      <c r="GXU30" s="190"/>
      <c r="GXV30" s="190"/>
      <c r="GXW30" s="190"/>
      <c r="GXX30" s="190"/>
      <c r="GXY30" s="190"/>
      <c r="GXZ30" s="190"/>
      <c r="GYA30" s="190"/>
      <c r="GYB30" s="190"/>
      <c r="GYC30" s="190"/>
      <c r="GYD30" s="190"/>
      <c r="GYE30" s="190"/>
      <c r="GYF30" s="190"/>
      <c r="GYG30" s="190"/>
      <c r="GYH30" s="190"/>
      <c r="GYI30" s="190"/>
      <c r="GYJ30" s="190"/>
      <c r="GYK30" s="190"/>
      <c r="GYL30" s="190"/>
      <c r="GYM30" s="190"/>
      <c r="GYN30" s="190"/>
      <c r="GYO30" s="190"/>
      <c r="GYP30" s="190"/>
      <c r="GYQ30" s="190"/>
      <c r="GYR30" s="190"/>
      <c r="GYS30" s="190"/>
      <c r="GYT30" s="190"/>
      <c r="GYU30" s="190"/>
      <c r="GYV30" s="190"/>
      <c r="GYW30" s="190"/>
      <c r="GYX30" s="190"/>
      <c r="GYY30" s="190"/>
      <c r="GYZ30" s="190"/>
      <c r="GZA30" s="190"/>
      <c r="GZB30" s="190"/>
      <c r="GZC30" s="190"/>
      <c r="GZD30" s="190"/>
      <c r="GZE30" s="190"/>
      <c r="GZF30" s="190"/>
      <c r="GZG30" s="190"/>
      <c r="GZH30" s="190"/>
      <c r="GZI30" s="190"/>
      <c r="GZJ30" s="190"/>
      <c r="GZK30" s="190"/>
      <c r="GZL30" s="190"/>
      <c r="GZM30" s="190"/>
      <c r="GZN30" s="190"/>
      <c r="GZO30" s="190"/>
      <c r="GZP30" s="190"/>
      <c r="GZQ30" s="190"/>
      <c r="GZR30" s="190"/>
      <c r="GZS30" s="190"/>
      <c r="GZT30" s="190"/>
      <c r="GZU30" s="190"/>
      <c r="GZV30" s="190"/>
      <c r="GZW30" s="190"/>
      <c r="GZX30" s="190"/>
      <c r="GZY30" s="190"/>
      <c r="GZZ30" s="190"/>
      <c r="HAA30" s="190"/>
      <c r="HAB30" s="190"/>
      <c r="HAC30" s="190"/>
      <c r="HAD30" s="190"/>
      <c r="HAE30" s="190"/>
      <c r="HAF30" s="190"/>
      <c r="HAG30" s="190"/>
      <c r="HAH30" s="190"/>
      <c r="HAI30" s="190"/>
      <c r="HAJ30" s="190"/>
      <c r="HAK30" s="190"/>
      <c r="HAL30" s="190"/>
      <c r="HAM30" s="190"/>
      <c r="HAN30" s="190"/>
      <c r="HAO30" s="190"/>
      <c r="HAP30" s="190"/>
      <c r="HAQ30" s="190"/>
      <c r="HAR30" s="190"/>
      <c r="HAS30" s="190"/>
      <c r="HAT30" s="190"/>
      <c r="HAU30" s="190"/>
      <c r="HAV30" s="190"/>
      <c r="HAW30" s="190"/>
      <c r="HAX30" s="190"/>
      <c r="HAY30" s="190"/>
      <c r="HAZ30" s="190"/>
      <c r="HBA30" s="190"/>
      <c r="HBB30" s="190"/>
      <c r="HBC30" s="190"/>
      <c r="HBD30" s="190"/>
      <c r="HBE30" s="190"/>
      <c r="HBF30" s="190"/>
      <c r="HBG30" s="190"/>
      <c r="HBH30" s="190"/>
      <c r="HBI30" s="190"/>
      <c r="HBJ30" s="190"/>
      <c r="HBK30" s="190"/>
      <c r="HBL30" s="190"/>
      <c r="HBM30" s="190"/>
      <c r="HBN30" s="190"/>
      <c r="HBO30" s="190"/>
      <c r="HBP30" s="190"/>
      <c r="HBQ30" s="190"/>
      <c r="HBR30" s="190"/>
      <c r="HBS30" s="190"/>
      <c r="HBT30" s="190"/>
      <c r="HBU30" s="190"/>
      <c r="HBV30" s="190"/>
      <c r="HBW30" s="190"/>
      <c r="HBX30" s="190"/>
      <c r="HBY30" s="190"/>
      <c r="HBZ30" s="190"/>
      <c r="HCA30" s="190"/>
      <c r="HCB30" s="190"/>
      <c r="HCC30" s="190"/>
      <c r="HCD30" s="190"/>
      <c r="HCE30" s="190"/>
      <c r="HCF30" s="190"/>
      <c r="HCG30" s="190"/>
      <c r="HCH30" s="190"/>
      <c r="HCI30" s="190"/>
      <c r="HCJ30" s="190"/>
      <c r="HCK30" s="190"/>
      <c r="HCL30" s="190"/>
      <c r="HCM30" s="190"/>
      <c r="HCN30" s="190"/>
      <c r="HCO30" s="190"/>
      <c r="HCP30" s="190"/>
      <c r="HCQ30" s="190"/>
      <c r="HCR30" s="190"/>
      <c r="HCS30" s="190"/>
      <c r="HCT30" s="190"/>
      <c r="HCU30" s="190"/>
      <c r="HCV30" s="190"/>
      <c r="HCW30" s="190"/>
      <c r="HCX30" s="190"/>
      <c r="HCY30" s="190"/>
      <c r="HCZ30" s="190"/>
      <c r="HDA30" s="190"/>
      <c r="HDB30" s="190"/>
      <c r="HDC30" s="190"/>
      <c r="HDD30" s="190"/>
      <c r="HDE30" s="190"/>
      <c r="HDF30" s="190"/>
      <c r="HDG30" s="190"/>
      <c r="HDH30" s="190"/>
      <c r="HDI30" s="190"/>
      <c r="HDJ30" s="190"/>
      <c r="HDK30" s="190"/>
      <c r="HDL30" s="190"/>
      <c r="HDM30" s="190"/>
      <c r="HDN30" s="190"/>
      <c r="HDO30" s="190"/>
      <c r="HDP30" s="190"/>
      <c r="HDQ30" s="190"/>
      <c r="HDR30" s="190"/>
      <c r="HDS30" s="190"/>
      <c r="HDT30" s="190"/>
      <c r="HDU30" s="190"/>
      <c r="HDV30" s="190"/>
      <c r="HDW30" s="190"/>
      <c r="HDX30" s="190"/>
      <c r="HDY30" s="190"/>
      <c r="HDZ30" s="190"/>
      <c r="HEA30" s="190"/>
      <c r="HEB30" s="190"/>
      <c r="HEC30" s="190"/>
      <c r="HED30" s="190"/>
      <c r="HEE30" s="190"/>
      <c r="HEF30" s="190"/>
      <c r="HEG30" s="190"/>
      <c r="HEH30" s="190"/>
      <c r="HEI30" s="190"/>
      <c r="HEJ30" s="190"/>
      <c r="HEK30" s="190"/>
      <c r="HEL30" s="190"/>
      <c r="HEM30" s="190"/>
      <c r="HEN30" s="190"/>
      <c r="HEO30" s="190"/>
      <c r="HEP30" s="190"/>
      <c r="HEQ30" s="190"/>
      <c r="HER30" s="190"/>
      <c r="HES30" s="190"/>
      <c r="HET30" s="190"/>
      <c r="HEU30" s="190"/>
      <c r="HEV30" s="190"/>
      <c r="HEW30" s="190"/>
      <c r="HEX30" s="190"/>
      <c r="HEY30" s="190"/>
      <c r="HEZ30" s="190"/>
      <c r="HFA30" s="190"/>
      <c r="HFB30" s="190"/>
      <c r="HFC30" s="190"/>
      <c r="HFD30" s="190"/>
      <c r="HFE30" s="190"/>
      <c r="HFF30" s="190"/>
      <c r="HFG30" s="190"/>
      <c r="HFH30" s="190"/>
      <c r="HFI30" s="190"/>
      <c r="HFJ30" s="190"/>
      <c r="HFK30" s="190"/>
      <c r="HFL30" s="190"/>
      <c r="HFM30" s="190"/>
      <c r="HFN30" s="190"/>
      <c r="HFO30" s="190"/>
      <c r="HFP30" s="190"/>
      <c r="HFQ30" s="190"/>
      <c r="HFR30" s="190"/>
      <c r="HFS30" s="190"/>
      <c r="HFT30" s="190"/>
      <c r="HFU30" s="190"/>
      <c r="HFV30" s="190"/>
      <c r="HFW30" s="190"/>
      <c r="HFX30" s="190"/>
      <c r="HFY30" s="190"/>
      <c r="HFZ30" s="190"/>
      <c r="HGA30" s="190"/>
      <c r="HGB30" s="190"/>
      <c r="HGC30" s="190"/>
      <c r="HGD30" s="190"/>
      <c r="HGE30" s="190"/>
      <c r="HGF30" s="190"/>
      <c r="HGG30" s="190"/>
      <c r="HGH30" s="190"/>
      <c r="HGI30" s="190"/>
      <c r="HGJ30" s="190"/>
      <c r="HGK30" s="190"/>
      <c r="HGL30" s="190"/>
      <c r="HGM30" s="190"/>
      <c r="HGN30" s="190"/>
      <c r="HGO30" s="190"/>
      <c r="HGP30" s="190"/>
      <c r="HGQ30" s="190"/>
      <c r="HGR30" s="190"/>
      <c r="HGS30" s="190"/>
      <c r="HGT30" s="190"/>
      <c r="HGU30" s="190"/>
      <c r="HGV30" s="190"/>
      <c r="HGW30" s="190"/>
      <c r="HGX30" s="190"/>
      <c r="HGY30" s="190"/>
      <c r="HGZ30" s="190"/>
      <c r="HHA30" s="190"/>
      <c r="HHB30" s="190"/>
      <c r="HHC30" s="190"/>
      <c r="HHD30" s="190"/>
      <c r="HHE30" s="190"/>
      <c r="HHF30" s="190"/>
      <c r="HHG30" s="190"/>
      <c r="HHH30" s="190"/>
      <c r="HHI30" s="190"/>
      <c r="HHJ30" s="190"/>
      <c r="HHK30" s="190"/>
      <c r="HHL30" s="190"/>
      <c r="HHM30" s="190"/>
      <c r="HHN30" s="190"/>
      <c r="HHO30" s="190"/>
      <c r="HHP30" s="190"/>
      <c r="HHQ30" s="190"/>
      <c r="HHR30" s="190"/>
      <c r="HHS30" s="190"/>
      <c r="HHT30" s="190"/>
      <c r="HHU30" s="190"/>
      <c r="HHV30" s="190"/>
      <c r="HHW30" s="190"/>
      <c r="HHX30" s="190"/>
      <c r="HHY30" s="190"/>
      <c r="HHZ30" s="190"/>
      <c r="HIA30" s="190"/>
      <c r="HIB30" s="190"/>
      <c r="HIC30" s="190"/>
      <c r="HID30" s="190"/>
      <c r="HIE30" s="190"/>
      <c r="HIF30" s="190"/>
      <c r="HIG30" s="190"/>
      <c r="HIH30" s="190"/>
      <c r="HII30" s="190"/>
      <c r="HIJ30" s="190"/>
      <c r="HIK30" s="190"/>
      <c r="HIL30" s="190"/>
      <c r="HIM30" s="190"/>
      <c r="HIN30" s="190"/>
      <c r="HIO30" s="190"/>
      <c r="HIP30" s="190"/>
      <c r="HIQ30" s="190"/>
      <c r="HIR30" s="190"/>
      <c r="HIS30" s="190"/>
      <c r="HIT30" s="190"/>
      <c r="HIU30" s="190"/>
      <c r="HIV30" s="190"/>
      <c r="HIW30" s="190"/>
      <c r="HIX30" s="190"/>
      <c r="HIY30" s="190"/>
      <c r="HIZ30" s="190"/>
      <c r="HJA30" s="190"/>
      <c r="HJB30" s="190"/>
      <c r="HJC30" s="190"/>
      <c r="HJD30" s="190"/>
      <c r="HJE30" s="190"/>
      <c r="HJF30" s="190"/>
      <c r="HJG30" s="190"/>
      <c r="HJH30" s="190"/>
      <c r="HJI30" s="190"/>
      <c r="HJJ30" s="190"/>
      <c r="HJK30" s="190"/>
      <c r="HJL30" s="190"/>
      <c r="HJM30" s="190"/>
      <c r="HJN30" s="190"/>
      <c r="HJO30" s="190"/>
      <c r="HJP30" s="190"/>
      <c r="HJQ30" s="190"/>
      <c r="HJR30" s="190"/>
      <c r="HJS30" s="190"/>
      <c r="HJT30" s="190"/>
      <c r="HJU30" s="190"/>
      <c r="HJV30" s="190"/>
      <c r="HJW30" s="190"/>
      <c r="HJX30" s="190"/>
      <c r="HJY30" s="190"/>
      <c r="HJZ30" s="190"/>
      <c r="HKA30" s="190"/>
      <c r="HKB30" s="190"/>
      <c r="HKC30" s="190"/>
      <c r="HKD30" s="190"/>
      <c r="HKE30" s="190"/>
      <c r="HKF30" s="190"/>
      <c r="HKG30" s="190"/>
      <c r="HKH30" s="190"/>
      <c r="HKI30" s="190"/>
      <c r="HKJ30" s="190"/>
      <c r="HKK30" s="190"/>
      <c r="HKL30" s="190"/>
      <c r="HKM30" s="190"/>
      <c r="HKN30" s="190"/>
      <c r="HKO30" s="190"/>
      <c r="HKP30" s="190"/>
      <c r="HKQ30" s="190"/>
      <c r="HKR30" s="190"/>
      <c r="HKS30" s="190"/>
      <c r="HKT30" s="190"/>
      <c r="HKU30" s="190"/>
      <c r="HKV30" s="190"/>
      <c r="HKW30" s="190"/>
      <c r="HKX30" s="190"/>
      <c r="HKY30" s="190"/>
      <c r="HKZ30" s="190"/>
      <c r="HLA30" s="190"/>
      <c r="HLB30" s="190"/>
      <c r="HLC30" s="190"/>
      <c r="HLD30" s="190"/>
      <c r="HLE30" s="190"/>
      <c r="HLF30" s="190"/>
      <c r="HLG30" s="190"/>
      <c r="HLH30" s="190"/>
      <c r="HLI30" s="190"/>
      <c r="HLJ30" s="190"/>
      <c r="HLK30" s="190"/>
      <c r="HLL30" s="190"/>
      <c r="HLM30" s="190"/>
      <c r="HLN30" s="190"/>
      <c r="HLO30" s="190"/>
      <c r="HLP30" s="190"/>
      <c r="HLQ30" s="190"/>
      <c r="HLR30" s="190"/>
      <c r="HLS30" s="190"/>
      <c r="HLT30" s="190"/>
      <c r="HLU30" s="190"/>
      <c r="HLV30" s="190"/>
      <c r="HLW30" s="190"/>
      <c r="HLX30" s="190"/>
      <c r="HLY30" s="190"/>
      <c r="HLZ30" s="190"/>
      <c r="HMA30" s="190"/>
      <c r="HMB30" s="190"/>
      <c r="HMC30" s="190"/>
      <c r="HMD30" s="190"/>
      <c r="HME30" s="190"/>
      <c r="HMF30" s="190"/>
      <c r="HMG30" s="190"/>
      <c r="HMH30" s="190"/>
      <c r="HMI30" s="190"/>
      <c r="HMJ30" s="190"/>
      <c r="HMK30" s="190"/>
      <c r="HML30" s="190"/>
      <c r="HMM30" s="190"/>
      <c r="HMN30" s="190"/>
      <c r="HMO30" s="190"/>
      <c r="HMP30" s="190"/>
      <c r="HMQ30" s="190"/>
      <c r="HMR30" s="190"/>
      <c r="HMS30" s="190"/>
      <c r="HMT30" s="190"/>
      <c r="HMU30" s="190"/>
      <c r="HMV30" s="190"/>
      <c r="HMW30" s="190"/>
      <c r="HMX30" s="190"/>
      <c r="HMY30" s="190"/>
      <c r="HMZ30" s="190"/>
      <c r="HNA30" s="190"/>
      <c r="HNB30" s="190"/>
      <c r="HNC30" s="190"/>
      <c r="HND30" s="190"/>
      <c r="HNE30" s="190"/>
      <c r="HNF30" s="190"/>
      <c r="HNG30" s="190"/>
      <c r="HNH30" s="190"/>
      <c r="HNI30" s="190"/>
      <c r="HNJ30" s="190"/>
      <c r="HNK30" s="190"/>
      <c r="HNL30" s="190"/>
      <c r="HNM30" s="190"/>
      <c r="HNN30" s="190"/>
      <c r="HNO30" s="190"/>
      <c r="HNP30" s="190"/>
      <c r="HNQ30" s="190"/>
      <c r="HNR30" s="190"/>
      <c r="HNS30" s="190"/>
      <c r="HNT30" s="190"/>
      <c r="HNU30" s="190"/>
      <c r="HNV30" s="190"/>
      <c r="HNW30" s="190"/>
      <c r="HNX30" s="190"/>
      <c r="HNY30" s="190"/>
      <c r="HNZ30" s="190"/>
      <c r="HOA30" s="190"/>
      <c r="HOB30" s="190"/>
      <c r="HOC30" s="190"/>
      <c r="HOD30" s="190"/>
      <c r="HOE30" s="190"/>
      <c r="HOF30" s="190"/>
      <c r="HOG30" s="190"/>
      <c r="HOH30" s="190"/>
      <c r="HOI30" s="190"/>
      <c r="HOJ30" s="190"/>
      <c r="HOK30" s="190"/>
      <c r="HOL30" s="190"/>
      <c r="HOM30" s="190"/>
      <c r="HON30" s="190"/>
      <c r="HOO30" s="190"/>
      <c r="HOP30" s="190"/>
      <c r="HOQ30" s="190"/>
      <c r="HOR30" s="190"/>
      <c r="HOS30" s="190"/>
      <c r="HOT30" s="190"/>
      <c r="HOU30" s="190"/>
      <c r="HOV30" s="190"/>
      <c r="HOW30" s="190"/>
      <c r="HOX30" s="190"/>
      <c r="HOY30" s="190"/>
      <c r="HOZ30" s="190"/>
      <c r="HPA30" s="190"/>
      <c r="HPB30" s="190"/>
      <c r="HPC30" s="190"/>
      <c r="HPD30" s="190"/>
      <c r="HPE30" s="190"/>
      <c r="HPF30" s="190"/>
      <c r="HPG30" s="190"/>
      <c r="HPH30" s="190"/>
      <c r="HPI30" s="190"/>
      <c r="HPJ30" s="190"/>
      <c r="HPK30" s="190"/>
      <c r="HPL30" s="190"/>
      <c r="HPM30" s="190"/>
      <c r="HPN30" s="190"/>
      <c r="HPO30" s="190"/>
      <c r="HPP30" s="190"/>
      <c r="HPQ30" s="190"/>
      <c r="HPR30" s="190"/>
      <c r="HPS30" s="190"/>
      <c r="HPT30" s="190"/>
      <c r="HPU30" s="190"/>
      <c r="HPV30" s="190"/>
      <c r="HPW30" s="190"/>
      <c r="HPX30" s="190"/>
      <c r="HPY30" s="190"/>
      <c r="HPZ30" s="190"/>
      <c r="HQA30" s="190"/>
      <c r="HQB30" s="190"/>
      <c r="HQC30" s="190"/>
      <c r="HQD30" s="190"/>
      <c r="HQE30" s="190"/>
      <c r="HQF30" s="190"/>
      <c r="HQG30" s="190"/>
      <c r="HQH30" s="190"/>
      <c r="HQI30" s="190"/>
      <c r="HQJ30" s="190"/>
      <c r="HQK30" s="190"/>
      <c r="HQL30" s="190"/>
      <c r="HQM30" s="190"/>
      <c r="HQN30" s="190"/>
      <c r="HQO30" s="190"/>
      <c r="HQP30" s="190"/>
      <c r="HQQ30" s="190"/>
      <c r="HQR30" s="190"/>
      <c r="HQS30" s="190"/>
      <c r="HQT30" s="190"/>
      <c r="HQU30" s="190"/>
      <c r="HQV30" s="190"/>
      <c r="HQW30" s="190"/>
      <c r="HQX30" s="190"/>
      <c r="HQY30" s="190"/>
      <c r="HQZ30" s="190"/>
      <c r="HRA30" s="190"/>
      <c r="HRB30" s="190"/>
      <c r="HRC30" s="190"/>
      <c r="HRD30" s="190"/>
      <c r="HRE30" s="190"/>
      <c r="HRF30" s="190"/>
      <c r="HRG30" s="190"/>
      <c r="HRH30" s="190"/>
      <c r="HRI30" s="190"/>
      <c r="HRJ30" s="190"/>
      <c r="HRK30" s="190"/>
      <c r="HRL30" s="190"/>
      <c r="HRM30" s="190"/>
      <c r="HRN30" s="190"/>
      <c r="HRO30" s="190"/>
      <c r="HRP30" s="190"/>
      <c r="HRQ30" s="190"/>
      <c r="HRR30" s="190"/>
      <c r="HRS30" s="190"/>
      <c r="HRT30" s="190"/>
      <c r="HRU30" s="190"/>
      <c r="HRV30" s="190"/>
      <c r="HRW30" s="190"/>
      <c r="HRX30" s="190"/>
      <c r="HRY30" s="190"/>
      <c r="HRZ30" s="190"/>
      <c r="HSA30" s="190"/>
      <c r="HSB30" s="190"/>
      <c r="HSC30" s="190"/>
      <c r="HSD30" s="190"/>
      <c r="HSE30" s="190"/>
      <c r="HSF30" s="190"/>
      <c r="HSG30" s="190"/>
      <c r="HSH30" s="190"/>
      <c r="HSI30" s="190"/>
      <c r="HSJ30" s="190"/>
      <c r="HSK30" s="190"/>
      <c r="HSL30" s="190"/>
      <c r="HSM30" s="190"/>
      <c r="HSN30" s="190"/>
      <c r="HSO30" s="190"/>
      <c r="HSP30" s="190"/>
      <c r="HSQ30" s="190"/>
      <c r="HSR30" s="190"/>
      <c r="HSS30" s="190"/>
      <c r="HST30" s="190"/>
      <c r="HSU30" s="190"/>
      <c r="HSV30" s="190"/>
      <c r="HSW30" s="190"/>
      <c r="HSX30" s="190"/>
      <c r="HSY30" s="190"/>
      <c r="HSZ30" s="190"/>
      <c r="HTA30" s="190"/>
      <c r="HTB30" s="190"/>
      <c r="HTC30" s="190"/>
      <c r="HTD30" s="190"/>
      <c r="HTE30" s="190"/>
      <c r="HTF30" s="190"/>
      <c r="HTG30" s="190"/>
      <c r="HTH30" s="190"/>
      <c r="HTI30" s="190"/>
      <c r="HTJ30" s="190"/>
      <c r="HTK30" s="190"/>
      <c r="HTL30" s="190"/>
      <c r="HTM30" s="190"/>
      <c r="HTN30" s="190"/>
      <c r="HTO30" s="190"/>
      <c r="HTP30" s="190"/>
      <c r="HTQ30" s="190"/>
      <c r="HTR30" s="190"/>
      <c r="HTS30" s="190"/>
      <c r="HTT30" s="190"/>
      <c r="HTU30" s="190"/>
      <c r="HTV30" s="190"/>
      <c r="HTW30" s="190"/>
      <c r="HTX30" s="190"/>
      <c r="HTY30" s="190"/>
      <c r="HTZ30" s="190"/>
      <c r="HUA30" s="190"/>
      <c r="HUB30" s="190"/>
      <c r="HUC30" s="190"/>
      <c r="HUD30" s="190"/>
      <c r="HUE30" s="190"/>
      <c r="HUF30" s="190"/>
      <c r="HUG30" s="190"/>
      <c r="HUH30" s="190"/>
      <c r="HUI30" s="190"/>
      <c r="HUJ30" s="190"/>
      <c r="HUK30" s="190"/>
      <c r="HUL30" s="190"/>
      <c r="HUM30" s="190"/>
      <c r="HUN30" s="190"/>
      <c r="HUO30" s="190"/>
      <c r="HUP30" s="190"/>
      <c r="HUQ30" s="190"/>
      <c r="HUR30" s="190"/>
      <c r="HUS30" s="190"/>
      <c r="HUT30" s="190"/>
      <c r="HUU30" s="190"/>
      <c r="HUV30" s="190"/>
      <c r="HUW30" s="190"/>
      <c r="HUX30" s="190"/>
      <c r="HUY30" s="190"/>
      <c r="HUZ30" s="190"/>
      <c r="HVA30" s="190"/>
      <c r="HVB30" s="190"/>
      <c r="HVC30" s="190"/>
      <c r="HVD30" s="190"/>
      <c r="HVE30" s="190"/>
      <c r="HVF30" s="190"/>
      <c r="HVG30" s="190"/>
      <c r="HVH30" s="190"/>
      <c r="HVI30" s="190"/>
      <c r="HVJ30" s="190"/>
      <c r="HVK30" s="190"/>
      <c r="HVL30" s="190"/>
      <c r="HVM30" s="190"/>
      <c r="HVN30" s="190"/>
      <c r="HVO30" s="190"/>
      <c r="HVP30" s="190"/>
      <c r="HVQ30" s="190"/>
      <c r="HVR30" s="190"/>
      <c r="HVS30" s="190"/>
      <c r="HVT30" s="190"/>
      <c r="HVU30" s="190"/>
      <c r="HVV30" s="190"/>
      <c r="HVW30" s="190"/>
      <c r="HVX30" s="190"/>
      <c r="HVY30" s="190"/>
      <c r="HVZ30" s="190"/>
      <c r="HWA30" s="190"/>
      <c r="HWB30" s="190"/>
      <c r="HWC30" s="190"/>
      <c r="HWD30" s="190"/>
      <c r="HWE30" s="190"/>
      <c r="HWF30" s="190"/>
      <c r="HWG30" s="190"/>
      <c r="HWH30" s="190"/>
      <c r="HWI30" s="190"/>
      <c r="HWJ30" s="190"/>
      <c r="HWK30" s="190"/>
      <c r="HWL30" s="190"/>
      <c r="HWM30" s="190"/>
      <c r="HWN30" s="190"/>
      <c r="HWO30" s="190"/>
      <c r="HWP30" s="190"/>
      <c r="HWQ30" s="190"/>
      <c r="HWR30" s="190"/>
      <c r="HWS30" s="190"/>
      <c r="HWT30" s="190"/>
      <c r="HWU30" s="190"/>
      <c r="HWV30" s="190"/>
      <c r="HWW30" s="190"/>
      <c r="HWX30" s="190"/>
      <c r="HWY30" s="190"/>
      <c r="HWZ30" s="190"/>
      <c r="HXA30" s="190"/>
      <c r="HXB30" s="190"/>
      <c r="HXC30" s="190"/>
      <c r="HXD30" s="190"/>
      <c r="HXE30" s="190"/>
      <c r="HXF30" s="190"/>
      <c r="HXG30" s="190"/>
      <c r="HXH30" s="190"/>
      <c r="HXI30" s="190"/>
      <c r="HXJ30" s="190"/>
      <c r="HXK30" s="190"/>
      <c r="HXL30" s="190"/>
      <c r="HXM30" s="190"/>
      <c r="HXN30" s="190"/>
      <c r="HXO30" s="190"/>
      <c r="HXP30" s="190"/>
      <c r="HXQ30" s="190"/>
      <c r="HXR30" s="190"/>
      <c r="HXS30" s="190"/>
      <c r="HXT30" s="190"/>
      <c r="HXU30" s="190"/>
      <c r="HXV30" s="190"/>
      <c r="HXW30" s="190"/>
      <c r="HXX30" s="190"/>
      <c r="HXY30" s="190"/>
      <c r="HXZ30" s="190"/>
      <c r="HYA30" s="190"/>
      <c r="HYB30" s="190"/>
      <c r="HYC30" s="190"/>
      <c r="HYD30" s="190"/>
      <c r="HYE30" s="190"/>
      <c r="HYF30" s="190"/>
      <c r="HYG30" s="190"/>
      <c r="HYH30" s="190"/>
      <c r="HYI30" s="190"/>
      <c r="HYJ30" s="190"/>
      <c r="HYK30" s="190"/>
      <c r="HYL30" s="190"/>
      <c r="HYM30" s="190"/>
      <c r="HYN30" s="190"/>
      <c r="HYO30" s="190"/>
      <c r="HYP30" s="190"/>
      <c r="HYQ30" s="190"/>
      <c r="HYR30" s="190"/>
      <c r="HYS30" s="190"/>
      <c r="HYT30" s="190"/>
      <c r="HYU30" s="190"/>
      <c r="HYV30" s="190"/>
      <c r="HYW30" s="190"/>
      <c r="HYX30" s="190"/>
      <c r="HYY30" s="190"/>
      <c r="HYZ30" s="190"/>
      <c r="HZA30" s="190"/>
      <c r="HZB30" s="190"/>
      <c r="HZC30" s="190"/>
      <c r="HZD30" s="190"/>
      <c r="HZE30" s="190"/>
      <c r="HZF30" s="190"/>
      <c r="HZG30" s="190"/>
      <c r="HZH30" s="190"/>
      <c r="HZI30" s="190"/>
      <c r="HZJ30" s="190"/>
      <c r="HZK30" s="190"/>
      <c r="HZL30" s="190"/>
      <c r="HZM30" s="190"/>
      <c r="HZN30" s="190"/>
      <c r="HZO30" s="190"/>
      <c r="HZP30" s="190"/>
      <c r="HZQ30" s="190"/>
      <c r="HZR30" s="190"/>
      <c r="HZS30" s="190"/>
      <c r="HZT30" s="190"/>
      <c r="HZU30" s="190"/>
      <c r="HZV30" s="190"/>
      <c r="HZW30" s="190"/>
      <c r="HZX30" s="190"/>
      <c r="HZY30" s="190"/>
      <c r="HZZ30" s="190"/>
      <c r="IAA30" s="190"/>
      <c r="IAB30" s="190"/>
      <c r="IAC30" s="190"/>
      <c r="IAD30" s="190"/>
      <c r="IAE30" s="190"/>
      <c r="IAF30" s="190"/>
      <c r="IAG30" s="190"/>
      <c r="IAH30" s="190"/>
      <c r="IAI30" s="190"/>
      <c r="IAJ30" s="190"/>
      <c r="IAK30" s="190"/>
      <c r="IAL30" s="190"/>
      <c r="IAM30" s="190"/>
      <c r="IAN30" s="190"/>
      <c r="IAO30" s="190"/>
      <c r="IAP30" s="190"/>
      <c r="IAQ30" s="190"/>
      <c r="IAR30" s="190"/>
      <c r="IAS30" s="190"/>
      <c r="IAT30" s="190"/>
      <c r="IAU30" s="190"/>
      <c r="IAV30" s="190"/>
      <c r="IAW30" s="190"/>
      <c r="IAX30" s="190"/>
      <c r="IAY30" s="190"/>
      <c r="IAZ30" s="190"/>
      <c r="IBA30" s="190"/>
      <c r="IBB30" s="190"/>
      <c r="IBC30" s="190"/>
      <c r="IBD30" s="190"/>
      <c r="IBE30" s="190"/>
      <c r="IBF30" s="190"/>
      <c r="IBG30" s="190"/>
      <c r="IBH30" s="190"/>
      <c r="IBI30" s="190"/>
      <c r="IBJ30" s="190"/>
      <c r="IBK30" s="190"/>
      <c r="IBL30" s="190"/>
      <c r="IBM30" s="190"/>
      <c r="IBN30" s="190"/>
      <c r="IBO30" s="190"/>
      <c r="IBP30" s="190"/>
      <c r="IBQ30" s="190"/>
      <c r="IBR30" s="190"/>
      <c r="IBS30" s="190"/>
      <c r="IBT30" s="190"/>
      <c r="IBU30" s="190"/>
      <c r="IBV30" s="190"/>
      <c r="IBW30" s="190"/>
      <c r="IBX30" s="190"/>
      <c r="IBY30" s="190"/>
      <c r="IBZ30" s="190"/>
      <c r="ICA30" s="190"/>
      <c r="ICB30" s="190"/>
      <c r="ICC30" s="190"/>
      <c r="ICD30" s="190"/>
      <c r="ICE30" s="190"/>
      <c r="ICF30" s="190"/>
      <c r="ICG30" s="190"/>
      <c r="ICH30" s="190"/>
      <c r="ICI30" s="190"/>
      <c r="ICJ30" s="190"/>
      <c r="ICK30" s="190"/>
      <c r="ICL30" s="190"/>
      <c r="ICM30" s="190"/>
      <c r="ICN30" s="190"/>
      <c r="ICO30" s="190"/>
      <c r="ICP30" s="190"/>
      <c r="ICQ30" s="190"/>
      <c r="ICR30" s="190"/>
      <c r="ICS30" s="190"/>
      <c r="ICT30" s="190"/>
      <c r="ICU30" s="190"/>
      <c r="ICV30" s="190"/>
      <c r="ICW30" s="190"/>
      <c r="ICX30" s="190"/>
      <c r="ICY30" s="190"/>
      <c r="ICZ30" s="190"/>
      <c r="IDA30" s="190"/>
      <c r="IDB30" s="190"/>
      <c r="IDC30" s="190"/>
      <c r="IDD30" s="190"/>
      <c r="IDE30" s="190"/>
      <c r="IDF30" s="190"/>
      <c r="IDG30" s="190"/>
      <c r="IDH30" s="190"/>
      <c r="IDI30" s="190"/>
      <c r="IDJ30" s="190"/>
      <c r="IDK30" s="190"/>
      <c r="IDL30" s="190"/>
      <c r="IDM30" s="190"/>
      <c r="IDN30" s="190"/>
      <c r="IDO30" s="190"/>
      <c r="IDP30" s="190"/>
      <c r="IDQ30" s="190"/>
      <c r="IDR30" s="190"/>
      <c r="IDS30" s="190"/>
      <c r="IDT30" s="190"/>
      <c r="IDU30" s="190"/>
      <c r="IDV30" s="190"/>
      <c r="IDW30" s="190"/>
      <c r="IDX30" s="190"/>
      <c r="IDY30" s="190"/>
      <c r="IDZ30" s="190"/>
      <c r="IEA30" s="190"/>
      <c r="IEB30" s="190"/>
      <c r="IEC30" s="190"/>
      <c r="IED30" s="190"/>
      <c r="IEE30" s="190"/>
      <c r="IEF30" s="190"/>
      <c r="IEG30" s="190"/>
      <c r="IEH30" s="190"/>
      <c r="IEI30" s="190"/>
      <c r="IEJ30" s="190"/>
      <c r="IEK30" s="190"/>
      <c r="IEL30" s="190"/>
      <c r="IEM30" s="190"/>
      <c r="IEN30" s="190"/>
      <c r="IEO30" s="190"/>
      <c r="IEP30" s="190"/>
      <c r="IEQ30" s="190"/>
      <c r="IER30" s="190"/>
      <c r="IES30" s="190"/>
      <c r="IET30" s="190"/>
      <c r="IEU30" s="190"/>
      <c r="IEV30" s="190"/>
      <c r="IEW30" s="190"/>
      <c r="IEX30" s="190"/>
      <c r="IEY30" s="190"/>
      <c r="IEZ30" s="190"/>
      <c r="IFA30" s="190"/>
      <c r="IFB30" s="190"/>
      <c r="IFC30" s="190"/>
      <c r="IFD30" s="190"/>
      <c r="IFE30" s="190"/>
      <c r="IFF30" s="190"/>
      <c r="IFG30" s="190"/>
      <c r="IFH30" s="190"/>
      <c r="IFI30" s="190"/>
      <c r="IFJ30" s="190"/>
      <c r="IFK30" s="190"/>
      <c r="IFL30" s="190"/>
      <c r="IFM30" s="190"/>
      <c r="IFN30" s="190"/>
      <c r="IFO30" s="190"/>
      <c r="IFP30" s="190"/>
      <c r="IFQ30" s="190"/>
      <c r="IFR30" s="190"/>
      <c r="IFS30" s="190"/>
      <c r="IFT30" s="190"/>
      <c r="IFU30" s="190"/>
      <c r="IFV30" s="190"/>
      <c r="IFW30" s="190"/>
      <c r="IFX30" s="190"/>
      <c r="IFY30" s="190"/>
      <c r="IFZ30" s="190"/>
      <c r="IGA30" s="190"/>
      <c r="IGB30" s="190"/>
      <c r="IGC30" s="190"/>
      <c r="IGD30" s="190"/>
      <c r="IGE30" s="190"/>
      <c r="IGF30" s="190"/>
      <c r="IGG30" s="190"/>
      <c r="IGH30" s="190"/>
      <c r="IGI30" s="190"/>
      <c r="IGJ30" s="190"/>
      <c r="IGK30" s="190"/>
      <c r="IGL30" s="190"/>
      <c r="IGM30" s="190"/>
      <c r="IGN30" s="190"/>
      <c r="IGO30" s="190"/>
      <c r="IGP30" s="190"/>
      <c r="IGQ30" s="190"/>
      <c r="IGR30" s="190"/>
      <c r="IGS30" s="190"/>
      <c r="IGT30" s="190"/>
      <c r="IGU30" s="190"/>
      <c r="IGV30" s="190"/>
      <c r="IGW30" s="190"/>
      <c r="IGX30" s="190"/>
      <c r="IGY30" s="190"/>
      <c r="IGZ30" s="190"/>
      <c r="IHA30" s="190"/>
      <c r="IHB30" s="190"/>
      <c r="IHC30" s="190"/>
      <c r="IHD30" s="190"/>
      <c r="IHE30" s="190"/>
      <c r="IHF30" s="190"/>
      <c r="IHG30" s="190"/>
      <c r="IHH30" s="190"/>
      <c r="IHI30" s="190"/>
      <c r="IHJ30" s="190"/>
      <c r="IHK30" s="190"/>
      <c r="IHL30" s="190"/>
      <c r="IHM30" s="190"/>
      <c r="IHN30" s="190"/>
      <c r="IHO30" s="190"/>
      <c r="IHP30" s="190"/>
      <c r="IHQ30" s="190"/>
      <c r="IHR30" s="190"/>
      <c r="IHS30" s="190"/>
      <c r="IHT30" s="190"/>
      <c r="IHU30" s="190"/>
      <c r="IHV30" s="190"/>
      <c r="IHW30" s="190"/>
      <c r="IHX30" s="190"/>
      <c r="IHY30" s="190"/>
      <c r="IHZ30" s="190"/>
      <c r="IIA30" s="190"/>
      <c r="IIB30" s="190"/>
      <c r="IIC30" s="190"/>
      <c r="IID30" s="190"/>
      <c r="IIE30" s="190"/>
      <c r="IIF30" s="190"/>
      <c r="IIG30" s="190"/>
      <c r="IIH30" s="190"/>
      <c r="III30" s="190"/>
      <c r="IIJ30" s="190"/>
      <c r="IIK30" s="190"/>
      <c r="IIL30" s="190"/>
      <c r="IIM30" s="190"/>
      <c r="IIN30" s="190"/>
      <c r="IIO30" s="190"/>
      <c r="IIP30" s="190"/>
      <c r="IIQ30" s="190"/>
      <c r="IIR30" s="190"/>
      <c r="IIS30" s="190"/>
      <c r="IIT30" s="190"/>
      <c r="IIU30" s="190"/>
      <c r="IIV30" s="190"/>
      <c r="IIW30" s="190"/>
      <c r="IIX30" s="190"/>
      <c r="IIY30" s="190"/>
      <c r="IIZ30" s="190"/>
      <c r="IJA30" s="190"/>
      <c r="IJB30" s="190"/>
      <c r="IJC30" s="190"/>
      <c r="IJD30" s="190"/>
      <c r="IJE30" s="190"/>
      <c r="IJF30" s="190"/>
      <c r="IJG30" s="190"/>
      <c r="IJH30" s="190"/>
      <c r="IJI30" s="190"/>
      <c r="IJJ30" s="190"/>
      <c r="IJK30" s="190"/>
      <c r="IJL30" s="190"/>
      <c r="IJM30" s="190"/>
      <c r="IJN30" s="190"/>
      <c r="IJO30" s="190"/>
      <c r="IJP30" s="190"/>
      <c r="IJQ30" s="190"/>
      <c r="IJR30" s="190"/>
      <c r="IJS30" s="190"/>
      <c r="IJT30" s="190"/>
      <c r="IJU30" s="190"/>
      <c r="IJV30" s="190"/>
      <c r="IJW30" s="190"/>
      <c r="IJX30" s="190"/>
      <c r="IJY30" s="190"/>
      <c r="IJZ30" s="190"/>
      <c r="IKA30" s="190"/>
      <c r="IKB30" s="190"/>
      <c r="IKC30" s="190"/>
      <c r="IKD30" s="190"/>
      <c r="IKE30" s="190"/>
      <c r="IKF30" s="190"/>
      <c r="IKG30" s="190"/>
      <c r="IKH30" s="190"/>
      <c r="IKI30" s="190"/>
      <c r="IKJ30" s="190"/>
      <c r="IKK30" s="190"/>
      <c r="IKL30" s="190"/>
      <c r="IKM30" s="190"/>
      <c r="IKN30" s="190"/>
      <c r="IKO30" s="190"/>
      <c r="IKP30" s="190"/>
      <c r="IKQ30" s="190"/>
      <c r="IKR30" s="190"/>
      <c r="IKS30" s="190"/>
      <c r="IKT30" s="190"/>
      <c r="IKU30" s="190"/>
      <c r="IKV30" s="190"/>
      <c r="IKW30" s="190"/>
      <c r="IKX30" s="190"/>
      <c r="IKY30" s="190"/>
      <c r="IKZ30" s="190"/>
      <c r="ILA30" s="190"/>
      <c r="ILB30" s="190"/>
      <c r="ILC30" s="190"/>
      <c r="ILD30" s="190"/>
      <c r="ILE30" s="190"/>
      <c r="ILF30" s="190"/>
      <c r="ILG30" s="190"/>
      <c r="ILH30" s="190"/>
      <c r="ILI30" s="190"/>
      <c r="ILJ30" s="190"/>
      <c r="ILK30" s="190"/>
      <c r="ILL30" s="190"/>
      <c r="ILM30" s="190"/>
      <c r="ILN30" s="190"/>
      <c r="ILO30" s="190"/>
      <c r="ILP30" s="190"/>
      <c r="ILQ30" s="190"/>
      <c r="ILR30" s="190"/>
      <c r="ILS30" s="190"/>
      <c r="ILT30" s="190"/>
      <c r="ILU30" s="190"/>
      <c r="ILV30" s="190"/>
      <c r="ILW30" s="190"/>
      <c r="ILX30" s="190"/>
      <c r="ILY30" s="190"/>
      <c r="ILZ30" s="190"/>
      <c r="IMA30" s="190"/>
      <c r="IMB30" s="190"/>
      <c r="IMC30" s="190"/>
      <c r="IMD30" s="190"/>
      <c r="IME30" s="190"/>
      <c r="IMF30" s="190"/>
      <c r="IMG30" s="190"/>
      <c r="IMH30" s="190"/>
      <c r="IMI30" s="190"/>
      <c r="IMJ30" s="190"/>
      <c r="IMK30" s="190"/>
      <c r="IML30" s="190"/>
      <c r="IMM30" s="190"/>
      <c r="IMN30" s="190"/>
      <c r="IMO30" s="190"/>
      <c r="IMP30" s="190"/>
      <c r="IMQ30" s="190"/>
      <c r="IMR30" s="190"/>
      <c r="IMS30" s="190"/>
      <c r="IMT30" s="190"/>
      <c r="IMU30" s="190"/>
      <c r="IMV30" s="190"/>
      <c r="IMW30" s="190"/>
      <c r="IMX30" s="190"/>
      <c r="IMY30" s="190"/>
      <c r="IMZ30" s="190"/>
      <c r="INA30" s="190"/>
      <c r="INB30" s="190"/>
      <c r="INC30" s="190"/>
      <c r="IND30" s="190"/>
      <c r="INE30" s="190"/>
      <c r="INF30" s="190"/>
      <c r="ING30" s="190"/>
      <c r="INH30" s="190"/>
      <c r="INI30" s="190"/>
      <c r="INJ30" s="190"/>
      <c r="INK30" s="190"/>
      <c r="INL30" s="190"/>
      <c r="INM30" s="190"/>
      <c r="INN30" s="190"/>
      <c r="INO30" s="190"/>
      <c r="INP30" s="190"/>
      <c r="INQ30" s="190"/>
      <c r="INR30" s="190"/>
      <c r="INS30" s="190"/>
      <c r="INT30" s="190"/>
      <c r="INU30" s="190"/>
      <c r="INV30" s="190"/>
      <c r="INW30" s="190"/>
      <c r="INX30" s="190"/>
      <c r="INY30" s="190"/>
      <c r="INZ30" s="190"/>
      <c r="IOA30" s="190"/>
      <c r="IOB30" s="190"/>
      <c r="IOC30" s="190"/>
      <c r="IOD30" s="190"/>
      <c r="IOE30" s="190"/>
      <c r="IOF30" s="190"/>
      <c r="IOG30" s="190"/>
      <c r="IOH30" s="190"/>
      <c r="IOI30" s="190"/>
      <c r="IOJ30" s="190"/>
      <c r="IOK30" s="190"/>
      <c r="IOL30" s="190"/>
      <c r="IOM30" s="190"/>
      <c r="ION30" s="190"/>
      <c r="IOO30" s="190"/>
      <c r="IOP30" s="190"/>
      <c r="IOQ30" s="190"/>
      <c r="IOR30" s="190"/>
      <c r="IOS30" s="190"/>
      <c r="IOT30" s="190"/>
      <c r="IOU30" s="190"/>
      <c r="IOV30" s="190"/>
      <c r="IOW30" s="190"/>
      <c r="IOX30" s="190"/>
      <c r="IOY30" s="190"/>
      <c r="IOZ30" s="190"/>
      <c r="IPA30" s="190"/>
      <c r="IPB30" s="190"/>
      <c r="IPC30" s="190"/>
      <c r="IPD30" s="190"/>
      <c r="IPE30" s="190"/>
      <c r="IPF30" s="190"/>
      <c r="IPG30" s="190"/>
      <c r="IPH30" s="190"/>
      <c r="IPI30" s="190"/>
      <c r="IPJ30" s="190"/>
      <c r="IPK30" s="190"/>
      <c r="IPL30" s="190"/>
      <c r="IPM30" s="190"/>
      <c r="IPN30" s="190"/>
      <c r="IPO30" s="190"/>
      <c r="IPP30" s="190"/>
      <c r="IPQ30" s="190"/>
      <c r="IPR30" s="190"/>
      <c r="IPS30" s="190"/>
      <c r="IPT30" s="190"/>
      <c r="IPU30" s="190"/>
      <c r="IPV30" s="190"/>
      <c r="IPW30" s="190"/>
      <c r="IPX30" s="190"/>
      <c r="IPY30" s="190"/>
      <c r="IPZ30" s="190"/>
      <c r="IQA30" s="190"/>
      <c r="IQB30" s="190"/>
      <c r="IQC30" s="190"/>
      <c r="IQD30" s="190"/>
      <c r="IQE30" s="190"/>
      <c r="IQF30" s="190"/>
      <c r="IQG30" s="190"/>
      <c r="IQH30" s="190"/>
      <c r="IQI30" s="190"/>
      <c r="IQJ30" s="190"/>
      <c r="IQK30" s="190"/>
      <c r="IQL30" s="190"/>
      <c r="IQM30" s="190"/>
      <c r="IQN30" s="190"/>
      <c r="IQO30" s="190"/>
      <c r="IQP30" s="190"/>
      <c r="IQQ30" s="190"/>
      <c r="IQR30" s="190"/>
      <c r="IQS30" s="190"/>
      <c r="IQT30" s="190"/>
      <c r="IQU30" s="190"/>
      <c r="IQV30" s="190"/>
      <c r="IQW30" s="190"/>
      <c r="IQX30" s="190"/>
      <c r="IQY30" s="190"/>
      <c r="IQZ30" s="190"/>
      <c r="IRA30" s="190"/>
      <c r="IRB30" s="190"/>
      <c r="IRC30" s="190"/>
      <c r="IRD30" s="190"/>
      <c r="IRE30" s="190"/>
      <c r="IRF30" s="190"/>
      <c r="IRG30" s="190"/>
      <c r="IRH30" s="190"/>
      <c r="IRI30" s="190"/>
      <c r="IRJ30" s="190"/>
      <c r="IRK30" s="190"/>
      <c r="IRL30" s="190"/>
      <c r="IRM30" s="190"/>
      <c r="IRN30" s="190"/>
      <c r="IRO30" s="190"/>
      <c r="IRP30" s="190"/>
      <c r="IRQ30" s="190"/>
      <c r="IRR30" s="190"/>
      <c r="IRS30" s="190"/>
      <c r="IRT30" s="190"/>
      <c r="IRU30" s="190"/>
      <c r="IRV30" s="190"/>
      <c r="IRW30" s="190"/>
      <c r="IRX30" s="190"/>
      <c r="IRY30" s="190"/>
      <c r="IRZ30" s="190"/>
      <c r="ISA30" s="190"/>
      <c r="ISB30" s="190"/>
      <c r="ISC30" s="190"/>
      <c r="ISD30" s="190"/>
      <c r="ISE30" s="190"/>
      <c r="ISF30" s="190"/>
      <c r="ISG30" s="190"/>
      <c r="ISH30" s="190"/>
      <c r="ISI30" s="190"/>
      <c r="ISJ30" s="190"/>
      <c r="ISK30" s="190"/>
      <c r="ISL30" s="190"/>
      <c r="ISM30" s="190"/>
      <c r="ISN30" s="190"/>
      <c r="ISO30" s="190"/>
      <c r="ISP30" s="190"/>
      <c r="ISQ30" s="190"/>
      <c r="ISR30" s="190"/>
      <c r="ISS30" s="190"/>
      <c r="IST30" s="190"/>
      <c r="ISU30" s="190"/>
      <c r="ISV30" s="190"/>
      <c r="ISW30" s="190"/>
      <c r="ISX30" s="190"/>
      <c r="ISY30" s="190"/>
      <c r="ISZ30" s="190"/>
      <c r="ITA30" s="190"/>
      <c r="ITB30" s="190"/>
      <c r="ITC30" s="190"/>
      <c r="ITD30" s="190"/>
      <c r="ITE30" s="190"/>
      <c r="ITF30" s="190"/>
      <c r="ITG30" s="190"/>
      <c r="ITH30" s="190"/>
      <c r="ITI30" s="190"/>
      <c r="ITJ30" s="190"/>
      <c r="ITK30" s="190"/>
      <c r="ITL30" s="190"/>
      <c r="ITM30" s="190"/>
      <c r="ITN30" s="190"/>
      <c r="ITO30" s="190"/>
      <c r="ITP30" s="190"/>
      <c r="ITQ30" s="190"/>
      <c r="ITR30" s="190"/>
      <c r="ITS30" s="190"/>
      <c r="ITT30" s="190"/>
      <c r="ITU30" s="190"/>
      <c r="ITV30" s="190"/>
      <c r="ITW30" s="190"/>
      <c r="ITX30" s="190"/>
      <c r="ITY30" s="190"/>
      <c r="ITZ30" s="190"/>
      <c r="IUA30" s="190"/>
      <c r="IUB30" s="190"/>
      <c r="IUC30" s="190"/>
      <c r="IUD30" s="190"/>
      <c r="IUE30" s="190"/>
      <c r="IUF30" s="190"/>
      <c r="IUG30" s="190"/>
      <c r="IUH30" s="190"/>
      <c r="IUI30" s="190"/>
      <c r="IUJ30" s="190"/>
      <c r="IUK30" s="190"/>
      <c r="IUL30" s="190"/>
      <c r="IUM30" s="190"/>
      <c r="IUN30" s="190"/>
      <c r="IUO30" s="190"/>
      <c r="IUP30" s="190"/>
      <c r="IUQ30" s="190"/>
      <c r="IUR30" s="190"/>
      <c r="IUS30" s="190"/>
      <c r="IUT30" s="190"/>
      <c r="IUU30" s="190"/>
      <c r="IUV30" s="190"/>
      <c r="IUW30" s="190"/>
      <c r="IUX30" s="190"/>
      <c r="IUY30" s="190"/>
      <c r="IUZ30" s="190"/>
      <c r="IVA30" s="190"/>
      <c r="IVB30" s="190"/>
      <c r="IVC30" s="190"/>
      <c r="IVD30" s="190"/>
      <c r="IVE30" s="190"/>
      <c r="IVF30" s="190"/>
      <c r="IVG30" s="190"/>
      <c r="IVH30" s="190"/>
      <c r="IVI30" s="190"/>
      <c r="IVJ30" s="190"/>
      <c r="IVK30" s="190"/>
      <c r="IVL30" s="190"/>
      <c r="IVM30" s="190"/>
      <c r="IVN30" s="190"/>
      <c r="IVO30" s="190"/>
      <c r="IVP30" s="190"/>
      <c r="IVQ30" s="190"/>
      <c r="IVR30" s="190"/>
      <c r="IVS30" s="190"/>
      <c r="IVT30" s="190"/>
      <c r="IVU30" s="190"/>
      <c r="IVV30" s="190"/>
      <c r="IVW30" s="190"/>
      <c r="IVX30" s="190"/>
      <c r="IVY30" s="190"/>
      <c r="IVZ30" s="190"/>
      <c r="IWA30" s="190"/>
      <c r="IWB30" s="190"/>
      <c r="IWC30" s="190"/>
      <c r="IWD30" s="190"/>
      <c r="IWE30" s="190"/>
      <c r="IWF30" s="190"/>
      <c r="IWG30" s="190"/>
      <c r="IWH30" s="190"/>
      <c r="IWI30" s="190"/>
      <c r="IWJ30" s="190"/>
      <c r="IWK30" s="190"/>
      <c r="IWL30" s="190"/>
      <c r="IWM30" s="190"/>
      <c r="IWN30" s="190"/>
      <c r="IWO30" s="190"/>
      <c r="IWP30" s="190"/>
      <c r="IWQ30" s="190"/>
      <c r="IWR30" s="190"/>
      <c r="IWS30" s="190"/>
      <c r="IWT30" s="190"/>
      <c r="IWU30" s="190"/>
      <c r="IWV30" s="190"/>
      <c r="IWW30" s="190"/>
      <c r="IWX30" s="190"/>
      <c r="IWY30" s="190"/>
      <c r="IWZ30" s="190"/>
      <c r="IXA30" s="190"/>
      <c r="IXB30" s="190"/>
      <c r="IXC30" s="190"/>
      <c r="IXD30" s="190"/>
      <c r="IXE30" s="190"/>
      <c r="IXF30" s="190"/>
      <c r="IXG30" s="190"/>
      <c r="IXH30" s="190"/>
      <c r="IXI30" s="190"/>
      <c r="IXJ30" s="190"/>
      <c r="IXK30" s="190"/>
      <c r="IXL30" s="190"/>
      <c r="IXM30" s="190"/>
      <c r="IXN30" s="190"/>
      <c r="IXO30" s="190"/>
      <c r="IXP30" s="190"/>
      <c r="IXQ30" s="190"/>
      <c r="IXR30" s="190"/>
      <c r="IXS30" s="190"/>
      <c r="IXT30" s="190"/>
      <c r="IXU30" s="190"/>
      <c r="IXV30" s="190"/>
      <c r="IXW30" s="190"/>
      <c r="IXX30" s="190"/>
      <c r="IXY30" s="190"/>
      <c r="IXZ30" s="190"/>
      <c r="IYA30" s="190"/>
      <c r="IYB30" s="190"/>
      <c r="IYC30" s="190"/>
      <c r="IYD30" s="190"/>
      <c r="IYE30" s="190"/>
      <c r="IYF30" s="190"/>
      <c r="IYG30" s="190"/>
      <c r="IYH30" s="190"/>
      <c r="IYI30" s="190"/>
      <c r="IYJ30" s="190"/>
      <c r="IYK30" s="190"/>
      <c r="IYL30" s="190"/>
      <c r="IYM30" s="190"/>
      <c r="IYN30" s="190"/>
      <c r="IYO30" s="190"/>
      <c r="IYP30" s="190"/>
      <c r="IYQ30" s="190"/>
      <c r="IYR30" s="190"/>
      <c r="IYS30" s="190"/>
      <c r="IYT30" s="190"/>
      <c r="IYU30" s="190"/>
      <c r="IYV30" s="190"/>
      <c r="IYW30" s="190"/>
      <c r="IYX30" s="190"/>
      <c r="IYY30" s="190"/>
      <c r="IYZ30" s="190"/>
      <c r="IZA30" s="190"/>
      <c r="IZB30" s="190"/>
      <c r="IZC30" s="190"/>
      <c r="IZD30" s="190"/>
      <c r="IZE30" s="190"/>
      <c r="IZF30" s="190"/>
      <c r="IZG30" s="190"/>
      <c r="IZH30" s="190"/>
      <c r="IZI30" s="190"/>
      <c r="IZJ30" s="190"/>
      <c r="IZK30" s="190"/>
      <c r="IZL30" s="190"/>
      <c r="IZM30" s="190"/>
      <c r="IZN30" s="190"/>
      <c r="IZO30" s="190"/>
      <c r="IZP30" s="190"/>
      <c r="IZQ30" s="190"/>
      <c r="IZR30" s="190"/>
      <c r="IZS30" s="190"/>
      <c r="IZT30" s="190"/>
      <c r="IZU30" s="190"/>
      <c r="IZV30" s="190"/>
      <c r="IZW30" s="190"/>
      <c r="IZX30" s="190"/>
      <c r="IZY30" s="190"/>
      <c r="IZZ30" s="190"/>
      <c r="JAA30" s="190"/>
      <c r="JAB30" s="190"/>
      <c r="JAC30" s="190"/>
      <c r="JAD30" s="190"/>
      <c r="JAE30" s="190"/>
      <c r="JAF30" s="190"/>
      <c r="JAG30" s="190"/>
      <c r="JAH30" s="190"/>
      <c r="JAI30" s="190"/>
      <c r="JAJ30" s="190"/>
      <c r="JAK30" s="190"/>
      <c r="JAL30" s="190"/>
      <c r="JAM30" s="190"/>
      <c r="JAN30" s="190"/>
      <c r="JAO30" s="190"/>
      <c r="JAP30" s="190"/>
      <c r="JAQ30" s="190"/>
      <c r="JAR30" s="190"/>
      <c r="JAS30" s="190"/>
      <c r="JAT30" s="190"/>
      <c r="JAU30" s="190"/>
      <c r="JAV30" s="190"/>
      <c r="JAW30" s="190"/>
      <c r="JAX30" s="190"/>
      <c r="JAY30" s="190"/>
      <c r="JAZ30" s="190"/>
      <c r="JBA30" s="190"/>
      <c r="JBB30" s="190"/>
      <c r="JBC30" s="190"/>
      <c r="JBD30" s="190"/>
      <c r="JBE30" s="190"/>
      <c r="JBF30" s="190"/>
      <c r="JBG30" s="190"/>
      <c r="JBH30" s="190"/>
      <c r="JBI30" s="190"/>
      <c r="JBJ30" s="190"/>
      <c r="JBK30" s="190"/>
      <c r="JBL30" s="190"/>
      <c r="JBM30" s="190"/>
      <c r="JBN30" s="190"/>
      <c r="JBO30" s="190"/>
      <c r="JBP30" s="190"/>
      <c r="JBQ30" s="190"/>
      <c r="JBR30" s="190"/>
      <c r="JBS30" s="190"/>
      <c r="JBT30" s="190"/>
      <c r="JBU30" s="190"/>
      <c r="JBV30" s="190"/>
      <c r="JBW30" s="190"/>
      <c r="JBX30" s="190"/>
      <c r="JBY30" s="190"/>
      <c r="JBZ30" s="190"/>
      <c r="JCA30" s="190"/>
      <c r="JCB30" s="190"/>
      <c r="JCC30" s="190"/>
      <c r="JCD30" s="190"/>
      <c r="JCE30" s="190"/>
      <c r="JCF30" s="190"/>
      <c r="JCG30" s="190"/>
      <c r="JCH30" s="190"/>
      <c r="JCI30" s="190"/>
      <c r="JCJ30" s="190"/>
      <c r="JCK30" s="190"/>
      <c r="JCL30" s="190"/>
      <c r="JCM30" s="190"/>
      <c r="JCN30" s="190"/>
      <c r="JCO30" s="190"/>
      <c r="JCP30" s="190"/>
      <c r="JCQ30" s="190"/>
      <c r="JCR30" s="190"/>
      <c r="JCS30" s="190"/>
      <c r="JCT30" s="190"/>
      <c r="JCU30" s="190"/>
      <c r="JCV30" s="190"/>
      <c r="JCW30" s="190"/>
      <c r="JCX30" s="190"/>
      <c r="JCY30" s="190"/>
      <c r="JCZ30" s="190"/>
      <c r="JDA30" s="190"/>
      <c r="JDB30" s="190"/>
      <c r="JDC30" s="190"/>
      <c r="JDD30" s="190"/>
      <c r="JDE30" s="190"/>
      <c r="JDF30" s="190"/>
      <c r="JDG30" s="190"/>
      <c r="JDH30" s="190"/>
      <c r="JDI30" s="190"/>
      <c r="JDJ30" s="190"/>
      <c r="JDK30" s="190"/>
      <c r="JDL30" s="190"/>
      <c r="JDM30" s="190"/>
      <c r="JDN30" s="190"/>
      <c r="JDO30" s="190"/>
      <c r="JDP30" s="190"/>
      <c r="JDQ30" s="190"/>
      <c r="JDR30" s="190"/>
      <c r="JDS30" s="190"/>
      <c r="JDT30" s="190"/>
      <c r="JDU30" s="190"/>
      <c r="JDV30" s="190"/>
      <c r="JDW30" s="190"/>
      <c r="JDX30" s="190"/>
      <c r="JDY30" s="190"/>
      <c r="JDZ30" s="190"/>
      <c r="JEA30" s="190"/>
      <c r="JEB30" s="190"/>
      <c r="JEC30" s="190"/>
      <c r="JED30" s="190"/>
      <c r="JEE30" s="190"/>
      <c r="JEF30" s="190"/>
      <c r="JEG30" s="190"/>
      <c r="JEH30" s="190"/>
      <c r="JEI30" s="190"/>
      <c r="JEJ30" s="190"/>
      <c r="JEK30" s="190"/>
      <c r="JEL30" s="190"/>
      <c r="JEM30" s="190"/>
      <c r="JEN30" s="190"/>
      <c r="JEO30" s="190"/>
      <c r="JEP30" s="190"/>
      <c r="JEQ30" s="190"/>
      <c r="JER30" s="190"/>
      <c r="JES30" s="190"/>
      <c r="JET30" s="190"/>
      <c r="JEU30" s="190"/>
      <c r="JEV30" s="190"/>
      <c r="JEW30" s="190"/>
      <c r="JEX30" s="190"/>
      <c r="JEY30" s="190"/>
      <c r="JEZ30" s="190"/>
      <c r="JFA30" s="190"/>
      <c r="JFB30" s="190"/>
      <c r="JFC30" s="190"/>
      <c r="JFD30" s="190"/>
      <c r="JFE30" s="190"/>
      <c r="JFF30" s="190"/>
      <c r="JFG30" s="190"/>
      <c r="JFH30" s="190"/>
      <c r="JFI30" s="190"/>
      <c r="JFJ30" s="190"/>
      <c r="JFK30" s="190"/>
      <c r="JFL30" s="190"/>
      <c r="JFM30" s="190"/>
      <c r="JFN30" s="190"/>
      <c r="JFO30" s="190"/>
      <c r="JFP30" s="190"/>
      <c r="JFQ30" s="190"/>
      <c r="JFR30" s="190"/>
      <c r="JFS30" s="190"/>
      <c r="JFT30" s="190"/>
      <c r="JFU30" s="190"/>
      <c r="JFV30" s="190"/>
      <c r="JFW30" s="190"/>
      <c r="JFX30" s="190"/>
      <c r="JFY30" s="190"/>
      <c r="JFZ30" s="190"/>
      <c r="JGA30" s="190"/>
      <c r="JGB30" s="190"/>
      <c r="JGC30" s="190"/>
      <c r="JGD30" s="190"/>
      <c r="JGE30" s="190"/>
      <c r="JGF30" s="190"/>
      <c r="JGG30" s="190"/>
      <c r="JGH30" s="190"/>
      <c r="JGI30" s="190"/>
      <c r="JGJ30" s="190"/>
      <c r="JGK30" s="190"/>
      <c r="JGL30" s="190"/>
      <c r="JGM30" s="190"/>
      <c r="JGN30" s="190"/>
      <c r="JGO30" s="190"/>
      <c r="JGP30" s="190"/>
      <c r="JGQ30" s="190"/>
      <c r="JGR30" s="190"/>
      <c r="JGS30" s="190"/>
      <c r="JGT30" s="190"/>
      <c r="JGU30" s="190"/>
      <c r="JGV30" s="190"/>
      <c r="JGW30" s="190"/>
      <c r="JGX30" s="190"/>
      <c r="JGY30" s="190"/>
      <c r="JGZ30" s="190"/>
      <c r="JHA30" s="190"/>
      <c r="JHB30" s="190"/>
      <c r="JHC30" s="190"/>
      <c r="JHD30" s="190"/>
      <c r="JHE30" s="190"/>
      <c r="JHF30" s="190"/>
      <c r="JHG30" s="190"/>
      <c r="JHH30" s="190"/>
      <c r="JHI30" s="190"/>
      <c r="JHJ30" s="190"/>
      <c r="JHK30" s="190"/>
      <c r="JHL30" s="190"/>
      <c r="JHM30" s="190"/>
      <c r="JHN30" s="190"/>
      <c r="JHO30" s="190"/>
      <c r="JHP30" s="190"/>
      <c r="JHQ30" s="190"/>
      <c r="JHR30" s="190"/>
      <c r="JHS30" s="190"/>
      <c r="JHT30" s="190"/>
      <c r="JHU30" s="190"/>
      <c r="JHV30" s="190"/>
      <c r="JHW30" s="190"/>
      <c r="JHX30" s="190"/>
      <c r="JHY30" s="190"/>
      <c r="JHZ30" s="190"/>
      <c r="JIA30" s="190"/>
      <c r="JIB30" s="190"/>
      <c r="JIC30" s="190"/>
      <c r="JID30" s="190"/>
      <c r="JIE30" s="190"/>
      <c r="JIF30" s="190"/>
      <c r="JIG30" s="190"/>
      <c r="JIH30" s="190"/>
      <c r="JII30" s="190"/>
      <c r="JIJ30" s="190"/>
      <c r="JIK30" s="190"/>
      <c r="JIL30" s="190"/>
      <c r="JIM30" s="190"/>
      <c r="JIN30" s="190"/>
      <c r="JIO30" s="190"/>
      <c r="JIP30" s="190"/>
      <c r="JIQ30" s="190"/>
      <c r="JIR30" s="190"/>
      <c r="JIS30" s="190"/>
      <c r="JIT30" s="190"/>
      <c r="JIU30" s="190"/>
      <c r="JIV30" s="190"/>
      <c r="JIW30" s="190"/>
      <c r="JIX30" s="190"/>
      <c r="JIY30" s="190"/>
      <c r="JIZ30" s="190"/>
      <c r="JJA30" s="190"/>
      <c r="JJB30" s="190"/>
      <c r="JJC30" s="190"/>
      <c r="JJD30" s="190"/>
      <c r="JJE30" s="190"/>
      <c r="JJF30" s="190"/>
      <c r="JJG30" s="190"/>
      <c r="JJH30" s="190"/>
      <c r="JJI30" s="190"/>
      <c r="JJJ30" s="190"/>
      <c r="JJK30" s="190"/>
      <c r="JJL30" s="190"/>
      <c r="JJM30" s="190"/>
      <c r="JJN30" s="190"/>
      <c r="JJO30" s="190"/>
      <c r="JJP30" s="190"/>
      <c r="JJQ30" s="190"/>
      <c r="JJR30" s="190"/>
      <c r="JJS30" s="190"/>
      <c r="JJT30" s="190"/>
      <c r="JJU30" s="190"/>
      <c r="JJV30" s="190"/>
      <c r="JJW30" s="190"/>
      <c r="JJX30" s="190"/>
      <c r="JJY30" s="190"/>
      <c r="JJZ30" s="190"/>
      <c r="JKA30" s="190"/>
      <c r="JKB30" s="190"/>
      <c r="JKC30" s="190"/>
      <c r="JKD30" s="190"/>
      <c r="JKE30" s="190"/>
      <c r="JKF30" s="190"/>
      <c r="JKG30" s="190"/>
      <c r="JKH30" s="190"/>
      <c r="JKI30" s="190"/>
      <c r="JKJ30" s="190"/>
      <c r="JKK30" s="190"/>
      <c r="JKL30" s="190"/>
      <c r="JKM30" s="190"/>
      <c r="JKN30" s="190"/>
      <c r="JKO30" s="190"/>
      <c r="JKP30" s="190"/>
      <c r="JKQ30" s="190"/>
      <c r="JKR30" s="190"/>
      <c r="JKS30" s="190"/>
      <c r="JKT30" s="190"/>
      <c r="JKU30" s="190"/>
      <c r="JKV30" s="190"/>
      <c r="JKW30" s="190"/>
      <c r="JKX30" s="190"/>
      <c r="JKY30" s="190"/>
      <c r="JKZ30" s="190"/>
      <c r="JLA30" s="190"/>
      <c r="JLB30" s="190"/>
      <c r="JLC30" s="190"/>
      <c r="JLD30" s="190"/>
      <c r="JLE30" s="190"/>
      <c r="JLF30" s="190"/>
      <c r="JLG30" s="190"/>
      <c r="JLH30" s="190"/>
      <c r="JLI30" s="190"/>
      <c r="JLJ30" s="190"/>
      <c r="JLK30" s="190"/>
      <c r="JLL30" s="190"/>
      <c r="JLM30" s="190"/>
      <c r="JLN30" s="190"/>
      <c r="JLO30" s="190"/>
      <c r="JLP30" s="190"/>
      <c r="JLQ30" s="190"/>
      <c r="JLR30" s="190"/>
      <c r="JLS30" s="190"/>
      <c r="JLT30" s="190"/>
      <c r="JLU30" s="190"/>
      <c r="JLV30" s="190"/>
      <c r="JLW30" s="190"/>
      <c r="JLX30" s="190"/>
      <c r="JLY30" s="190"/>
      <c r="JLZ30" s="190"/>
      <c r="JMA30" s="190"/>
      <c r="JMB30" s="190"/>
      <c r="JMC30" s="190"/>
      <c r="JMD30" s="190"/>
      <c r="JME30" s="190"/>
      <c r="JMF30" s="190"/>
      <c r="JMG30" s="190"/>
      <c r="JMH30" s="190"/>
      <c r="JMI30" s="190"/>
      <c r="JMJ30" s="190"/>
      <c r="JMK30" s="190"/>
      <c r="JML30" s="190"/>
      <c r="JMM30" s="190"/>
      <c r="JMN30" s="190"/>
      <c r="JMO30" s="190"/>
      <c r="JMP30" s="190"/>
      <c r="JMQ30" s="190"/>
      <c r="JMR30" s="190"/>
      <c r="JMS30" s="190"/>
      <c r="JMT30" s="190"/>
      <c r="JMU30" s="190"/>
      <c r="JMV30" s="190"/>
      <c r="JMW30" s="190"/>
      <c r="JMX30" s="190"/>
      <c r="JMY30" s="190"/>
      <c r="JMZ30" s="190"/>
      <c r="JNA30" s="190"/>
      <c r="JNB30" s="190"/>
      <c r="JNC30" s="190"/>
      <c r="JND30" s="190"/>
      <c r="JNE30" s="190"/>
      <c r="JNF30" s="190"/>
      <c r="JNG30" s="190"/>
      <c r="JNH30" s="190"/>
      <c r="JNI30" s="190"/>
      <c r="JNJ30" s="190"/>
      <c r="JNK30" s="190"/>
      <c r="JNL30" s="190"/>
      <c r="JNM30" s="190"/>
      <c r="JNN30" s="190"/>
      <c r="JNO30" s="190"/>
      <c r="JNP30" s="190"/>
      <c r="JNQ30" s="190"/>
      <c r="JNR30" s="190"/>
      <c r="JNS30" s="190"/>
      <c r="JNT30" s="190"/>
      <c r="JNU30" s="190"/>
      <c r="JNV30" s="190"/>
      <c r="JNW30" s="190"/>
      <c r="JNX30" s="190"/>
      <c r="JNY30" s="190"/>
      <c r="JNZ30" s="190"/>
      <c r="JOA30" s="190"/>
      <c r="JOB30" s="190"/>
      <c r="JOC30" s="190"/>
      <c r="JOD30" s="190"/>
      <c r="JOE30" s="190"/>
      <c r="JOF30" s="190"/>
      <c r="JOG30" s="190"/>
      <c r="JOH30" s="190"/>
      <c r="JOI30" s="190"/>
      <c r="JOJ30" s="190"/>
      <c r="JOK30" s="190"/>
      <c r="JOL30" s="190"/>
      <c r="JOM30" s="190"/>
      <c r="JON30" s="190"/>
      <c r="JOO30" s="190"/>
      <c r="JOP30" s="190"/>
      <c r="JOQ30" s="190"/>
      <c r="JOR30" s="190"/>
      <c r="JOS30" s="190"/>
      <c r="JOT30" s="190"/>
      <c r="JOU30" s="190"/>
      <c r="JOV30" s="190"/>
      <c r="JOW30" s="190"/>
      <c r="JOX30" s="190"/>
      <c r="JOY30" s="190"/>
      <c r="JOZ30" s="190"/>
      <c r="JPA30" s="190"/>
      <c r="JPB30" s="190"/>
      <c r="JPC30" s="190"/>
      <c r="JPD30" s="190"/>
      <c r="JPE30" s="190"/>
      <c r="JPF30" s="190"/>
      <c r="JPG30" s="190"/>
      <c r="JPH30" s="190"/>
      <c r="JPI30" s="190"/>
      <c r="JPJ30" s="190"/>
      <c r="JPK30" s="190"/>
      <c r="JPL30" s="190"/>
      <c r="JPM30" s="190"/>
      <c r="JPN30" s="190"/>
      <c r="JPO30" s="190"/>
      <c r="JPP30" s="190"/>
      <c r="JPQ30" s="190"/>
      <c r="JPR30" s="190"/>
      <c r="JPS30" s="190"/>
      <c r="JPT30" s="190"/>
      <c r="JPU30" s="190"/>
      <c r="JPV30" s="190"/>
      <c r="JPW30" s="190"/>
      <c r="JPX30" s="190"/>
      <c r="JPY30" s="190"/>
      <c r="JPZ30" s="190"/>
      <c r="JQA30" s="190"/>
      <c r="JQB30" s="190"/>
      <c r="JQC30" s="190"/>
      <c r="JQD30" s="190"/>
      <c r="JQE30" s="190"/>
      <c r="JQF30" s="190"/>
      <c r="JQG30" s="190"/>
      <c r="JQH30" s="190"/>
      <c r="JQI30" s="190"/>
      <c r="JQJ30" s="190"/>
      <c r="JQK30" s="190"/>
      <c r="JQL30" s="190"/>
      <c r="JQM30" s="190"/>
      <c r="JQN30" s="190"/>
      <c r="JQO30" s="190"/>
      <c r="JQP30" s="190"/>
      <c r="JQQ30" s="190"/>
      <c r="JQR30" s="190"/>
      <c r="JQS30" s="190"/>
      <c r="JQT30" s="190"/>
      <c r="JQU30" s="190"/>
      <c r="JQV30" s="190"/>
      <c r="JQW30" s="190"/>
      <c r="JQX30" s="190"/>
      <c r="JQY30" s="190"/>
      <c r="JQZ30" s="190"/>
      <c r="JRA30" s="190"/>
      <c r="JRB30" s="190"/>
      <c r="JRC30" s="190"/>
      <c r="JRD30" s="190"/>
      <c r="JRE30" s="190"/>
      <c r="JRF30" s="190"/>
      <c r="JRG30" s="190"/>
      <c r="JRH30" s="190"/>
      <c r="JRI30" s="190"/>
      <c r="JRJ30" s="190"/>
      <c r="JRK30" s="190"/>
      <c r="JRL30" s="190"/>
      <c r="JRM30" s="190"/>
      <c r="JRN30" s="190"/>
      <c r="JRO30" s="190"/>
      <c r="JRP30" s="190"/>
      <c r="JRQ30" s="190"/>
      <c r="JRR30" s="190"/>
      <c r="JRS30" s="190"/>
      <c r="JRT30" s="190"/>
      <c r="JRU30" s="190"/>
      <c r="JRV30" s="190"/>
      <c r="JRW30" s="190"/>
      <c r="JRX30" s="190"/>
      <c r="JRY30" s="190"/>
      <c r="JRZ30" s="190"/>
      <c r="JSA30" s="190"/>
      <c r="JSB30" s="190"/>
      <c r="JSC30" s="190"/>
      <c r="JSD30" s="190"/>
      <c r="JSE30" s="190"/>
      <c r="JSF30" s="190"/>
      <c r="JSG30" s="190"/>
      <c r="JSH30" s="190"/>
      <c r="JSI30" s="190"/>
      <c r="JSJ30" s="190"/>
      <c r="JSK30" s="190"/>
      <c r="JSL30" s="190"/>
      <c r="JSM30" s="190"/>
      <c r="JSN30" s="190"/>
      <c r="JSO30" s="190"/>
      <c r="JSP30" s="190"/>
      <c r="JSQ30" s="190"/>
      <c r="JSR30" s="190"/>
      <c r="JSS30" s="190"/>
      <c r="JST30" s="190"/>
      <c r="JSU30" s="190"/>
      <c r="JSV30" s="190"/>
      <c r="JSW30" s="190"/>
      <c r="JSX30" s="190"/>
      <c r="JSY30" s="190"/>
      <c r="JSZ30" s="190"/>
      <c r="JTA30" s="190"/>
      <c r="JTB30" s="190"/>
      <c r="JTC30" s="190"/>
      <c r="JTD30" s="190"/>
      <c r="JTE30" s="190"/>
      <c r="JTF30" s="190"/>
      <c r="JTG30" s="190"/>
      <c r="JTH30" s="190"/>
      <c r="JTI30" s="190"/>
      <c r="JTJ30" s="190"/>
      <c r="JTK30" s="190"/>
      <c r="JTL30" s="190"/>
      <c r="JTM30" s="190"/>
      <c r="JTN30" s="190"/>
      <c r="JTO30" s="190"/>
      <c r="JTP30" s="190"/>
      <c r="JTQ30" s="190"/>
      <c r="JTR30" s="190"/>
      <c r="JTS30" s="190"/>
      <c r="JTT30" s="190"/>
      <c r="JTU30" s="190"/>
      <c r="JTV30" s="190"/>
      <c r="JTW30" s="190"/>
      <c r="JTX30" s="190"/>
      <c r="JTY30" s="190"/>
      <c r="JTZ30" s="190"/>
      <c r="JUA30" s="190"/>
      <c r="JUB30" s="190"/>
      <c r="JUC30" s="190"/>
      <c r="JUD30" s="190"/>
      <c r="JUE30" s="190"/>
      <c r="JUF30" s="190"/>
      <c r="JUG30" s="190"/>
      <c r="JUH30" s="190"/>
      <c r="JUI30" s="190"/>
      <c r="JUJ30" s="190"/>
      <c r="JUK30" s="190"/>
      <c r="JUL30" s="190"/>
      <c r="JUM30" s="190"/>
      <c r="JUN30" s="190"/>
      <c r="JUO30" s="190"/>
      <c r="JUP30" s="190"/>
      <c r="JUQ30" s="190"/>
      <c r="JUR30" s="190"/>
      <c r="JUS30" s="190"/>
      <c r="JUT30" s="190"/>
      <c r="JUU30" s="190"/>
      <c r="JUV30" s="190"/>
      <c r="JUW30" s="190"/>
      <c r="JUX30" s="190"/>
      <c r="JUY30" s="190"/>
      <c r="JUZ30" s="190"/>
      <c r="JVA30" s="190"/>
      <c r="JVB30" s="190"/>
      <c r="JVC30" s="190"/>
      <c r="JVD30" s="190"/>
      <c r="JVE30" s="190"/>
      <c r="JVF30" s="190"/>
      <c r="JVG30" s="190"/>
      <c r="JVH30" s="190"/>
      <c r="JVI30" s="190"/>
      <c r="JVJ30" s="190"/>
      <c r="JVK30" s="190"/>
      <c r="JVL30" s="190"/>
      <c r="JVM30" s="190"/>
      <c r="JVN30" s="190"/>
      <c r="JVO30" s="190"/>
      <c r="JVP30" s="190"/>
      <c r="JVQ30" s="190"/>
      <c r="JVR30" s="190"/>
      <c r="JVS30" s="190"/>
      <c r="JVT30" s="190"/>
      <c r="JVU30" s="190"/>
      <c r="JVV30" s="190"/>
      <c r="JVW30" s="190"/>
      <c r="JVX30" s="190"/>
      <c r="JVY30" s="190"/>
      <c r="JVZ30" s="190"/>
      <c r="JWA30" s="190"/>
      <c r="JWB30" s="190"/>
      <c r="JWC30" s="190"/>
      <c r="JWD30" s="190"/>
      <c r="JWE30" s="190"/>
      <c r="JWF30" s="190"/>
      <c r="JWG30" s="190"/>
      <c r="JWH30" s="190"/>
      <c r="JWI30" s="190"/>
      <c r="JWJ30" s="190"/>
      <c r="JWK30" s="190"/>
      <c r="JWL30" s="190"/>
      <c r="JWM30" s="190"/>
      <c r="JWN30" s="190"/>
      <c r="JWO30" s="190"/>
      <c r="JWP30" s="190"/>
      <c r="JWQ30" s="190"/>
      <c r="JWR30" s="190"/>
      <c r="JWS30" s="190"/>
      <c r="JWT30" s="190"/>
      <c r="JWU30" s="190"/>
      <c r="JWV30" s="190"/>
      <c r="JWW30" s="190"/>
      <c r="JWX30" s="190"/>
      <c r="JWY30" s="190"/>
      <c r="JWZ30" s="190"/>
      <c r="JXA30" s="190"/>
      <c r="JXB30" s="190"/>
      <c r="JXC30" s="190"/>
      <c r="JXD30" s="190"/>
      <c r="JXE30" s="190"/>
      <c r="JXF30" s="190"/>
      <c r="JXG30" s="190"/>
      <c r="JXH30" s="190"/>
      <c r="JXI30" s="190"/>
      <c r="JXJ30" s="190"/>
      <c r="JXK30" s="190"/>
      <c r="JXL30" s="190"/>
      <c r="JXM30" s="190"/>
      <c r="JXN30" s="190"/>
      <c r="JXO30" s="190"/>
      <c r="JXP30" s="190"/>
      <c r="JXQ30" s="190"/>
      <c r="JXR30" s="190"/>
      <c r="JXS30" s="190"/>
      <c r="JXT30" s="190"/>
      <c r="JXU30" s="190"/>
      <c r="JXV30" s="190"/>
      <c r="JXW30" s="190"/>
      <c r="JXX30" s="190"/>
      <c r="JXY30" s="190"/>
      <c r="JXZ30" s="190"/>
      <c r="JYA30" s="190"/>
      <c r="JYB30" s="190"/>
      <c r="JYC30" s="190"/>
      <c r="JYD30" s="190"/>
      <c r="JYE30" s="190"/>
      <c r="JYF30" s="190"/>
      <c r="JYG30" s="190"/>
      <c r="JYH30" s="190"/>
      <c r="JYI30" s="190"/>
      <c r="JYJ30" s="190"/>
      <c r="JYK30" s="190"/>
      <c r="JYL30" s="190"/>
      <c r="JYM30" s="190"/>
      <c r="JYN30" s="190"/>
      <c r="JYO30" s="190"/>
      <c r="JYP30" s="190"/>
      <c r="JYQ30" s="190"/>
      <c r="JYR30" s="190"/>
      <c r="JYS30" s="190"/>
      <c r="JYT30" s="190"/>
      <c r="JYU30" s="190"/>
      <c r="JYV30" s="190"/>
      <c r="JYW30" s="190"/>
      <c r="JYX30" s="190"/>
      <c r="JYY30" s="190"/>
      <c r="JYZ30" s="190"/>
      <c r="JZA30" s="190"/>
      <c r="JZB30" s="190"/>
      <c r="JZC30" s="190"/>
      <c r="JZD30" s="190"/>
      <c r="JZE30" s="190"/>
      <c r="JZF30" s="190"/>
      <c r="JZG30" s="190"/>
      <c r="JZH30" s="190"/>
      <c r="JZI30" s="190"/>
      <c r="JZJ30" s="190"/>
      <c r="JZK30" s="190"/>
      <c r="JZL30" s="190"/>
      <c r="JZM30" s="190"/>
      <c r="JZN30" s="190"/>
      <c r="JZO30" s="190"/>
      <c r="JZP30" s="190"/>
      <c r="JZQ30" s="190"/>
      <c r="JZR30" s="190"/>
      <c r="JZS30" s="190"/>
      <c r="JZT30" s="190"/>
      <c r="JZU30" s="190"/>
      <c r="JZV30" s="190"/>
      <c r="JZW30" s="190"/>
      <c r="JZX30" s="190"/>
      <c r="JZY30" s="190"/>
      <c r="JZZ30" s="190"/>
      <c r="KAA30" s="190"/>
      <c r="KAB30" s="190"/>
      <c r="KAC30" s="190"/>
      <c r="KAD30" s="190"/>
      <c r="KAE30" s="190"/>
      <c r="KAF30" s="190"/>
      <c r="KAG30" s="190"/>
      <c r="KAH30" s="190"/>
      <c r="KAI30" s="190"/>
      <c r="KAJ30" s="190"/>
      <c r="KAK30" s="190"/>
      <c r="KAL30" s="190"/>
      <c r="KAM30" s="190"/>
      <c r="KAN30" s="190"/>
      <c r="KAO30" s="190"/>
      <c r="KAP30" s="190"/>
      <c r="KAQ30" s="190"/>
      <c r="KAR30" s="190"/>
      <c r="KAS30" s="190"/>
      <c r="KAT30" s="190"/>
      <c r="KAU30" s="190"/>
      <c r="KAV30" s="190"/>
      <c r="KAW30" s="190"/>
      <c r="KAX30" s="190"/>
      <c r="KAY30" s="190"/>
      <c r="KAZ30" s="190"/>
      <c r="KBA30" s="190"/>
      <c r="KBB30" s="190"/>
      <c r="KBC30" s="190"/>
      <c r="KBD30" s="190"/>
      <c r="KBE30" s="190"/>
      <c r="KBF30" s="190"/>
      <c r="KBG30" s="190"/>
      <c r="KBH30" s="190"/>
      <c r="KBI30" s="190"/>
      <c r="KBJ30" s="190"/>
      <c r="KBK30" s="190"/>
      <c r="KBL30" s="190"/>
      <c r="KBM30" s="190"/>
      <c r="KBN30" s="190"/>
      <c r="KBO30" s="190"/>
      <c r="KBP30" s="190"/>
      <c r="KBQ30" s="190"/>
      <c r="KBR30" s="190"/>
      <c r="KBS30" s="190"/>
      <c r="KBT30" s="190"/>
      <c r="KBU30" s="190"/>
      <c r="KBV30" s="190"/>
      <c r="KBW30" s="190"/>
      <c r="KBX30" s="190"/>
      <c r="KBY30" s="190"/>
      <c r="KBZ30" s="190"/>
      <c r="KCA30" s="190"/>
      <c r="KCB30" s="190"/>
      <c r="KCC30" s="190"/>
      <c r="KCD30" s="190"/>
      <c r="KCE30" s="190"/>
      <c r="KCF30" s="190"/>
      <c r="KCG30" s="190"/>
      <c r="KCH30" s="190"/>
      <c r="KCI30" s="190"/>
      <c r="KCJ30" s="190"/>
      <c r="KCK30" s="190"/>
      <c r="KCL30" s="190"/>
      <c r="KCM30" s="190"/>
      <c r="KCN30" s="190"/>
      <c r="KCO30" s="190"/>
      <c r="KCP30" s="190"/>
      <c r="KCQ30" s="190"/>
      <c r="KCR30" s="190"/>
      <c r="KCS30" s="190"/>
      <c r="KCT30" s="190"/>
      <c r="KCU30" s="190"/>
      <c r="KCV30" s="190"/>
      <c r="KCW30" s="190"/>
      <c r="KCX30" s="190"/>
      <c r="KCY30" s="190"/>
      <c r="KCZ30" s="190"/>
      <c r="KDA30" s="190"/>
      <c r="KDB30" s="190"/>
      <c r="KDC30" s="190"/>
      <c r="KDD30" s="190"/>
      <c r="KDE30" s="190"/>
      <c r="KDF30" s="190"/>
      <c r="KDG30" s="190"/>
      <c r="KDH30" s="190"/>
      <c r="KDI30" s="190"/>
      <c r="KDJ30" s="190"/>
      <c r="KDK30" s="190"/>
      <c r="KDL30" s="190"/>
      <c r="KDM30" s="190"/>
      <c r="KDN30" s="190"/>
      <c r="KDO30" s="190"/>
      <c r="KDP30" s="190"/>
      <c r="KDQ30" s="190"/>
      <c r="KDR30" s="190"/>
      <c r="KDS30" s="190"/>
      <c r="KDT30" s="190"/>
      <c r="KDU30" s="190"/>
      <c r="KDV30" s="190"/>
      <c r="KDW30" s="190"/>
      <c r="KDX30" s="190"/>
      <c r="KDY30" s="190"/>
      <c r="KDZ30" s="190"/>
      <c r="KEA30" s="190"/>
      <c r="KEB30" s="190"/>
      <c r="KEC30" s="190"/>
      <c r="KED30" s="190"/>
      <c r="KEE30" s="190"/>
      <c r="KEF30" s="190"/>
      <c r="KEG30" s="190"/>
      <c r="KEH30" s="190"/>
      <c r="KEI30" s="190"/>
      <c r="KEJ30" s="190"/>
      <c r="KEK30" s="190"/>
      <c r="KEL30" s="190"/>
      <c r="KEM30" s="190"/>
      <c r="KEN30" s="190"/>
      <c r="KEO30" s="190"/>
      <c r="KEP30" s="190"/>
      <c r="KEQ30" s="190"/>
      <c r="KER30" s="190"/>
      <c r="KES30" s="190"/>
      <c r="KET30" s="190"/>
      <c r="KEU30" s="190"/>
      <c r="KEV30" s="190"/>
      <c r="KEW30" s="190"/>
      <c r="KEX30" s="190"/>
      <c r="KEY30" s="190"/>
      <c r="KEZ30" s="190"/>
      <c r="KFA30" s="190"/>
      <c r="KFB30" s="190"/>
      <c r="KFC30" s="190"/>
      <c r="KFD30" s="190"/>
      <c r="KFE30" s="190"/>
      <c r="KFF30" s="190"/>
      <c r="KFG30" s="190"/>
      <c r="KFH30" s="190"/>
      <c r="KFI30" s="190"/>
      <c r="KFJ30" s="190"/>
      <c r="KFK30" s="190"/>
      <c r="KFL30" s="190"/>
      <c r="KFM30" s="190"/>
      <c r="KFN30" s="190"/>
      <c r="KFO30" s="190"/>
      <c r="KFP30" s="190"/>
      <c r="KFQ30" s="190"/>
      <c r="KFR30" s="190"/>
      <c r="KFS30" s="190"/>
      <c r="KFT30" s="190"/>
      <c r="KFU30" s="190"/>
      <c r="KFV30" s="190"/>
      <c r="KFW30" s="190"/>
      <c r="KFX30" s="190"/>
      <c r="KFY30" s="190"/>
      <c r="KFZ30" s="190"/>
      <c r="KGA30" s="190"/>
      <c r="KGB30" s="190"/>
      <c r="KGC30" s="190"/>
      <c r="KGD30" s="190"/>
      <c r="KGE30" s="190"/>
      <c r="KGF30" s="190"/>
      <c r="KGG30" s="190"/>
      <c r="KGH30" s="190"/>
      <c r="KGI30" s="190"/>
      <c r="KGJ30" s="190"/>
      <c r="KGK30" s="190"/>
      <c r="KGL30" s="190"/>
      <c r="KGM30" s="190"/>
      <c r="KGN30" s="190"/>
      <c r="KGO30" s="190"/>
      <c r="KGP30" s="190"/>
      <c r="KGQ30" s="190"/>
      <c r="KGR30" s="190"/>
      <c r="KGS30" s="190"/>
      <c r="KGT30" s="190"/>
      <c r="KGU30" s="190"/>
      <c r="KGV30" s="190"/>
      <c r="KGW30" s="190"/>
      <c r="KGX30" s="190"/>
      <c r="KGY30" s="190"/>
      <c r="KGZ30" s="190"/>
      <c r="KHA30" s="190"/>
      <c r="KHB30" s="190"/>
      <c r="KHC30" s="190"/>
      <c r="KHD30" s="190"/>
      <c r="KHE30" s="190"/>
      <c r="KHF30" s="190"/>
      <c r="KHG30" s="190"/>
      <c r="KHH30" s="190"/>
      <c r="KHI30" s="190"/>
      <c r="KHJ30" s="190"/>
      <c r="KHK30" s="190"/>
      <c r="KHL30" s="190"/>
      <c r="KHM30" s="190"/>
      <c r="KHN30" s="190"/>
      <c r="KHO30" s="190"/>
      <c r="KHP30" s="190"/>
      <c r="KHQ30" s="190"/>
      <c r="KHR30" s="190"/>
      <c r="KHS30" s="190"/>
      <c r="KHT30" s="190"/>
      <c r="KHU30" s="190"/>
      <c r="KHV30" s="190"/>
      <c r="KHW30" s="190"/>
      <c r="KHX30" s="190"/>
      <c r="KHY30" s="190"/>
      <c r="KHZ30" s="190"/>
      <c r="KIA30" s="190"/>
      <c r="KIB30" s="190"/>
      <c r="KIC30" s="190"/>
      <c r="KID30" s="190"/>
      <c r="KIE30" s="190"/>
      <c r="KIF30" s="190"/>
      <c r="KIG30" s="190"/>
      <c r="KIH30" s="190"/>
      <c r="KII30" s="190"/>
      <c r="KIJ30" s="190"/>
      <c r="KIK30" s="190"/>
      <c r="KIL30" s="190"/>
      <c r="KIM30" s="190"/>
      <c r="KIN30" s="190"/>
      <c r="KIO30" s="190"/>
      <c r="KIP30" s="190"/>
      <c r="KIQ30" s="190"/>
      <c r="KIR30" s="190"/>
      <c r="KIS30" s="190"/>
      <c r="KIT30" s="190"/>
      <c r="KIU30" s="190"/>
      <c r="KIV30" s="190"/>
      <c r="KIW30" s="190"/>
      <c r="KIX30" s="190"/>
      <c r="KIY30" s="190"/>
      <c r="KIZ30" s="190"/>
      <c r="KJA30" s="190"/>
      <c r="KJB30" s="190"/>
      <c r="KJC30" s="190"/>
      <c r="KJD30" s="190"/>
      <c r="KJE30" s="190"/>
      <c r="KJF30" s="190"/>
      <c r="KJG30" s="190"/>
      <c r="KJH30" s="190"/>
      <c r="KJI30" s="190"/>
      <c r="KJJ30" s="190"/>
      <c r="KJK30" s="190"/>
      <c r="KJL30" s="190"/>
      <c r="KJM30" s="190"/>
      <c r="KJN30" s="190"/>
      <c r="KJO30" s="190"/>
      <c r="KJP30" s="190"/>
      <c r="KJQ30" s="190"/>
      <c r="KJR30" s="190"/>
      <c r="KJS30" s="190"/>
      <c r="KJT30" s="190"/>
      <c r="KJU30" s="190"/>
      <c r="KJV30" s="190"/>
      <c r="KJW30" s="190"/>
      <c r="KJX30" s="190"/>
      <c r="KJY30" s="190"/>
      <c r="KJZ30" s="190"/>
      <c r="KKA30" s="190"/>
      <c r="KKB30" s="190"/>
      <c r="KKC30" s="190"/>
      <c r="KKD30" s="190"/>
      <c r="KKE30" s="190"/>
      <c r="KKF30" s="190"/>
      <c r="KKG30" s="190"/>
      <c r="KKH30" s="190"/>
      <c r="KKI30" s="190"/>
      <c r="KKJ30" s="190"/>
      <c r="KKK30" s="190"/>
      <c r="KKL30" s="190"/>
      <c r="KKM30" s="190"/>
      <c r="KKN30" s="190"/>
      <c r="KKO30" s="190"/>
      <c r="KKP30" s="190"/>
      <c r="KKQ30" s="190"/>
      <c r="KKR30" s="190"/>
      <c r="KKS30" s="190"/>
      <c r="KKT30" s="190"/>
      <c r="KKU30" s="190"/>
      <c r="KKV30" s="190"/>
      <c r="KKW30" s="190"/>
      <c r="KKX30" s="190"/>
      <c r="KKY30" s="190"/>
      <c r="KKZ30" s="190"/>
      <c r="KLA30" s="190"/>
      <c r="KLB30" s="190"/>
      <c r="KLC30" s="190"/>
      <c r="KLD30" s="190"/>
      <c r="KLE30" s="190"/>
      <c r="KLF30" s="190"/>
      <c r="KLG30" s="190"/>
      <c r="KLH30" s="190"/>
      <c r="KLI30" s="190"/>
      <c r="KLJ30" s="190"/>
      <c r="KLK30" s="190"/>
      <c r="KLL30" s="190"/>
      <c r="KLM30" s="190"/>
      <c r="KLN30" s="190"/>
      <c r="KLO30" s="190"/>
      <c r="KLP30" s="190"/>
      <c r="KLQ30" s="190"/>
      <c r="KLR30" s="190"/>
      <c r="KLS30" s="190"/>
      <c r="KLT30" s="190"/>
      <c r="KLU30" s="190"/>
      <c r="KLV30" s="190"/>
      <c r="KLW30" s="190"/>
      <c r="KLX30" s="190"/>
      <c r="KLY30" s="190"/>
      <c r="KLZ30" s="190"/>
      <c r="KMA30" s="190"/>
      <c r="KMB30" s="190"/>
      <c r="KMC30" s="190"/>
      <c r="KMD30" s="190"/>
      <c r="KME30" s="190"/>
      <c r="KMF30" s="190"/>
      <c r="KMG30" s="190"/>
      <c r="KMH30" s="190"/>
      <c r="KMI30" s="190"/>
      <c r="KMJ30" s="190"/>
      <c r="KMK30" s="190"/>
      <c r="KML30" s="190"/>
      <c r="KMM30" s="190"/>
      <c r="KMN30" s="190"/>
      <c r="KMO30" s="190"/>
      <c r="KMP30" s="190"/>
      <c r="KMQ30" s="190"/>
      <c r="KMR30" s="190"/>
      <c r="KMS30" s="190"/>
      <c r="KMT30" s="190"/>
      <c r="KMU30" s="190"/>
      <c r="KMV30" s="190"/>
      <c r="KMW30" s="190"/>
      <c r="KMX30" s="190"/>
      <c r="KMY30" s="190"/>
      <c r="KMZ30" s="190"/>
      <c r="KNA30" s="190"/>
      <c r="KNB30" s="190"/>
      <c r="KNC30" s="190"/>
      <c r="KND30" s="190"/>
      <c r="KNE30" s="190"/>
      <c r="KNF30" s="190"/>
      <c r="KNG30" s="190"/>
      <c r="KNH30" s="190"/>
      <c r="KNI30" s="190"/>
      <c r="KNJ30" s="190"/>
      <c r="KNK30" s="190"/>
      <c r="KNL30" s="190"/>
      <c r="KNM30" s="190"/>
      <c r="KNN30" s="190"/>
      <c r="KNO30" s="190"/>
      <c r="KNP30" s="190"/>
      <c r="KNQ30" s="190"/>
      <c r="KNR30" s="190"/>
      <c r="KNS30" s="190"/>
      <c r="KNT30" s="190"/>
      <c r="KNU30" s="190"/>
      <c r="KNV30" s="190"/>
      <c r="KNW30" s="190"/>
      <c r="KNX30" s="190"/>
      <c r="KNY30" s="190"/>
      <c r="KNZ30" s="190"/>
      <c r="KOA30" s="190"/>
      <c r="KOB30" s="190"/>
      <c r="KOC30" s="190"/>
      <c r="KOD30" s="190"/>
      <c r="KOE30" s="190"/>
      <c r="KOF30" s="190"/>
      <c r="KOG30" s="190"/>
      <c r="KOH30" s="190"/>
      <c r="KOI30" s="190"/>
      <c r="KOJ30" s="190"/>
      <c r="KOK30" s="190"/>
      <c r="KOL30" s="190"/>
      <c r="KOM30" s="190"/>
      <c r="KON30" s="190"/>
      <c r="KOO30" s="190"/>
      <c r="KOP30" s="190"/>
      <c r="KOQ30" s="190"/>
      <c r="KOR30" s="190"/>
      <c r="KOS30" s="190"/>
      <c r="KOT30" s="190"/>
      <c r="KOU30" s="190"/>
      <c r="KOV30" s="190"/>
      <c r="KOW30" s="190"/>
      <c r="KOX30" s="190"/>
      <c r="KOY30" s="190"/>
      <c r="KOZ30" s="190"/>
      <c r="KPA30" s="190"/>
      <c r="KPB30" s="190"/>
      <c r="KPC30" s="190"/>
      <c r="KPD30" s="190"/>
      <c r="KPE30" s="190"/>
      <c r="KPF30" s="190"/>
      <c r="KPG30" s="190"/>
      <c r="KPH30" s="190"/>
      <c r="KPI30" s="190"/>
      <c r="KPJ30" s="190"/>
      <c r="KPK30" s="190"/>
      <c r="KPL30" s="190"/>
      <c r="KPM30" s="190"/>
      <c r="KPN30" s="190"/>
      <c r="KPO30" s="190"/>
      <c r="KPP30" s="190"/>
      <c r="KPQ30" s="190"/>
      <c r="KPR30" s="190"/>
      <c r="KPS30" s="190"/>
      <c r="KPT30" s="190"/>
      <c r="KPU30" s="190"/>
      <c r="KPV30" s="190"/>
      <c r="KPW30" s="190"/>
      <c r="KPX30" s="190"/>
      <c r="KPY30" s="190"/>
      <c r="KPZ30" s="190"/>
      <c r="KQA30" s="190"/>
      <c r="KQB30" s="190"/>
      <c r="KQC30" s="190"/>
      <c r="KQD30" s="190"/>
      <c r="KQE30" s="190"/>
      <c r="KQF30" s="190"/>
      <c r="KQG30" s="190"/>
      <c r="KQH30" s="190"/>
      <c r="KQI30" s="190"/>
      <c r="KQJ30" s="190"/>
      <c r="KQK30" s="190"/>
      <c r="KQL30" s="190"/>
      <c r="KQM30" s="190"/>
      <c r="KQN30" s="190"/>
      <c r="KQO30" s="190"/>
      <c r="KQP30" s="190"/>
      <c r="KQQ30" s="190"/>
      <c r="KQR30" s="190"/>
      <c r="KQS30" s="190"/>
      <c r="KQT30" s="190"/>
      <c r="KQU30" s="190"/>
      <c r="KQV30" s="190"/>
      <c r="KQW30" s="190"/>
      <c r="KQX30" s="190"/>
      <c r="KQY30" s="190"/>
      <c r="KQZ30" s="190"/>
      <c r="KRA30" s="190"/>
      <c r="KRB30" s="190"/>
      <c r="KRC30" s="190"/>
      <c r="KRD30" s="190"/>
      <c r="KRE30" s="190"/>
      <c r="KRF30" s="190"/>
      <c r="KRG30" s="190"/>
      <c r="KRH30" s="190"/>
      <c r="KRI30" s="190"/>
      <c r="KRJ30" s="190"/>
      <c r="KRK30" s="190"/>
      <c r="KRL30" s="190"/>
      <c r="KRM30" s="190"/>
      <c r="KRN30" s="190"/>
      <c r="KRO30" s="190"/>
      <c r="KRP30" s="190"/>
      <c r="KRQ30" s="190"/>
      <c r="KRR30" s="190"/>
      <c r="KRS30" s="190"/>
      <c r="KRT30" s="190"/>
      <c r="KRU30" s="190"/>
      <c r="KRV30" s="190"/>
      <c r="KRW30" s="190"/>
      <c r="KRX30" s="190"/>
      <c r="KRY30" s="190"/>
      <c r="KRZ30" s="190"/>
      <c r="KSA30" s="190"/>
      <c r="KSB30" s="190"/>
      <c r="KSC30" s="190"/>
      <c r="KSD30" s="190"/>
      <c r="KSE30" s="190"/>
      <c r="KSF30" s="190"/>
      <c r="KSG30" s="190"/>
      <c r="KSH30" s="190"/>
      <c r="KSI30" s="190"/>
      <c r="KSJ30" s="190"/>
      <c r="KSK30" s="190"/>
      <c r="KSL30" s="190"/>
      <c r="KSM30" s="190"/>
      <c r="KSN30" s="190"/>
      <c r="KSO30" s="190"/>
      <c r="KSP30" s="190"/>
      <c r="KSQ30" s="190"/>
      <c r="KSR30" s="190"/>
      <c r="KSS30" s="190"/>
      <c r="KST30" s="190"/>
      <c r="KSU30" s="190"/>
      <c r="KSV30" s="190"/>
      <c r="KSW30" s="190"/>
      <c r="KSX30" s="190"/>
      <c r="KSY30" s="190"/>
      <c r="KSZ30" s="190"/>
      <c r="KTA30" s="190"/>
      <c r="KTB30" s="190"/>
      <c r="KTC30" s="190"/>
      <c r="KTD30" s="190"/>
      <c r="KTE30" s="190"/>
      <c r="KTF30" s="190"/>
      <c r="KTG30" s="190"/>
      <c r="KTH30" s="190"/>
      <c r="KTI30" s="190"/>
      <c r="KTJ30" s="190"/>
      <c r="KTK30" s="190"/>
      <c r="KTL30" s="190"/>
      <c r="KTM30" s="190"/>
      <c r="KTN30" s="190"/>
      <c r="KTO30" s="190"/>
      <c r="KTP30" s="190"/>
      <c r="KTQ30" s="190"/>
      <c r="KTR30" s="190"/>
      <c r="KTS30" s="190"/>
      <c r="KTT30" s="190"/>
      <c r="KTU30" s="190"/>
      <c r="KTV30" s="190"/>
      <c r="KTW30" s="190"/>
      <c r="KTX30" s="190"/>
      <c r="KTY30" s="190"/>
      <c r="KTZ30" s="190"/>
      <c r="KUA30" s="190"/>
      <c r="KUB30" s="190"/>
      <c r="KUC30" s="190"/>
      <c r="KUD30" s="190"/>
      <c r="KUE30" s="190"/>
      <c r="KUF30" s="190"/>
      <c r="KUG30" s="190"/>
      <c r="KUH30" s="190"/>
      <c r="KUI30" s="190"/>
      <c r="KUJ30" s="190"/>
      <c r="KUK30" s="190"/>
      <c r="KUL30" s="190"/>
      <c r="KUM30" s="190"/>
      <c r="KUN30" s="190"/>
      <c r="KUO30" s="190"/>
      <c r="KUP30" s="190"/>
      <c r="KUQ30" s="190"/>
      <c r="KUR30" s="190"/>
      <c r="KUS30" s="190"/>
      <c r="KUT30" s="190"/>
      <c r="KUU30" s="190"/>
      <c r="KUV30" s="190"/>
      <c r="KUW30" s="190"/>
      <c r="KUX30" s="190"/>
      <c r="KUY30" s="190"/>
      <c r="KUZ30" s="190"/>
      <c r="KVA30" s="190"/>
      <c r="KVB30" s="190"/>
      <c r="KVC30" s="190"/>
      <c r="KVD30" s="190"/>
      <c r="KVE30" s="190"/>
      <c r="KVF30" s="190"/>
      <c r="KVG30" s="190"/>
      <c r="KVH30" s="190"/>
      <c r="KVI30" s="190"/>
      <c r="KVJ30" s="190"/>
      <c r="KVK30" s="190"/>
      <c r="KVL30" s="190"/>
      <c r="KVM30" s="190"/>
      <c r="KVN30" s="190"/>
      <c r="KVO30" s="190"/>
      <c r="KVP30" s="190"/>
      <c r="KVQ30" s="190"/>
      <c r="KVR30" s="190"/>
      <c r="KVS30" s="190"/>
      <c r="KVT30" s="190"/>
      <c r="KVU30" s="190"/>
      <c r="KVV30" s="190"/>
      <c r="KVW30" s="190"/>
      <c r="KVX30" s="190"/>
      <c r="KVY30" s="190"/>
      <c r="KVZ30" s="190"/>
      <c r="KWA30" s="190"/>
      <c r="KWB30" s="190"/>
      <c r="KWC30" s="190"/>
      <c r="KWD30" s="190"/>
      <c r="KWE30" s="190"/>
      <c r="KWF30" s="190"/>
      <c r="KWG30" s="190"/>
      <c r="KWH30" s="190"/>
      <c r="KWI30" s="190"/>
      <c r="KWJ30" s="190"/>
      <c r="KWK30" s="190"/>
      <c r="KWL30" s="190"/>
      <c r="KWM30" s="190"/>
      <c r="KWN30" s="190"/>
      <c r="KWO30" s="190"/>
      <c r="KWP30" s="190"/>
      <c r="KWQ30" s="190"/>
      <c r="KWR30" s="190"/>
      <c r="KWS30" s="190"/>
      <c r="KWT30" s="190"/>
      <c r="KWU30" s="190"/>
      <c r="KWV30" s="190"/>
      <c r="KWW30" s="190"/>
      <c r="KWX30" s="190"/>
      <c r="KWY30" s="190"/>
      <c r="KWZ30" s="190"/>
      <c r="KXA30" s="190"/>
      <c r="KXB30" s="190"/>
      <c r="KXC30" s="190"/>
      <c r="KXD30" s="190"/>
      <c r="KXE30" s="190"/>
      <c r="KXF30" s="190"/>
      <c r="KXG30" s="190"/>
      <c r="KXH30" s="190"/>
      <c r="KXI30" s="190"/>
      <c r="KXJ30" s="190"/>
      <c r="KXK30" s="190"/>
      <c r="KXL30" s="190"/>
      <c r="KXM30" s="190"/>
      <c r="KXN30" s="190"/>
      <c r="KXO30" s="190"/>
      <c r="KXP30" s="190"/>
      <c r="KXQ30" s="190"/>
      <c r="KXR30" s="190"/>
      <c r="KXS30" s="190"/>
      <c r="KXT30" s="190"/>
      <c r="KXU30" s="190"/>
      <c r="KXV30" s="190"/>
      <c r="KXW30" s="190"/>
      <c r="KXX30" s="190"/>
      <c r="KXY30" s="190"/>
      <c r="KXZ30" s="190"/>
      <c r="KYA30" s="190"/>
      <c r="KYB30" s="190"/>
      <c r="KYC30" s="190"/>
      <c r="KYD30" s="190"/>
      <c r="KYE30" s="190"/>
      <c r="KYF30" s="190"/>
      <c r="KYG30" s="190"/>
      <c r="KYH30" s="190"/>
      <c r="KYI30" s="190"/>
      <c r="KYJ30" s="190"/>
      <c r="KYK30" s="190"/>
      <c r="KYL30" s="190"/>
      <c r="KYM30" s="190"/>
      <c r="KYN30" s="190"/>
      <c r="KYO30" s="190"/>
      <c r="KYP30" s="190"/>
      <c r="KYQ30" s="190"/>
      <c r="KYR30" s="190"/>
      <c r="KYS30" s="190"/>
      <c r="KYT30" s="190"/>
      <c r="KYU30" s="190"/>
      <c r="KYV30" s="190"/>
      <c r="KYW30" s="190"/>
      <c r="KYX30" s="190"/>
      <c r="KYY30" s="190"/>
      <c r="KYZ30" s="190"/>
      <c r="KZA30" s="190"/>
      <c r="KZB30" s="190"/>
      <c r="KZC30" s="190"/>
      <c r="KZD30" s="190"/>
      <c r="KZE30" s="190"/>
      <c r="KZF30" s="190"/>
      <c r="KZG30" s="190"/>
      <c r="KZH30" s="190"/>
      <c r="KZI30" s="190"/>
      <c r="KZJ30" s="190"/>
      <c r="KZK30" s="190"/>
      <c r="KZL30" s="190"/>
      <c r="KZM30" s="190"/>
      <c r="KZN30" s="190"/>
      <c r="KZO30" s="190"/>
      <c r="KZP30" s="190"/>
      <c r="KZQ30" s="190"/>
      <c r="KZR30" s="190"/>
      <c r="KZS30" s="190"/>
      <c r="KZT30" s="190"/>
      <c r="KZU30" s="190"/>
      <c r="KZV30" s="190"/>
      <c r="KZW30" s="190"/>
      <c r="KZX30" s="190"/>
      <c r="KZY30" s="190"/>
      <c r="KZZ30" s="190"/>
      <c r="LAA30" s="190"/>
      <c r="LAB30" s="190"/>
      <c r="LAC30" s="190"/>
      <c r="LAD30" s="190"/>
      <c r="LAE30" s="190"/>
      <c r="LAF30" s="190"/>
      <c r="LAG30" s="190"/>
      <c r="LAH30" s="190"/>
      <c r="LAI30" s="190"/>
      <c r="LAJ30" s="190"/>
      <c r="LAK30" s="190"/>
      <c r="LAL30" s="190"/>
      <c r="LAM30" s="190"/>
      <c r="LAN30" s="190"/>
      <c r="LAO30" s="190"/>
      <c r="LAP30" s="190"/>
      <c r="LAQ30" s="190"/>
      <c r="LAR30" s="190"/>
      <c r="LAS30" s="190"/>
      <c r="LAT30" s="190"/>
      <c r="LAU30" s="190"/>
      <c r="LAV30" s="190"/>
      <c r="LAW30" s="190"/>
      <c r="LAX30" s="190"/>
      <c r="LAY30" s="190"/>
      <c r="LAZ30" s="190"/>
      <c r="LBA30" s="190"/>
      <c r="LBB30" s="190"/>
      <c r="LBC30" s="190"/>
      <c r="LBD30" s="190"/>
      <c r="LBE30" s="190"/>
      <c r="LBF30" s="190"/>
      <c r="LBG30" s="190"/>
      <c r="LBH30" s="190"/>
      <c r="LBI30" s="190"/>
      <c r="LBJ30" s="190"/>
      <c r="LBK30" s="190"/>
      <c r="LBL30" s="190"/>
      <c r="LBM30" s="190"/>
      <c r="LBN30" s="190"/>
      <c r="LBO30" s="190"/>
      <c r="LBP30" s="190"/>
      <c r="LBQ30" s="190"/>
      <c r="LBR30" s="190"/>
      <c r="LBS30" s="190"/>
      <c r="LBT30" s="190"/>
      <c r="LBU30" s="190"/>
      <c r="LBV30" s="190"/>
      <c r="LBW30" s="190"/>
      <c r="LBX30" s="190"/>
      <c r="LBY30" s="190"/>
      <c r="LBZ30" s="190"/>
      <c r="LCA30" s="190"/>
      <c r="LCB30" s="190"/>
      <c r="LCC30" s="190"/>
      <c r="LCD30" s="190"/>
      <c r="LCE30" s="190"/>
      <c r="LCF30" s="190"/>
      <c r="LCG30" s="190"/>
      <c r="LCH30" s="190"/>
      <c r="LCI30" s="190"/>
      <c r="LCJ30" s="190"/>
      <c r="LCK30" s="190"/>
      <c r="LCL30" s="190"/>
      <c r="LCM30" s="190"/>
      <c r="LCN30" s="190"/>
      <c r="LCO30" s="190"/>
      <c r="LCP30" s="190"/>
      <c r="LCQ30" s="190"/>
      <c r="LCR30" s="190"/>
      <c r="LCS30" s="190"/>
      <c r="LCT30" s="190"/>
      <c r="LCU30" s="190"/>
      <c r="LCV30" s="190"/>
      <c r="LCW30" s="190"/>
      <c r="LCX30" s="190"/>
      <c r="LCY30" s="190"/>
      <c r="LCZ30" s="190"/>
      <c r="LDA30" s="190"/>
      <c r="LDB30" s="190"/>
      <c r="LDC30" s="190"/>
      <c r="LDD30" s="190"/>
      <c r="LDE30" s="190"/>
      <c r="LDF30" s="190"/>
      <c r="LDG30" s="190"/>
      <c r="LDH30" s="190"/>
      <c r="LDI30" s="190"/>
      <c r="LDJ30" s="190"/>
      <c r="LDK30" s="190"/>
      <c r="LDL30" s="190"/>
      <c r="LDM30" s="190"/>
      <c r="LDN30" s="190"/>
      <c r="LDO30" s="190"/>
      <c r="LDP30" s="190"/>
      <c r="LDQ30" s="190"/>
      <c r="LDR30" s="190"/>
      <c r="LDS30" s="190"/>
      <c r="LDT30" s="190"/>
      <c r="LDU30" s="190"/>
      <c r="LDV30" s="190"/>
      <c r="LDW30" s="190"/>
      <c r="LDX30" s="190"/>
      <c r="LDY30" s="190"/>
      <c r="LDZ30" s="190"/>
      <c r="LEA30" s="190"/>
      <c r="LEB30" s="190"/>
      <c r="LEC30" s="190"/>
      <c r="LED30" s="190"/>
      <c r="LEE30" s="190"/>
      <c r="LEF30" s="190"/>
      <c r="LEG30" s="190"/>
      <c r="LEH30" s="190"/>
      <c r="LEI30" s="190"/>
      <c r="LEJ30" s="190"/>
      <c r="LEK30" s="190"/>
      <c r="LEL30" s="190"/>
      <c r="LEM30" s="190"/>
      <c r="LEN30" s="190"/>
      <c r="LEO30" s="190"/>
      <c r="LEP30" s="190"/>
      <c r="LEQ30" s="190"/>
      <c r="LER30" s="190"/>
      <c r="LES30" s="190"/>
      <c r="LET30" s="190"/>
      <c r="LEU30" s="190"/>
      <c r="LEV30" s="190"/>
      <c r="LEW30" s="190"/>
      <c r="LEX30" s="190"/>
      <c r="LEY30" s="190"/>
      <c r="LEZ30" s="190"/>
      <c r="LFA30" s="190"/>
      <c r="LFB30" s="190"/>
      <c r="LFC30" s="190"/>
      <c r="LFD30" s="190"/>
      <c r="LFE30" s="190"/>
      <c r="LFF30" s="190"/>
      <c r="LFG30" s="190"/>
      <c r="LFH30" s="190"/>
      <c r="LFI30" s="190"/>
      <c r="LFJ30" s="190"/>
      <c r="LFK30" s="190"/>
      <c r="LFL30" s="190"/>
      <c r="LFM30" s="190"/>
      <c r="LFN30" s="190"/>
      <c r="LFO30" s="190"/>
      <c r="LFP30" s="190"/>
      <c r="LFQ30" s="190"/>
      <c r="LFR30" s="190"/>
      <c r="LFS30" s="190"/>
      <c r="LFT30" s="190"/>
      <c r="LFU30" s="190"/>
      <c r="LFV30" s="190"/>
      <c r="LFW30" s="190"/>
      <c r="LFX30" s="190"/>
      <c r="LFY30" s="190"/>
      <c r="LFZ30" s="190"/>
      <c r="LGA30" s="190"/>
      <c r="LGB30" s="190"/>
      <c r="LGC30" s="190"/>
      <c r="LGD30" s="190"/>
      <c r="LGE30" s="190"/>
      <c r="LGF30" s="190"/>
      <c r="LGG30" s="190"/>
      <c r="LGH30" s="190"/>
      <c r="LGI30" s="190"/>
      <c r="LGJ30" s="190"/>
      <c r="LGK30" s="190"/>
      <c r="LGL30" s="190"/>
      <c r="LGM30" s="190"/>
      <c r="LGN30" s="190"/>
      <c r="LGO30" s="190"/>
      <c r="LGP30" s="190"/>
      <c r="LGQ30" s="190"/>
      <c r="LGR30" s="190"/>
      <c r="LGS30" s="190"/>
      <c r="LGT30" s="190"/>
      <c r="LGU30" s="190"/>
      <c r="LGV30" s="190"/>
      <c r="LGW30" s="190"/>
      <c r="LGX30" s="190"/>
      <c r="LGY30" s="190"/>
      <c r="LGZ30" s="190"/>
      <c r="LHA30" s="190"/>
      <c r="LHB30" s="190"/>
      <c r="LHC30" s="190"/>
      <c r="LHD30" s="190"/>
      <c r="LHE30" s="190"/>
      <c r="LHF30" s="190"/>
      <c r="LHG30" s="190"/>
      <c r="LHH30" s="190"/>
      <c r="LHI30" s="190"/>
      <c r="LHJ30" s="190"/>
      <c r="LHK30" s="190"/>
      <c r="LHL30" s="190"/>
      <c r="LHM30" s="190"/>
      <c r="LHN30" s="190"/>
      <c r="LHO30" s="190"/>
      <c r="LHP30" s="190"/>
      <c r="LHQ30" s="190"/>
      <c r="LHR30" s="190"/>
      <c r="LHS30" s="190"/>
      <c r="LHT30" s="190"/>
      <c r="LHU30" s="190"/>
      <c r="LHV30" s="190"/>
      <c r="LHW30" s="190"/>
      <c r="LHX30" s="190"/>
      <c r="LHY30" s="190"/>
      <c r="LHZ30" s="190"/>
      <c r="LIA30" s="190"/>
      <c r="LIB30" s="190"/>
      <c r="LIC30" s="190"/>
      <c r="LID30" s="190"/>
      <c r="LIE30" s="190"/>
      <c r="LIF30" s="190"/>
      <c r="LIG30" s="190"/>
      <c r="LIH30" s="190"/>
      <c r="LII30" s="190"/>
      <c r="LIJ30" s="190"/>
      <c r="LIK30" s="190"/>
      <c r="LIL30" s="190"/>
      <c r="LIM30" s="190"/>
      <c r="LIN30" s="190"/>
      <c r="LIO30" s="190"/>
      <c r="LIP30" s="190"/>
      <c r="LIQ30" s="190"/>
      <c r="LIR30" s="190"/>
      <c r="LIS30" s="190"/>
      <c r="LIT30" s="190"/>
      <c r="LIU30" s="190"/>
      <c r="LIV30" s="190"/>
      <c r="LIW30" s="190"/>
      <c r="LIX30" s="190"/>
      <c r="LIY30" s="190"/>
      <c r="LIZ30" s="190"/>
      <c r="LJA30" s="190"/>
      <c r="LJB30" s="190"/>
      <c r="LJC30" s="190"/>
      <c r="LJD30" s="190"/>
      <c r="LJE30" s="190"/>
      <c r="LJF30" s="190"/>
      <c r="LJG30" s="190"/>
      <c r="LJH30" s="190"/>
      <c r="LJI30" s="190"/>
      <c r="LJJ30" s="190"/>
      <c r="LJK30" s="190"/>
      <c r="LJL30" s="190"/>
      <c r="LJM30" s="190"/>
      <c r="LJN30" s="190"/>
      <c r="LJO30" s="190"/>
      <c r="LJP30" s="190"/>
      <c r="LJQ30" s="190"/>
      <c r="LJR30" s="190"/>
      <c r="LJS30" s="190"/>
      <c r="LJT30" s="190"/>
      <c r="LJU30" s="190"/>
      <c r="LJV30" s="190"/>
      <c r="LJW30" s="190"/>
      <c r="LJX30" s="190"/>
      <c r="LJY30" s="190"/>
      <c r="LJZ30" s="190"/>
      <c r="LKA30" s="190"/>
      <c r="LKB30" s="190"/>
      <c r="LKC30" s="190"/>
      <c r="LKD30" s="190"/>
      <c r="LKE30" s="190"/>
      <c r="LKF30" s="190"/>
      <c r="LKG30" s="190"/>
      <c r="LKH30" s="190"/>
      <c r="LKI30" s="190"/>
      <c r="LKJ30" s="190"/>
      <c r="LKK30" s="190"/>
      <c r="LKL30" s="190"/>
      <c r="LKM30" s="190"/>
      <c r="LKN30" s="190"/>
      <c r="LKO30" s="190"/>
      <c r="LKP30" s="190"/>
      <c r="LKQ30" s="190"/>
      <c r="LKR30" s="190"/>
      <c r="LKS30" s="190"/>
      <c r="LKT30" s="190"/>
      <c r="LKU30" s="190"/>
      <c r="LKV30" s="190"/>
      <c r="LKW30" s="190"/>
      <c r="LKX30" s="190"/>
      <c r="LKY30" s="190"/>
      <c r="LKZ30" s="190"/>
      <c r="LLA30" s="190"/>
      <c r="LLB30" s="190"/>
      <c r="LLC30" s="190"/>
      <c r="LLD30" s="190"/>
      <c r="LLE30" s="190"/>
      <c r="LLF30" s="190"/>
      <c r="LLG30" s="190"/>
      <c r="LLH30" s="190"/>
      <c r="LLI30" s="190"/>
      <c r="LLJ30" s="190"/>
      <c r="LLK30" s="190"/>
      <c r="LLL30" s="190"/>
      <c r="LLM30" s="190"/>
      <c r="LLN30" s="190"/>
      <c r="LLO30" s="190"/>
      <c r="LLP30" s="190"/>
      <c r="LLQ30" s="190"/>
      <c r="LLR30" s="190"/>
      <c r="LLS30" s="190"/>
      <c r="LLT30" s="190"/>
      <c r="LLU30" s="190"/>
      <c r="LLV30" s="190"/>
      <c r="LLW30" s="190"/>
      <c r="LLX30" s="190"/>
      <c r="LLY30" s="190"/>
      <c r="LLZ30" s="190"/>
      <c r="LMA30" s="190"/>
      <c r="LMB30" s="190"/>
      <c r="LMC30" s="190"/>
      <c r="LMD30" s="190"/>
      <c r="LME30" s="190"/>
      <c r="LMF30" s="190"/>
      <c r="LMG30" s="190"/>
      <c r="LMH30" s="190"/>
      <c r="LMI30" s="190"/>
      <c r="LMJ30" s="190"/>
      <c r="LMK30" s="190"/>
      <c r="LML30" s="190"/>
      <c r="LMM30" s="190"/>
      <c r="LMN30" s="190"/>
      <c r="LMO30" s="190"/>
      <c r="LMP30" s="190"/>
      <c r="LMQ30" s="190"/>
      <c r="LMR30" s="190"/>
      <c r="LMS30" s="190"/>
      <c r="LMT30" s="190"/>
      <c r="LMU30" s="190"/>
      <c r="LMV30" s="190"/>
      <c r="LMW30" s="190"/>
      <c r="LMX30" s="190"/>
      <c r="LMY30" s="190"/>
      <c r="LMZ30" s="190"/>
      <c r="LNA30" s="190"/>
      <c r="LNB30" s="190"/>
      <c r="LNC30" s="190"/>
      <c r="LND30" s="190"/>
      <c r="LNE30" s="190"/>
      <c r="LNF30" s="190"/>
      <c r="LNG30" s="190"/>
      <c r="LNH30" s="190"/>
      <c r="LNI30" s="190"/>
      <c r="LNJ30" s="190"/>
      <c r="LNK30" s="190"/>
      <c r="LNL30" s="190"/>
      <c r="LNM30" s="190"/>
      <c r="LNN30" s="190"/>
      <c r="LNO30" s="190"/>
      <c r="LNP30" s="190"/>
      <c r="LNQ30" s="190"/>
      <c r="LNR30" s="190"/>
      <c r="LNS30" s="190"/>
      <c r="LNT30" s="190"/>
      <c r="LNU30" s="190"/>
      <c r="LNV30" s="190"/>
      <c r="LNW30" s="190"/>
      <c r="LNX30" s="190"/>
      <c r="LNY30" s="190"/>
      <c r="LNZ30" s="190"/>
      <c r="LOA30" s="190"/>
      <c r="LOB30" s="190"/>
      <c r="LOC30" s="190"/>
      <c r="LOD30" s="190"/>
      <c r="LOE30" s="190"/>
      <c r="LOF30" s="190"/>
      <c r="LOG30" s="190"/>
      <c r="LOH30" s="190"/>
      <c r="LOI30" s="190"/>
      <c r="LOJ30" s="190"/>
      <c r="LOK30" s="190"/>
      <c r="LOL30" s="190"/>
      <c r="LOM30" s="190"/>
      <c r="LON30" s="190"/>
      <c r="LOO30" s="190"/>
      <c r="LOP30" s="190"/>
      <c r="LOQ30" s="190"/>
      <c r="LOR30" s="190"/>
      <c r="LOS30" s="190"/>
      <c r="LOT30" s="190"/>
      <c r="LOU30" s="190"/>
      <c r="LOV30" s="190"/>
      <c r="LOW30" s="190"/>
      <c r="LOX30" s="190"/>
      <c r="LOY30" s="190"/>
      <c r="LOZ30" s="190"/>
      <c r="LPA30" s="190"/>
      <c r="LPB30" s="190"/>
      <c r="LPC30" s="190"/>
      <c r="LPD30" s="190"/>
      <c r="LPE30" s="190"/>
      <c r="LPF30" s="190"/>
      <c r="LPG30" s="190"/>
      <c r="LPH30" s="190"/>
      <c r="LPI30" s="190"/>
      <c r="LPJ30" s="190"/>
      <c r="LPK30" s="190"/>
      <c r="LPL30" s="190"/>
      <c r="LPM30" s="190"/>
      <c r="LPN30" s="190"/>
      <c r="LPO30" s="190"/>
      <c r="LPP30" s="190"/>
      <c r="LPQ30" s="190"/>
      <c r="LPR30" s="190"/>
      <c r="LPS30" s="190"/>
      <c r="LPT30" s="190"/>
      <c r="LPU30" s="190"/>
      <c r="LPV30" s="190"/>
      <c r="LPW30" s="190"/>
      <c r="LPX30" s="190"/>
      <c r="LPY30" s="190"/>
      <c r="LPZ30" s="190"/>
      <c r="LQA30" s="190"/>
      <c r="LQB30" s="190"/>
      <c r="LQC30" s="190"/>
      <c r="LQD30" s="190"/>
      <c r="LQE30" s="190"/>
      <c r="LQF30" s="190"/>
      <c r="LQG30" s="190"/>
      <c r="LQH30" s="190"/>
      <c r="LQI30" s="190"/>
      <c r="LQJ30" s="190"/>
      <c r="LQK30" s="190"/>
      <c r="LQL30" s="190"/>
      <c r="LQM30" s="190"/>
      <c r="LQN30" s="190"/>
      <c r="LQO30" s="190"/>
      <c r="LQP30" s="190"/>
      <c r="LQQ30" s="190"/>
      <c r="LQR30" s="190"/>
      <c r="LQS30" s="190"/>
      <c r="LQT30" s="190"/>
      <c r="LQU30" s="190"/>
      <c r="LQV30" s="190"/>
      <c r="LQW30" s="190"/>
      <c r="LQX30" s="190"/>
      <c r="LQY30" s="190"/>
      <c r="LQZ30" s="190"/>
      <c r="LRA30" s="190"/>
      <c r="LRB30" s="190"/>
      <c r="LRC30" s="190"/>
      <c r="LRD30" s="190"/>
      <c r="LRE30" s="190"/>
      <c r="LRF30" s="190"/>
      <c r="LRG30" s="190"/>
      <c r="LRH30" s="190"/>
      <c r="LRI30" s="190"/>
      <c r="LRJ30" s="190"/>
      <c r="LRK30" s="190"/>
      <c r="LRL30" s="190"/>
      <c r="LRM30" s="190"/>
      <c r="LRN30" s="190"/>
      <c r="LRO30" s="190"/>
      <c r="LRP30" s="190"/>
      <c r="LRQ30" s="190"/>
      <c r="LRR30" s="190"/>
      <c r="LRS30" s="190"/>
      <c r="LRT30" s="190"/>
      <c r="LRU30" s="190"/>
      <c r="LRV30" s="190"/>
      <c r="LRW30" s="190"/>
      <c r="LRX30" s="190"/>
      <c r="LRY30" s="190"/>
      <c r="LRZ30" s="190"/>
      <c r="LSA30" s="190"/>
      <c r="LSB30" s="190"/>
      <c r="LSC30" s="190"/>
      <c r="LSD30" s="190"/>
      <c r="LSE30" s="190"/>
      <c r="LSF30" s="190"/>
      <c r="LSG30" s="190"/>
      <c r="LSH30" s="190"/>
      <c r="LSI30" s="190"/>
      <c r="LSJ30" s="190"/>
      <c r="LSK30" s="190"/>
      <c r="LSL30" s="190"/>
      <c r="LSM30" s="190"/>
      <c r="LSN30" s="190"/>
      <c r="LSO30" s="190"/>
      <c r="LSP30" s="190"/>
      <c r="LSQ30" s="190"/>
      <c r="LSR30" s="190"/>
      <c r="LSS30" s="190"/>
      <c r="LST30" s="190"/>
      <c r="LSU30" s="190"/>
      <c r="LSV30" s="190"/>
      <c r="LSW30" s="190"/>
      <c r="LSX30" s="190"/>
      <c r="LSY30" s="190"/>
      <c r="LSZ30" s="190"/>
      <c r="LTA30" s="190"/>
      <c r="LTB30" s="190"/>
      <c r="LTC30" s="190"/>
      <c r="LTD30" s="190"/>
      <c r="LTE30" s="190"/>
      <c r="LTF30" s="190"/>
      <c r="LTG30" s="190"/>
      <c r="LTH30" s="190"/>
      <c r="LTI30" s="190"/>
      <c r="LTJ30" s="190"/>
      <c r="LTK30" s="190"/>
      <c r="LTL30" s="190"/>
      <c r="LTM30" s="190"/>
      <c r="LTN30" s="190"/>
      <c r="LTO30" s="190"/>
      <c r="LTP30" s="190"/>
      <c r="LTQ30" s="190"/>
      <c r="LTR30" s="190"/>
      <c r="LTS30" s="190"/>
      <c r="LTT30" s="190"/>
      <c r="LTU30" s="190"/>
      <c r="LTV30" s="190"/>
      <c r="LTW30" s="190"/>
      <c r="LTX30" s="190"/>
      <c r="LTY30" s="190"/>
      <c r="LTZ30" s="190"/>
      <c r="LUA30" s="190"/>
      <c r="LUB30" s="190"/>
      <c r="LUC30" s="190"/>
      <c r="LUD30" s="190"/>
      <c r="LUE30" s="190"/>
      <c r="LUF30" s="190"/>
      <c r="LUG30" s="190"/>
      <c r="LUH30" s="190"/>
      <c r="LUI30" s="190"/>
      <c r="LUJ30" s="190"/>
      <c r="LUK30" s="190"/>
      <c r="LUL30" s="190"/>
      <c r="LUM30" s="190"/>
      <c r="LUN30" s="190"/>
      <c r="LUO30" s="190"/>
      <c r="LUP30" s="190"/>
      <c r="LUQ30" s="190"/>
      <c r="LUR30" s="190"/>
      <c r="LUS30" s="190"/>
      <c r="LUT30" s="190"/>
      <c r="LUU30" s="190"/>
      <c r="LUV30" s="190"/>
      <c r="LUW30" s="190"/>
      <c r="LUX30" s="190"/>
      <c r="LUY30" s="190"/>
      <c r="LUZ30" s="190"/>
      <c r="LVA30" s="190"/>
      <c r="LVB30" s="190"/>
      <c r="LVC30" s="190"/>
      <c r="LVD30" s="190"/>
      <c r="LVE30" s="190"/>
      <c r="LVF30" s="190"/>
      <c r="LVG30" s="190"/>
      <c r="LVH30" s="190"/>
      <c r="LVI30" s="190"/>
      <c r="LVJ30" s="190"/>
      <c r="LVK30" s="190"/>
      <c r="LVL30" s="190"/>
      <c r="LVM30" s="190"/>
      <c r="LVN30" s="190"/>
      <c r="LVO30" s="190"/>
      <c r="LVP30" s="190"/>
      <c r="LVQ30" s="190"/>
      <c r="LVR30" s="190"/>
      <c r="LVS30" s="190"/>
      <c r="LVT30" s="190"/>
      <c r="LVU30" s="190"/>
      <c r="LVV30" s="190"/>
      <c r="LVW30" s="190"/>
      <c r="LVX30" s="190"/>
      <c r="LVY30" s="190"/>
      <c r="LVZ30" s="190"/>
      <c r="LWA30" s="190"/>
      <c r="LWB30" s="190"/>
      <c r="LWC30" s="190"/>
      <c r="LWD30" s="190"/>
      <c r="LWE30" s="190"/>
      <c r="LWF30" s="190"/>
      <c r="LWG30" s="190"/>
      <c r="LWH30" s="190"/>
      <c r="LWI30" s="190"/>
      <c r="LWJ30" s="190"/>
      <c r="LWK30" s="190"/>
      <c r="LWL30" s="190"/>
      <c r="LWM30" s="190"/>
      <c r="LWN30" s="190"/>
      <c r="LWO30" s="190"/>
      <c r="LWP30" s="190"/>
      <c r="LWQ30" s="190"/>
      <c r="LWR30" s="190"/>
      <c r="LWS30" s="190"/>
      <c r="LWT30" s="190"/>
      <c r="LWU30" s="190"/>
      <c r="LWV30" s="190"/>
      <c r="LWW30" s="190"/>
      <c r="LWX30" s="190"/>
      <c r="LWY30" s="190"/>
      <c r="LWZ30" s="190"/>
      <c r="LXA30" s="190"/>
      <c r="LXB30" s="190"/>
      <c r="LXC30" s="190"/>
      <c r="LXD30" s="190"/>
      <c r="LXE30" s="190"/>
      <c r="LXF30" s="190"/>
      <c r="LXG30" s="190"/>
      <c r="LXH30" s="190"/>
      <c r="LXI30" s="190"/>
      <c r="LXJ30" s="190"/>
      <c r="LXK30" s="190"/>
      <c r="LXL30" s="190"/>
      <c r="LXM30" s="190"/>
      <c r="LXN30" s="190"/>
      <c r="LXO30" s="190"/>
      <c r="LXP30" s="190"/>
      <c r="LXQ30" s="190"/>
      <c r="LXR30" s="190"/>
      <c r="LXS30" s="190"/>
      <c r="LXT30" s="190"/>
      <c r="LXU30" s="190"/>
      <c r="LXV30" s="190"/>
      <c r="LXW30" s="190"/>
      <c r="LXX30" s="190"/>
      <c r="LXY30" s="190"/>
      <c r="LXZ30" s="190"/>
      <c r="LYA30" s="190"/>
      <c r="LYB30" s="190"/>
      <c r="LYC30" s="190"/>
      <c r="LYD30" s="190"/>
      <c r="LYE30" s="190"/>
      <c r="LYF30" s="190"/>
      <c r="LYG30" s="190"/>
      <c r="LYH30" s="190"/>
      <c r="LYI30" s="190"/>
      <c r="LYJ30" s="190"/>
      <c r="LYK30" s="190"/>
      <c r="LYL30" s="190"/>
      <c r="LYM30" s="190"/>
      <c r="LYN30" s="190"/>
      <c r="LYO30" s="190"/>
      <c r="LYP30" s="190"/>
      <c r="LYQ30" s="190"/>
      <c r="LYR30" s="190"/>
      <c r="LYS30" s="190"/>
      <c r="LYT30" s="190"/>
      <c r="LYU30" s="190"/>
      <c r="LYV30" s="190"/>
      <c r="LYW30" s="190"/>
      <c r="LYX30" s="190"/>
      <c r="LYY30" s="190"/>
      <c r="LYZ30" s="190"/>
      <c r="LZA30" s="190"/>
      <c r="LZB30" s="190"/>
      <c r="LZC30" s="190"/>
      <c r="LZD30" s="190"/>
      <c r="LZE30" s="190"/>
      <c r="LZF30" s="190"/>
      <c r="LZG30" s="190"/>
      <c r="LZH30" s="190"/>
      <c r="LZI30" s="190"/>
      <c r="LZJ30" s="190"/>
      <c r="LZK30" s="190"/>
      <c r="LZL30" s="190"/>
      <c r="LZM30" s="190"/>
      <c r="LZN30" s="190"/>
      <c r="LZO30" s="190"/>
      <c r="LZP30" s="190"/>
      <c r="LZQ30" s="190"/>
      <c r="LZR30" s="190"/>
      <c r="LZS30" s="190"/>
      <c r="LZT30" s="190"/>
      <c r="LZU30" s="190"/>
      <c r="LZV30" s="190"/>
      <c r="LZW30" s="190"/>
      <c r="LZX30" s="190"/>
      <c r="LZY30" s="190"/>
      <c r="LZZ30" s="190"/>
      <c r="MAA30" s="190"/>
      <c r="MAB30" s="190"/>
      <c r="MAC30" s="190"/>
      <c r="MAD30" s="190"/>
      <c r="MAE30" s="190"/>
      <c r="MAF30" s="190"/>
      <c r="MAG30" s="190"/>
      <c r="MAH30" s="190"/>
      <c r="MAI30" s="190"/>
      <c r="MAJ30" s="190"/>
      <c r="MAK30" s="190"/>
      <c r="MAL30" s="190"/>
      <c r="MAM30" s="190"/>
      <c r="MAN30" s="190"/>
      <c r="MAO30" s="190"/>
      <c r="MAP30" s="190"/>
      <c r="MAQ30" s="190"/>
      <c r="MAR30" s="190"/>
      <c r="MAS30" s="190"/>
      <c r="MAT30" s="190"/>
      <c r="MAU30" s="190"/>
      <c r="MAV30" s="190"/>
      <c r="MAW30" s="190"/>
      <c r="MAX30" s="190"/>
      <c r="MAY30" s="190"/>
      <c r="MAZ30" s="190"/>
      <c r="MBA30" s="190"/>
      <c r="MBB30" s="190"/>
      <c r="MBC30" s="190"/>
      <c r="MBD30" s="190"/>
      <c r="MBE30" s="190"/>
      <c r="MBF30" s="190"/>
      <c r="MBG30" s="190"/>
      <c r="MBH30" s="190"/>
      <c r="MBI30" s="190"/>
      <c r="MBJ30" s="190"/>
      <c r="MBK30" s="190"/>
      <c r="MBL30" s="190"/>
      <c r="MBM30" s="190"/>
      <c r="MBN30" s="190"/>
      <c r="MBO30" s="190"/>
      <c r="MBP30" s="190"/>
      <c r="MBQ30" s="190"/>
      <c r="MBR30" s="190"/>
      <c r="MBS30" s="190"/>
      <c r="MBT30" s="190"/>
      <c r="MBU30" s="190"/>
      <c r="MBV30" s="190"/>
      <c r="MBW30" s="190"/>
      <c r="MBX30" s="190"/>
      <c r="MBY30" s="190"/>
      <c r="MBZ30" s="190"/>
      <c r="MCA30" s="190"/>
      <c r="MCB30" s="190"/>
      <c r="MCC30" s="190"/>
      <c r="MCD30" s="190"/>
      <c r="MCE30" s="190"/>
      <c r="MCF30" s="190"/>
      <c r="MCG30" s="190"/>
      <c r="MCH30" s="190"/>
      <c r="MCI30" s="190"/>
      <c r="MCJ30" s="190"/>
      <c r="MCK30" s="190"/>
      <c r="MCL30" s="190"/>
      <c r="MCM30" s="190"/>
      <c r="MCN30" s="190"/>
      <c r="MCO30" s="190"/>
      <c r="MCP30" s="190"/>
      <c r="MCQ30" s="190"/>
      <c r="MCR30" s="190"/>
      <c r="MCS30" s="190"/>
      <c r="MCT30" s="190"/>
      <c r="MCU30" s="190"/>
      <c r="MCV30" s="190"/>
      <c r="MCW30" s="190"/>
      <c r="MCX30" s="190"/>
      <c r="MCY30" s="190"/>
      <c r="MCZ30" s="190"/>
      <c r="MDA30" s="190"/>
      <c r="MDB30" s="190"/>
      <c r="MDC30" s="190"/>
      <c r="MDD30" s="190"/>
      <c r="MDE30" s="190"/>
      <c r="MDF30" s="190"/>
      <c r="MDG30" s="190"/>
      <c r="MDH30" s="190"/>
      <c r="MDI30" s="190"/>
      <c r="MDJ30" s="190"/>
      <c r="MDK30" s="190"/>
      <c r="MDL30" s="190"/>
      <c r="MDM30" s="190"/>
      <c r="MDN30" s="190"/>
      <c r="MDO30" s="190"/>
      <c r="MDP30" s="190"/>
      <c r="MDQ30" s="190"/>
      <c r="MDR30" s="190"/>
      <c r="MDS30" s="190"/>
      <c r="MDT30" s="190"/>
      <c r="MDU30" s="190"/>
      <c r="MDV30" s="190"/>
      <c r="MDW30" s="190"/>
      <c r="MDX30" s="190"/>
      <c r="MDY30" s="190"/>
      <c r="MDZ30" s="190"/>
      <c r="MEA30" s="190"/>
      <c r="MEB30" s="190"/>
      <c r="MEC30" s="190"/>
      <c r="MED30" s="190"/>
      <c r="MEE30" s="190"/>
      <c r="MEF30" s="190"/>
      <c r="MEG30" s="190"/>
      <c r="MEH30" s="190"/>
      <c r="MEI30" s="190"/>
      <c r="MEJ30" s="190"/>
      <c r="MEK30" s="190"/>
      <c r="MEL30" s="190"/>
      <c r="MEM30" s="190"/>
      <c r="MEN30" s="190"/>
      <c r="MEO30" s="190"/>
      <c r="MEP30" s="190"/>
      <c r="MEQ30" s="190"/>
      <c r="MER30" s="190"/>
      <c r="MES30" s="190"/>
      <c r="MET30" s="190"/>
      <c r="MEU30" s="190"/>
      <c r="MEV30" s="190"/>
      <c r="MEW30" s="190"/>
      <c r="MEX30" s="190"/>
      <c r="MEY30" s="190"/>
      <c r="MEZ30" s="190"/>
      <c r="MFA30" s="190"/>
      <c r="MFB30" s="190"/>
      <c r="MFC30" s="190"/>
      <c r="MFD30" s="190"/>
      <c r="MFE30" s="190"/>
      <c r="MFF30" s="190"/>
      <c r="MFG30" s="190"/>
      <c r="MFH30" s="190"/>
      <c r="MFI30" s="190"/>
      <c r="MFJ30" s="190"/>
      <c r="MFK30" s="190"/>
      <c r="MFL30" s="190"/>
      <c r="MFM30" s="190"/>
      <c r="MFN30" s="190"/>
      <c r="MFO30" s="190"/>
      <c r="MFP30" s="190"/>
      <c r="MFQ30" s="190"/>
      <c r="MFR30" s="190"/>
      <c r="MFS30" s="190"/>
      <c r="MFT30" s="190"/>
      <c r="MFU30" s="190"/>
      <c r="MFV30" s="190"/>
      <c r="MFW30" s="190"/>
      <c r="MFX30" s="190"/>
      <c r="MFY30" s="190"/>
      <c r="MFZ30" s="190"/>
      <c r="MGA30" s="190"/>
      <c r="MGB30" s="190"/>
      <c r="MGC30" s="190"/>
      <c r="MGD30" s="190"/>
      <c r="MGE30" s="190"/>
      <c r="MGF30" s="190"/>
      <c r="MGG30" s="190"/>
      <c r="MGH30" s="190"/>
      <c r="MGI30" s="190"/>
      <c r="MGJ30" s="190"/>
      <c r="MGK30" s="190"/>
      <c r="MGL30" s="190"/>
      <c r="MGM30" s="190"/>
      <c r="MGN30" s="190"/>
      <c r="MGO30" s="190"/>
      <c r="MGP30" s="190"/>
      <c r="MGQ30" s="190"/>
      <c r="MGR30" s="190"/>
      <c r="MGS30" s="190"/>
      <c r="MGT30" s="190"/>
      <c r="MGU30" s="190"/>
      <c r="MGV30" s="190"/>
      <c r="MGW30" s="190"/>
      <c r="MGX30" s="190"/>
      <c r="MGY30" s="190"/>
      <c r="MGZ30" s="190"/>
      <c r="MHA30" s="190"/>
      <c r="MHB30" s="190"/>
      <c r="MHC30" s="190"/>
      <c r="MHD30" s="190"/>
      <c r="MHE30" s="190"/>
      <c r="MHF30" s="190"/>
      <c r="MHG30" s="190"/>
      <c r="MHH30" s="190"/>
      <c r="MHI30" s="190"/>
      <c r="MHJ30" s="190"/>
      <c r="MHK30" s="190"/>
      <c r="MHL30" s="190"/>
      <c r="MHM30" s="190"/>
      <c r="MHN30" s="190"/>
      <c r="MHO30" s="190"/>
      <c r="MHP30" s="190"/>
      <c r="MHQ30" s="190"/>
      <c r="MHR30" s="190"/>
      <c r="MHS30" s="190"/>
      <c r="MHT30" s="190"/>
      <c r="MHU30" s="190"/>
      <c r="MHV30" s="190"/>
      <c r="MHW30" s="190"/>
      <c r="MHX30" s="190"/>
      <c r="MHY30" s="190"/>
      <c r="MHZ30" s="190"/>
      <c r="MIA30" s="190"/>
      <c r="MIB30" s="190"/>
      <c r="MIC30" s="190"/>
      <c r="MID30" s="190"/>
      <c r="MIE30" s="190"/>
      <c r="MIF30" s="190"/>
      <c r="MIG30" s="190"/>
      <c r="MIH30" s="190"/>
      <c r="MII30" s="190"/>
      <c r="MIJ30" s="190"/>
      <c r="MIK30" s="190"/>
      <c r="MIL30" s="190"/>
      <c r="MIM30" s="190"/>
      <c r="MIN30" s="190"/>
      <c r="MIO30" s="190"/>
      <c r="MIP30" s="190"/>
      <c r="MIQ30" s="190"/>
      <c r="MIR30" s="190"/>
      <c r="MIS30" s="190"/>
      <c r="MIT30" s="190"/>
      <c r="MIU30" s="190"/>
      <c r="MIV30" s="190"/>
      <c r="MIW30" s="190"/>
      <c r="MIX30" s="190"/>
      <c r="MIY30" s="190"/>
      <c r="MIZ30" s="190"/>
      <c r="MJA30" s="190"/>
      <c r="MJB30" s="190"/>
      <c r="MJC30" s="190"/>
      <c r="MJD30" s="190"/>
      <c r="MJE30" s="190"/>
      <c r="MJF30" s="190"/>
      <c r="MJG30" s="190"/>
      <c r="MJH30" s="190"/>
      <c r="MJI30" s="190"/>
      <c r="MJJ30" s="190"/>
      <c r="MJK30" s="190"/>
      <c r="MJL30" s="190"/>
      <c r="MJM30" s="190"/>
      <c r="MJN30" s="190"/>
      <c r="MJO30" s="190"/>
      <c r="MJP30" s="190"/>
      <c r="MJQ30" s="190"/>
      <c r="MJR30" s="190"/>
      <c r="MJS30" s="190"/>
      <c r="MJT30" s="190"/>
      <c r="MJU30" s="190"/>
      <c r="MJV30" s="190"/>
      <c r="MJW30" s="190"/>
      <c r="MJX30" s="190"/>
      <c r="MJY30" s="190"/>
      <c r="MJZ30" s="190"/>
      <c r="MKA30" s="190"/>
      <c r="MKB30" s="190"/>
      <c r="MKC30" s="190"/>
      <c r="MKD30" s="190"/>
      <c r="MKE30" s="190"/>
      <c r="MKF30" s="190"/>
      <c r="MKG30" s="190"/>
      <c r="MKH30" s="190"/>
      <c r="MKI30" s="190"/>
      <c r="MKJ30" s="190"/>
      <c r="MKK30" s="190"/>
      <c r="MKL30" s="190"/>
      <c r="MKM30" s="190"/>
      <c r="MKN30" s="190"/>
      <c r="MKO30" s="190"/>
      <c r="MKP30" s="190"/>
      <c r="MKQ30" s="190"/>
      <c r="MKR30" s="190"/>
      <c r="MKS30" s="190"/>
      <c r="MKT30" s="190"/>
      <c r="MKU30" s="190"/>
      <c r="MKV30" s="190"/>
      <c r="MKW30" s="190"/>
      <c r="MKX30" s="190"/>
      <c r="MKY30" s="190"/>
      <c r="MKZ30" s="190"/>
      <c r="MLA30" s="190"/>
      <c r="MLB30" s="190"/>
      <c r="MLC30" s="190"/>
      <c r="MLD30" s="190"/>
      <c r="MLE30" s="190"/>
      <c r="MLF30" s="190"/>
      <c r="MLG30" s="190"/>
      <c r="MLH30" s="190"/>
      <c r="MLI30" s="190"/>
      <c r="MLJ30" s="190"/>
      <c r="MLK30" s="190"/>
      <c r="MLL30" s="190"/>
      <c r="MLM30" s="190"/>
      <c r="MLN30" s="190"/>
      <c r="MLO30" s="190"/>
      <c r="MLP30" s="190"/>
      <c r="MLQ30" s="190"/>
      <c r="MLR30" s="190"/>
      <c r="MLS30" s="190"/>
      <c r="MLT30" s="190"/>
      <c r="MLU30" s="190"/>
      <c r="MLV30" s="190"/>
      <c r="MLW30" s="190"/>
      <c r="MLX30" s="190"/>
      <c r="MLY30" s="190"/>
      <c r="MLZ30" s="190"/>
      <c r="MMA30" s="190"/>
      <c r="MMB30" s="190"/>
      <c r="MMC30" s="190"/>
      <c r="MMD30" s="190"/>
      <c r="MME30" s="190"/>
      <c r="MMF30" s="190"/>
      <c r="MMG30" s="190"/>
      <c r="MMH30" s="190"/>
      <c r="MMI30" s="190"/>
      <c r="MMJ30" s="190"/>
      <c r="MMK30" s="190"/>
      <c r="MML30" s="190"/>
      <c r="MMM30" s="190"/>
      <c r="MMN30" s="190"/>
      <c r="MMO30" s="190"/>
      <c r="MMP30" s="190"/>
      <c r="MMQ30" s="190"/>
      <c r="MMR30" s="190"/>
      <c r="MMS30" s="190"/>
      <c r="MMT30" s="190"/>
      <c r="MMU30" s="190"/>
      <c r="MMV30" s="190"/>
      <c r="MMW30" s="190"/>
      <c r="MMX30" s="190"/>
      <c r="MMY30" s="190"/>
      <c r="MMZ30" s="190"/>
      <c r="MNA30" s="190"/>
      <c r="MNB30" s="190"/>
      <c r="MNC30" s="190"/>
      <c r="MND30" s="190"/>
      <c r="MNE30" s="190"/>
      <c r="MNF30" s="190"/>
      <c r="MNG30" s="190"/>
      <c r="MNH30" s="190"/>
      <c r="MNI30" s="190"/>
      <c r="MNJ30" s="190"/>
      <c r="MNK30" s="190"/>
      <c r="MNL30" s="190"/>
      <c r="MNM30" s="190"/>
      <c r="MNN30" s="190"/>
      <c r="MNO30" s="190"/>
      <c r="MNP30" s="190"/>
      <c r="MNQ30" s="190"/>
      <c r="MNR30" s="190"/>
      <c r="MNS30" s="190"/>
      <c r="MNT30" s="190"/>
      <c r="MNU30" s="190"/>
      <c r="MNV30" s="190"/>
      <c r="MNW30" s="190"/>
      <c r="MNX30" s="190"/>
      <c r="MNY30" s="190"/>
      <c r="MNZ30" s="190"/>
      <c r="MOA30" s="190"/>
      <c r="MOB30" s="190"/>
      <c r="MOC30" s="190"/>
      <c r="MOD30" s="190"/>
      <c r="MOE30" s="190"/>
      <c r="MOF30" s="190"/>
      <c r="MOG30" s="190"/>
      <c r="MOH30" s="190"/>
      <c r="MOI30" s="190"/>
      <c r="MOJ30" s="190"/>
      <c r="MOK30" s="190"/>
      <c r="MOL30" s="190"/>
      <c r="MOM30" s="190"/>
      <c r="MON30" s="190"/>
      <c r="MOO30" s="190"/>
      <c r="MOP30" s="190"/>
      <c r="MOQ30" s="190"/>
      <c r="MOR30" s="190"/>
      <c r="MOS30" s="190"/>
      <c r="MOT30" s="190"/>
      <c r="MOU30" s="190"/>
      <c r="MOV30" s="190"/>
      <c r="MOW30" s="190"/>
      <c r="MOX30" s="190"/>
      <c r="MOY30" s="190"/>
      <c r="MOZ30" s="190"/>
      <c r="MPA30" s="190"/>
      <c r="MPB30" s="190"/>
      <c r="MPC30" s="190"/>
      <c r="MPD30" s="190"/>
      <c r="MPE30" s="190"/>
      <c r="MPF30" s="190"/>
      <c r="MPG30" s="190"/>
      <c r="MPH30" s="190"/>
      <c r="MPI30" s="190"/>
      <c r="MPJ30" s="190"/>
      <c r="MPK30" s="190"/>
      <c r="MPL30" s="190"/>
      <c r="MPM30" s="190"/>
      <c r="MPN30" s="190"/>
      <c r="MPO30" s="190"/>
      <c r="MPP30" s="190"/>
      <c r="MPQ30" s="190"/>
      <c r="MPR30" s="190"/>
      <c r="MPS30" s="190"/>
      <c r="MPT30" s="190"/>
      <c r="MPU30" s="190"/>
      <c r="MPV30" s="190"/>
      <c r="MPW30" s="190"/>
      <c r="MPX30" s="190"/>
      <c r="MPY30" s="190"/>
      <c r="MPZ30" s="190"/>
      <c r="MQA30" s="190"/>
      <c r="MQB30" s="190"/>
      <c r="MQC30" s="190"/>
      <c r="MQD30" s="190"/>
      <c r="MQE30" s="190"/>
      <c r="MQF30" s="190"/>
      <c r="MQG30" s="190"/>
      <c r="MQH30" s="190"/>
      <c r="MQI30" s="190"/>
      <c r="MQJ30" s="190"/>
      <c r="MQK30" s="190"/>
      <c r="MQL30" s="190"/>
      <c r="MQM30" s="190"/>
      <c r="MQN30" s="190"/>
      <c r="MQO30" s="190"/>
      <c r="MQP30" s="190"/>
      <c r="MQQ30" s="190"/>
      <c r="MQR30" s="190"/>
      <c r="MQS30" s="190"/>
      <c r="MQT30" s="190"/>
      <c r="MQU30" s="190"/>
      <c r="MQV30" s="190"/>
      <c r="MQW30" s="190"/>
      <c r="MQX30" s="190"/>
      <c r="MQY30" s="190"/>
      <c r="MQZ30" s="190"/>
      <c r="MRA30" s="190"/>
      <c r="MRB30" s="190"/>
      <c r="MRC30" s="190"/>
      <c r="MRD30" s="190"/>
      <c r="MRE30" s="190"/>
      <c r="MRF30" s="190"/>
      <c r="MRG30" s="190"/>
      <c r="MRH30" s="190"/>
      <c r="MRI30" s="190"/>
      <c r="MRJ30" s="190"/>
      <c r="MRK30" s="190"/>
      <c r="MRL30" s="190"/>
      <c r="MRM30" s="190"/>
      <c r="MRN30" s="190"/>
      <c r="MRO30" s="190"/>
      <c r="MRP30" s="190"/>
      <c r="MRQ30" s="190"/>
      <c r="MRR30" s="190"/>
      <c r="MRS30" s="190"/>
      <c r="MRT30" s="190"/>
      <c r="MRU30" s="190"/>
      <c r="MRV30" s="190"/>
      <c r="MRW30" s="190"/>
      <c r="MRX30" s="190"/>
      <c r="MRY30" s="190"/>
      <c r="MRZ30" s="190"/>
      <c r="MSA30" s="190"/>
      <c r="MSB30" s="190"/>
      <c r="MSC30" s="190"/>
      <c r="MSD30" s="190"/>
      <c r="MSE30" s="190"/>
      <c r="MSF30" s="190"/>
      <c r="MSG30" s="190"/>
      <c r="MSH30" s="190"/>
      <c r="MSI30" s="190"/>
      <c r="MSJ30" s="190"/>
      <c r="MSK30" s="190"/>
      <c r="MSL30" s="190"/>
      <c r="MSM30" s="190"/>
      <c r="MSN30" s="190"/>
      <c r="MSO30" s="190"/>
      <c r="MSP30" s="190"/>
      <c r="MSQ30" s="190"/>
      <c r="MSR30" s="190"/>
      <c r="MSS30" s="190"/>
      <c r="MST30" s="190"/>
      <c r="MSU30" s="190"/>
      <c r="MSV30" s="190"/>
      <c r="MSW30" s="190"/>
      <c r="MSX30" s="190"/>
      <c r="MSY30" s="190"/>
      <c r="MSZ30" s="190"/>
      <c r="MTA30" s="190"/>
      <c r="MTB30" s="190"/>
      <c r="MTC30" s="190"/>
      <c r="MTD30" s="190"/>
      <c r="MTE30" s="190"/>
      <c r="MTF30" s="190"/>
      <c r="MTG30" s="190"/>
      <c r="MTH30" s="190"/>
      <c r="MTI30" s="190"/>
      <c r="MTJ30" s="190"/>
      <c r="MTK30" s="190"/>
      <c r="MTL30" s="190"/>
      <c r="MTM30" s="190"/>
      <c r="MTN30" s="190"/>
      <c r="MTO30" s="190"/>
      <c r="MTP30" s="190"/>
      <c r="MTQ30" s="190"/>
      <c r="MTR30" s="190"/>
      <c r="MTS30" s="190"/>
      <c r="MTT30" s="190"/>
      <c r="MTU30" s="190"/>
      <c r="MTV30" s="190"/>
      <c r="MTW30" s="190"/>
      <c r="MTX30" s="190"/>
      <c r="MTY30" s="190"/>
      <c r="MTZ30" s="190"/>
      <c r="MUA30" s="190"/>
      <c r="MUB30" s="190"/>
      <c r="MUC30" s="190"/>
      <c r="MUD30" s="190"/>
      <c r="MUE30" s="190"/>
      <c r="MUF30" s="190"/>
      <c r="MUG30" s="190"/>
      <c r="MUH30" s="190"/>
      <c r="MUI30" s="190"/>
      <c r="MUJ30" s="190"/>
      <c r="MUK30" s="190"/>
      <c r="MUL30" s="190"/>
      <c r="MUM30" s="190"/>
      <c r="MUN30" s="190"/>
      <c r="MUO30" s="190"/>
      <c r="MUP30" s="190"/>
      <c r="MUQ30" s="190"/>
      <c r="MUR30" s="190"/>
      <c r="MUS30" s="190"/>
      <c r="MUT30" s="190"/>
      <c r="MUU30" s="190"/>
      <c r="MUV30" s="190"/>
      <c r="MUW30" s="190"/>
      <c r="MUX30" s="190"/>
      <c r="MUY30" s="190"/>
      <c r="MUZ30" s="190"/>
      <c r="MVA30" s="190"/>
      <c r="MVB30" s="190"/>
      <c r="MVC30" s="190"/>
      <c r="MVD30" s="190"/>
      <c r="MVE30" s="190"/>
      <c r="MVF30" s="190"/>
      <c r="MVG30" s="190"/>
      <c r="MVH30" s="190"/>
      <c r="MVI30" s="190"/>
      <c r="MVJ30" s="190"/>
      <c r="MVK30" s="190"/>
      <c r="MVL30" s="190"/>
      <c r="MVM30" s="190"/>
      <c r="MVN30" s="190"/>
      <c r="MVO30" s="190"/>
      <c r="MVP30" s="190"/>
      <c r="MVQ30" s="190"/>
      <c r="MVR30" s="190"/>
      <c r="MVS30" s="190"/>
      <c r="MVT30" s="190"/>
      <c r="MVU30" s="190"/>
      <c r="MVV30" s="190"/>
      <c r="MVW30" s="190"/>
      <c r="MVX30" s="190"/>
      <c r="MVY30" s="190"/>
      <c r="MVZ30" s="190"/>
      <c r="MWA30" s="190"/>
      <c r="MWB30" s="190"/>
      <c r="MWC30" s="190"/>
      <c r="MWD30" s="190"/>
      <c r="MWE30" s="190"/>
      <c r="MWF30" s="190"/>
      <c r="MWG30" s="190"/>
      <c r="MWH30" s="190"/>
      <c r="MWI30" s="190"/>
      <c r="MWJ30" s="190"/>
      <c r="MWK30" s="190"/>
      <c r="MWL30" s="190"/>
      <c r="MWM30" s="190"/>
      <c r="MWN30" s="190"/>
      <c r="MWO30" s="190"/>
      <c r="MWP30" s="190"/>
      <c r="MWQ30" s="190"/>
      <c r="MWR30" s="190"/>
      <c r="MWS30" s="190"/>
      <c r="MWT30" s="190"/>
      <c r="MWU30" s="190"/>
      <c r="MWV30" s="190"/>
      <c r="MWW30" s="190"/>
      <c r="MWX30" s="190"/>
      <c r="MWY30" s="190"/>
      <c r="MWZ30" s="190"/>
      <c r="MXA30" s="190"/>
      <c r="MXB30" s="190"/>
      <c r="MXC30" s="190"/>
      <c r="MXD30" s="190"/>
      <c r="MXE30" s="190"/>
      <c r="MXF30" s="190"/>
      <c r="MXG30" s="190"/>
      <c r="MXH30" s="190"/>
      <c r="MXI30" s="190"/>
      <c r="MXJ30" s="190"/>
      <c r="MXK30" s="190"/>
      <c r="MXL30" s="190"/>
      <c r="MXM30" s="190"/>
      <c r="MXN30" s="190"/>
      <c r="MXO30" s="190"/>
      <c r="MXP30" s="190"/>
      <c r="MXQ30" s="190"/>
      <c r="MXR30" s="190"/>
      <c r="MXS30" s="190"/>
      <c r="MXT30" s="190"/>
      <c r="MXU30" s="190"/>
      <c r="MXV30" s="190"/>
      <c r="MXW30" s="190"/>
      <c r="MXX30" s="190"/>
      <c r="MXY30" s="190"/>
      <c r="MXZ30" s="190"/>
      <c r="MYA30" s="190"/>
      <c r="MYB30" s="190"/>
      <c r="MYC30" s="190"/>
      <c r="MYD30" s="190"/>
      <c r="MYE30" s="190"/>
      <c r="MYF30" s="190"/>
      <c r="MYG30" s="190"/>
      <c r="MYH30" s="190"/>
      <c r="MYI30" s="190"/>
      <c r="MYJ30" s="190"/>
      <c r="MYK30" s="190"/>
      <c r="MYL30" s="190"/>
      <c r="MYM30" s="190"/>
      <c r="MYN30" s="190"/>
      <c r="MYO30" s="190"/>
      <c r="MYP30" s="190"/>
      <c r="MYQ30" s="190"/>
      <c r="MYR30" s="190"/>
      <c r="MYS30" s="190"/>
      <c r="MYT30" s="190"/>
      <c r="MYU30" s="190"/>
      <c r="MYV30" s="190"/>
      <c r="MYW30" s="190"/>
      <c r="MYX30" s="190"/>
      <c r="MYY30" s="190"/>
      <c r="MYZ30" s="190"/>
      <c r="MZA30" s="190"/>
      <c r="MZB30" s="190"/>
      <c r="MZC30" s="190"/>
      <c r="MZD30" s="190"/>
      <c r="MZE30" s="190"/>
      <c r="MZF30" s="190"/>
      <c r="MZG30" s="190"/>
      <c r="MZH30" s="190"/>
      <c r="MZI30" s="190"/>
      <c r="MZJ30" s="190"/>
      <c r="MZK30" s="190"/>
      <c r="MZL30" s="190"/>
      <c r="MZM30" s="190"/>
      <c r="MZN30" s="190"/>
      <c r="MZO30" s="190"/>
      <c r="MZP30" s="190"/>
      <c r="MZQ30" s="190"/>
      <c r="MZR30" s="190"/>
      <c r="MZS30" s="190"/>
      <c r="MZT30" s="190"/>
      <c r="MZU30" s="190"/>
      <c r="MZV30" s="190"/>
      <c r="MZW30" s="190"/>
      <c r="MZX30" s="190"/>
      <c r="MZY30" s="190"/>
      <c r="MZZ30" s="190"/>
      <c r="NAA30" s="190"/>
      <c r="NAB30" s="190"/>
      <c r="NAC30" s="190"/>
      <c r="NAD30" s="190"/>
      <c r="NAE30" s="190"/>
      <c r="NAF30" s="190"/>
      <c r="NAG30" s="190"/>
      <c r="NAH30" s="190"/>
      <c r="NAI30" s="190"/>
      <c r="NAJ30" s="190"/>
      <c r="NAK30" s="190"/>
      <c r="NAL30" s="190"/>
      <c r="NAM30" s="190"/>
      <c r="NAN30" s="190"/>
      <c r="NAO30" s="190"/>
      <c r="NAP30" s="190"/>
      <c r="NAQ30" s="190"/>
      <c r="NAR30" s="190"/>
      <c r="NAS30" s="190"/>
      <c r="NAT30" s="190"/>
      <c r="NAU30" s="190"/>
      <c r="NAV30" s="190"/>
      <c r="NAW30" s="190"/>
      <c r="NAX30" s="190"/>
      <c r="NAY30" s="190"/>
      <c r="NAZ30" s="190"/>
      <c r="NBA30" s="190"/>
      <c r="NBB30" s="190"/>
      <c r="NBC30" s="190"/>
      <c r="NBD30" s="190"/>
      <c r="NBE30" s="190"/>
      <c r="NBF30" s="190"/>
      <c r="NBG30" s="190"/>
      <c r="NBH30" s="190"/>
      <c r="NBI30" s="190"/>
      <c r="NBJ30" s="190"/>
      <c r="NBK30" s="190"/>
      <c r="NBL30" s="190"/>
      <c r="NBM30" s="190"/>
      <c r="NBN30" s="190"/>
      <c r="NBO30" s="190"/>
      <c r="NBP30" s="190"/>
      <c r="NBQ30" s="190"/>
      <c r="NBR30" s="190"/>
      <c r="NBS30" s="190"/>
      <c r="NBT30" s="190"/>
      <c r="NBU30" s="190"/>
      <c r="NBV30" s="190"/>
      <c r="NBW30" s="190"/>
      <c r="NBX30" s="190"/>
      <c r="NBY30" s="190"/>
      <c r="NBZ30" s="190"/>
      <c r="NCA30" s="190"/>
      <c r="NCB30" s="190"/>
      <c r="NCC30" s="190"/>
      <c r="NCD30" s="190"/>
      <c r="NCE30" s="190"/>
      <c r="NCF30" s="190"/>
      <c r="NCG30" s="190"/>
      <c r="NCH30" s="190"/>
      <c r="NCI30" s="190"/>
      <c r="NCJ30" s="190"/>
      <c r="NCK30" s="190"/>
      <c r="NCL30" s="190"/>
      <c r="NCM30" s="190"/>
      <c r="NCN30" s="190"/>
      <c r="NCO30" s="190"/>
      <c r="NCP30" s="190"/>
      <c r="NCQ30" s="190"/>
      <c r="NCR30" s="190"/>
      <c r="NCS30" s="190"/>
      <c r="NCT30" s="190"/>
      <c r="NCU30" s="190"/>
      <c r="NCV30" s="190"/>
      <c r="NCW30" s="190"/>
      <c r="NCX30" s="190"/>
      <c r="NCY30" s="190"/>
      <c r="NCZ30" s="190"/>
      <c r="NDA30" s="190"/>
      <c r="NDB30" s="190"/>
      <c r="NDC30" s="190"/>
      <c r="NDD30" s="190"/>
      <c r="NDE30" s="190"/>
      <c r="NDF30" s="190"/>
      <c r="NDG30" s="190"/>
      <c r="NDH30" s="190"/>
      <c r="NDI30" s="190"/>
      <c r="NDJ30" s="190"/>
      <c r="NDK30" s="190"/>
      <c r="NDL30" s="190"/>
      <c r="NDM30" s="190"/>
      <c r="NDN30" s="190"/>
      <c r="NDO30" s="190"/>
      <c r="NDP30" s="190"/>
      <c r="NDQ30" s="190"/>
      <c r="NDR30" s="190"/>
      <c r="NDS30" s="190"/>
      <c r="NDT30" s="190"/>
      <c r="NDU30" s="190"/>
      <c r="NDV30" s="190"/>
      <c r="NDW30" s="190"/>
      <c r="NDX30" s="190"/>
      <c r="NDY30" s="190"/>
      <c r="NDZ30" s="190"/>
      <c r="NEA30" s="190"/>
      <c r="NEB30" s="190"/>
      <c r="NEC30" s="190"/>
      <c r="NED30" s="190"/>
      <c r="NEE30" s="190"/>
      <c r="NEF30" s="190"/>
      <c r="NEG30" s="190"/>
      <c r="NEH30" s="190"/>
      <c r="NEI30" s="190"/>
      <c r="NEJ30" s="190"/>
      <c r="NEK30" s="190"/>
      <c r="NEL30" s="190"/>
      <c r="NEM30" s="190"/>
      <c r="NEN30" s="190"/>
      <c r="NEO30" s="190"/>
      <c r="NEP30" s="190"/>
      <c r="NEQ30" s="190"/>
      <c r="NER30" s="190"/>
      <c r="NES30" s="190"/>
      <c r="NET30" s="190"/>
      <c r="NEU30" s="190"/>
      <c r="NEV30" s="190"/>
      <c r="NEW30" s="190"/>
      <c r="NEX30" s="190"/>
      <c r="NEY30" s="190"/>
      <c r="NEZ30" s="190"/>
      <c r="NFA30" s="190"/>
      <c r="NFB30" s="190"/>
      <c r="NFC30" s="190"/>
      <c r="NFD30" s="190"/>
      <c r="NFE30" s="190"/>
      <c r="NFF30" s="190"/>
      <c r="NFG30" s="190"/>
      <c r="NFH30" s="190"/>
      <c r="NFI30" s="190"/>
      <c r="NFJ30" s="190"/>
      <c r="NFK30" s="190"/>
      <c r="NFL30" s="190"/>
      <c r="NFM30" s="190"/>
      <c r="NFN30" s="190"/>
      <c r="NFO30" s="190"/>
      <c r="NFP30" s="190"/>
      <c r="NFQ30" s="190"/>
      <c r="NFR30" s="190"/>
      <c r="NFS30" s="190"/>
      <c r="NFT30" s="190"/>
      <c r="NFU30" s="190"/>
      <c r="NFV30" s="190"/>
      <c r="NFW30" s="190"/>
      <c r="NFX30" s="190"/>
      <c r="NFY30" s="190"/>
      <c r="NFZ30" s="190"/>
      <c r="NGA30" s="190"/>
      <c r="NGB30" s="190"/>
      <c r="NGC30" s="190"/>
      <c r="NGD30" s="190"/>
      <c r="NGE30" s="190"/>
      <c r="NGF30" s="190"/>
      <c r="NGG30" s="190"/>
      <c r="NGH30" s="190"/>
      <c r="NGI30" s="190"/>
      <c r="NGJ30" s="190"/>
      <c r="NGK30" s="190"/>
      <c r="NGL30" s="190"/>
      <c r="NGM30" s="190"/>
      <c r="NGN30" s="190"/>
      <c r="NGO30" s="190"/>
      <c r="NGP30" s="190"/>
      <c r="NGQ30" s="190"/>
      <c r="NGR30" s="190"/>
      <c r="NGS30" s="190"/>
      <c r="NGT30" s="190"/>
      <c r="NGU30" s="190"/>
      <c r="NGV30" s="190"/>
      <c r="NGW30" s="190"/>
      <c r="NGX30" s="190"/>
      <c r="NGY30" s="190"/>
      <c r="NGZ30" s="190"/>
      <c r="NHA30" s="190"/>
      <c r="NHB30" s="190"/>
      <c r="NHC30" s="190"/>
      <c r="NHD30" s="190"/>
      <c r="NHE30" s="190"/>
      <c r="NHF30" s="190"/>
      <c r="NHG30" s="190"/>
      <c r="NHH30" s="190"/>
      <c r="NHI30" s="190"/>
      <c r="NHJ30" s="190"/>
      <c r="NHK30" s="190"/>
      <c r="NHL30" s="190"/>
      <c r="NHM30" s="190"/>
      <c r="NHN30" s="190"/>
      <c r="NHO30" s="190"/>
      <c r="NHP30" s="190"/>
      <c r="NHQ30" s="190"/>
      <c r="NHR30" s="190"/>
      <c r="NHS30" s="190"/>
      <c r="NHT30" s="190"/>
      <c r="NHU30" s="190"/>
      <c r="NHV30" s="190"/>
      <c r="NHW30" s="190"/>
      <c r="NHX30" s="190"/>
      <c r="NHY30" s="190"/>
      <c r="NHZ30" s="190"/>
      <c r="NIA30" s="190"/>
      <c r="NIB30" s="190"/>
      <c r="NIC30" s="190"/>
      <c r="NID30" s="190"/>
      <c r="NIE30" s="190"/>
      <c r="NIF30" s="190"/>
      <c r="NIG30" s="190"/>
      <c r="NIH30" s="190"/>
      <c r="NII30" s="190"/>
      <c r="NIJ30" s="190"/>
      <c r="NIK30" s="190"/>
      <c r="NIL30" s="190"/>
      <c r="NIM30" s="190"/>
      <c r="NIN30" s="190"/>
      <c r="NIO30" s="190"/>
      <c r="NIP30" s="190"/>
      <c r="NIQ30" s="190"/>
      <c r="NIR30" s="190"/>
      <c r="NIS30" s="190"/>
      <c r="NIT30" s="190"/>
      <c r="NIU30" s="190"/>
      <c r="NIV30" s="190"/>
      <c r="NIW30" s="190"/>
      <c r="NIX30" s="190"/>
      <c r="NIY30" s="190"/>
      <c r="NIZ30" s="190"/>
      <c r="NJA30" s="190"/>
      <c r="NJB30" s="190"/>
      <c r="NJC30" s="190"/>
      <c r="NJD30" s="190"/>
      <c r="NJE30" s="190"/>
      <c r="NJF30" s="190"/>
      <c r="NJG30" s="190"/>
      <c r="NJH30" s="190"/>
      <c r="NJI30" s="190"/>
      <c r="NJJ30" s="190"/>
      <c r="NJK30" s="190"/>
      <c r="NJL30" s="190"/>
      <c r="NJM30" s="190"/>
      <c r="NJN30" s="190"/>
      <c r="NJO30" s="190"/>
      <c r="NJP30" s="190"/>
      <c r="NJQ30" s="190"/>
      <c r="NJR30" s="190"/>
      <c r="NJS30" s="190"/>
      <c r="NJT30" s="190"/>
      <c r="NJU30" s="190"/>
      <c r="NJV30" s="190"/>
      <c r="NJW30" s="190"/>
      <c r="NJX30" s="190"/>
      <c r="NJY30" s="190"/>
      <c r="NJZ30" s="190"/>
      <c r="NKA30" s="190"/>
      <c r="NKB30" s="190"/>
      <c r="NKC30" s="190"/>
      <c r="NKD30" s="190"/>
      <c r="NKE30" s="190"/>
      <c r="NKF30" s="190"/>
      <c r="NKG30" s="190"/>
      <c r="NKH30" s="190"/>
      <c r="NKI30" s="190"/>
      <c r="NKJ30" s="190"/>
      <c r="NKK30" s="190"/>
      <c r="NKL30" s="190"/>
      <c r="NKM30" s="190"/>
      <c r="NKN30" s="190"/>
      <c r="NKO30" s="190"/>
      <c r="NKP30" s="190"/>
      <c r="NKQ30" s="190"/>
      <c r="NKR30" s="190"/>
      <c r="NKS30" s="190"/>
      <c r="NKT30" s="190"/>
      <c r="NKU30" s="190"/>
      <c r="NKV30" s="190"/>
      <c r="NKW30" s="190"/>
      <c r="NKX30" s="190"/>
      <c r="NKY30" s="190"/>
      <c r="NKZ30" s="190"/>
      <c r="NLA30" s="190"/>
      <c r="NLB30" s="190"/>
      <c r="NLC30" s="190"/>
      <c r="NLD30" s="190"/>
      <c r="NLE30" s="190"/>
      <c r="NLF30" s="190"/>
      <c r="NLG30" s="190"/>
      <c r="NLH30" s="190"/>
      <c r="NLI30" s="190"/>
      <c r="NLJ30" s="190"/>
      <c r="NLK30" s="190"/>
      <c r="NLL30" s="190"/>
      <c r="NLM30" s="190"/>
      <c r="NLN30" s="190"/>
      <c r="NLO30" s="190"/>
      <c r="NLP30" s="190"/>
      <c r="NLQ30" s="190"/>
      <c r="NLR30" s="190"/>
      <c r="NLS30" s="190"/>
      <c r="NLT30" s="190"/>
      <c r="NLU30" s="190"/>
      <c r="NLV30" s="190"/>
      <c r="NLW30" s="190"/>
      <c r="NLX30" s="190"/>
      <c r="NLY30" s="190"/>
      <c r="NLZ30" s="190"/>
      <c r="NMA30" s="190"/>
      <c r="NMB30" s="190"/>
      <c r="NMC30" s="190"/>
      <c r="NMD30" s="190"/>
      <c r="NME30" s="190"/>
      <c r="NMF30" s="190"/>
      <c r="NMG30" s="190"/>
      <c r="NMH30" s="190"/>
      <c r="NMI30" s="190"/>
      <c r="NMJ30" s="190"/>
      <c r="NMK30" s="190"/>
      <c r="NML30" s="190"/>
      <c r="NMM30" s="190"/>
      <c r="NMN30" s="190"/>
      <c r="NMO30" s="190"/>
      <c r="NMP30" s="190"/>
      <c r="NMQ30" s="190"/>
      <c r="NMR30" s="190"/>
      <c r="NMS30" s="190"/>
      <c r="NMT30" s="190"/>
      <c r="NMU30" s="190"/>
      <c r="NMV30" s="190"/>
      <c r="NMW30" s="190"/>
      <c r="NMX30" s="190"/>
      <c r="NMY30" s="190"/>
      <c r="NMZ30" s="190"/>
      <c r="NNA30" s="190"/>
      <c r="NNB30" s="190"/>
      <c r="NNC30" s="190"/>
      <c r="NND30" s="190"/>
      <c r="NNE30" s="190"/>
      <c r="NNF30" s="190"/>
      <c r="NNG30" s="190"/>
      <c r="NNH30" s="190"/>
      <c r="NNI30" s="190"/>
      <c r="NNJ30" s="190"/>
      <c r="NNK30" s="190"/>
      <c r="NNL30" s="190"/>
      <c r="NNM30" s="190"/>
      <c r="NNN30" s="190"/>
      <c r="NNO30" s="190"/>
      <c r="NNP30" s="190"/>
      <c r="NNQ30" s="190"/>
      <c r="NNR30" s="190"/>
      <c r="NNS30" s="190"/>
      <c r="NNT30" s="190"/>
      <c r="NNU30" s="190"/>
      <c r="NNV30" s="190"/>
      <c r="NNW30" s="190"/>
      <c r="NNX30" s="190"/>
      <c r="NNY30" s="190"/>
      <c r="NNZ30" s="190"/>
      <c r="NOA30" s="190"/>
      <c r="NOB30" s="190"/>
      <c r="NOC30" s="190"/>
      <c r="NOD30" s="190"/>
      <c r="NOE30" s="190"/>
      <c r="NOF30" s="190"/>
      <c r="NOG30" s="190"/>
      <c r="NOH30" s="190"/>
      <c r="NOI30" s="190"/>
      <c r="NOJ30" s="190"/>
      <c r="NOK30" s="190"/>
      <c r="NOL30" s="190"/>
      <c r="NOM30" s="190"/>
      <c r="NON30" s="190"/>
      <c r="NOO30" s="190"/>
      <c r="NOP30" s="190"/>
      <c r="NOQ30" s="190"/>
      <c r="NOR30" s="190"/>
      <c r="NOS30" s="190"/>
      <c r="NOT30" s="190"/>
      <c r="NOU30" s="190"/>
      <c r="NOV30" s="190"/>
      <c r="NOW30" s="190"/>
      <c r="NOX30" s="190"/>
      <c r="NOY30" s="190"/>
      <c r="NOZ30" s="190"/>
      <c r="NPA30" s="190"/>
      <c r="NPB30" s="190"/>
      <c r="NPC30" s="190"/>
      <c r="NPD30" s="190"/>
      <c r="NPE30" s="190"/>
      <c r="NPF30" s="190"/>
      <c r="NPG30" s="190"/>
      <c r="NPH30" s="190"/>
      <c r="NPI30" s="190"/>
      <c r="NPJ30" s="190"/>
      <c r="NPK30" s="190"/>
      <c r="NPL30" s="190"/>
      <c r="NPM30" s="190"/>
      <c r="NPN30" s="190"/>
      <c r="NPO30" s="190"/>
      <c r="NPP30" s="190"/>
      <c r="NPQ30" s="190"/>
      <c r="NPR30" s="190"/>
      <c r="NPS30" s="190"/>
      <c r="NPT30" s="190"/>
      <c r="NPU30" s="190"/>
      <c r="NPV30" s="190"/>
      <c r="NPW30" s="190"/>
      <c r="NPX30" s="190"/>
      <c r="NPY30" s="190"/>
      <c r="NPZ30" s="190"/>
      <c r="NQA30" s="190"/>
      <c r="NQB30" s="190"/>
      <c r="NQC30" s="190"/>
      <c r="NQD30" s="190"/>
      <c r="NQE30" s="190"/>
      <c r="NQF30" s="190"/>
      <c r="NQG30" s="190"/>
      <c r="NQH30" s="190"/>
      <c r="NQI30" s="190"/>
      <c r="NQJ30" s="190"/>
      <c r="NQK30" s="190"/>
      <c r="NQL30" s="190"/>
      <c r="NQM30" s="190"/>
      <c r="NQN30" s="190"/>
      <c r="NQO30" s="190"/>
      <c r="NQP30" s="190"/>
      <c r="NQQ30" s="190"/>
      <c r="NQR30" s="190"/>
      <c r="NQS30" s="190"/>
      <c r="NQT30" s="190"/>
      <c r="NQU30" s="190"/>
      <c r="NQV30" s="190"/>
      <c r="NQW30" s="190"/>
      <c r="NQX30" s="190"/>
      <c r="NQY30" s="190"/>
      <c r="NQZ30" s="190"/>
      <c r="NRA30" s="190"/>
      <c r="NRB30" s="190"/>
      <c r="NRC30" s="190"/>
      <c r="NRD30" s="190"/>
      <c r="NRE30" s="190"/>
      <c r="NRF30" s="190"/>
      <c r="NRG30" s="190"/>
      <c r="NRH30" s="190"/>
      <c r="NRI30" s="190"/>
      <c r="NRJ30" s="190"/>
      <c r="NRK30" s="190"/>
      <c r="NRL30" s="190"/>
      <c r="NRM30" s="190"/>
      <c r="NRN30" s="190"/>
      <c r="NRO30" s="190"/>
      <c r="NRP30" s="190"/>
      <c r="NRQ30" s="190"/>
      <c r="NRR30" s="190"/>
      <c r="NRS30" s="190"/>
      <c r="NRT30" s="190"/>
      <c r="NRU30" s="190"/>
      <c r="NRV30" s="190"/>
      <c r="NRW30" s="190"/>
      <c r="NRX30" s="190"/>
      <c r="NRY30" s="190"/>
      <c r="NRZ30" s="190"/>
      <c r="NSA30" s="190"/>
      <c r="NSB30" s="190"/>
      <c r="NSC30" s="190"/>
      <c r="NSD30" s="190"/>
      <c r="NSE30" s="190"/>
      <c r="NSF30" s="190"/>
      <c r="NSG30" s="190"/>
      <c r="NSH30" s="190"/>
      <c r="NSI30" s="190"/>
      <c r="NSJ30" s="190"/>
      <c r="NSK30" s="190"/>
      <c r="NSL30" s="190"/>
      <c r="NSM30" s="190"/>
      <c r="NSN30" s="190"/>
      <c r="NSO30" s="190"/>
      <c r="NSP30" s="190"/>
      <c r="NSQ30" s="190"/>
      <c r="NSR30" s="190"/>
      <c r="NSS30" s="190"/>
      <c r="NST30" s="190"/>
      <c r="NSU30" s="190"/>
      <c r="NSV30" s="190"/>
      <c r="NSW30" s="190"/>
      <c r="NSX30" s="190"/>
      <c r="NSY30" s="190"/>
      <c r="NSZ30" s="190"/>
      <c r="NTA30" s="190"/>
      <c r="NTB30" s="190"/>
      <c r="NTC30" s="190"/>
      <c r="NTD30" s="190"/>
      <c r="NTE30" s="190"/>
      <c r="NTF30" s="190"/>
      <c r="NTG30" s="190"/>
      <c r="NTH30" s="190"/>
      <c r="NTI30" s="190"/>
      <c r="NTJ30" s="190"/>
      <c r="NTK30" s="190"/>
      <c r="NTL30" s="190"/>
      <c r="NTM30" s="190"/>
      <c r="NTN30" s="190"/>
      <c r="NTO30" s="190"/>
      <c r="NTP30" s="190"/>
      <c r="NTQ30" s="190"/>
      <c r="NTR30" s="190"/>
      <c r="NTS30" s="190"/>
      <c r="NTT30" s="190"/>
      <c r="NTU30" s="190"/>
      <c r="NTV30" s="190"/>
      <c r="NTW30" s="190"/>
      <c r="NTX30" s="190"/>
      <c r="NTY30" s="190"/>
      <c r="NTZ30" s="190"/>
      <c r="NUA30" s="190"/>
      <c r="NUB30" s="190"/>
      <c r="NUC30" s="190"/>
      <c r="NUD30" s="190"/>
      <c r="NUE30" s="190"/>
      <c r="NUF30" s="190"/>
      <c r="NUG30" s="190"/>
      <c r="NUH30" s="190"/>
      <c r="NUI30" s="190"/>
      <c r="NUJ30" s="190"/>
      <c r="NUK30" s="190"/>
      <c r="NUL30" s="190"/>
      <c r="NUM30" s="190"/>
      <c r="NUN30" s="190"/>
      <c r="NUO30" s="190"/>
      <c r="NUP30" s="190"/>
      <c r="NUQ30" s="190"/>
      <c r="NUR30" s="190"/>
      <c r="NUS30" s="190"/>
      <c r="NUT30" s="190"/>
      <c r="NUU30" s="190"/>
      <c r="NUV30" s="190"/>
      <c r="NUW30" s="190"/>
      <c r="NUX30" s="190"/>
      <c r="NUY30" s="190"/>
      <c r="NUZ30" s="190"/>
      <c r="NVA30" s="190"/>
      <c r="NVB30" s="190"/>
      <c r="NVC30" s="190"/>
      <c r="NVD30" s="190"/>
      <c r="NVE30" s="190"/>
      <c r="NVF30" s="190"/>
      <c r="NVG30" s="190"/>
      <c r="NVH30" s="190"/>
      <c r="NVI30" s="190"/>
      <c r="NVJ30" s="190"/>
      <c r="NVK30" s="190"/>
      <c r="NVL30" s="190"/>
      <c r="NVM30" s="190"/>
      <c r="NVN30" s="190"/>
      <c r="NVO30" s="190"/>
      <c r="NVP30" s="190"/>
      <c r="NVQ30" s="190"/>
      <c r="NVR30" s="190"/>
      <c r="NVS30" s="190"/>
      <c r="NVT30" s="190"/>
      <c r="NVU30" s="190"/>
      <c r="NVV30" s="190"/>
      <c r="NVW30" s="190"/>
      <c r="NVX30" s="190"/>
      <c r="NVY30" s="190"/>
      <c r="NVZ30" s="190"/>
      <c r="NWA30" s="190"/>
      <c r="NWB30" s="190"/>
      <c r="NWC30" s="190"/>
      <c r="NWD30" s="190"/>
      <c r="NWE30" s="190"/>
      <c r="NWF30" s="190"/>
      <c r="NWG30" s="190"/>
      <c r="NWH30" s="190"/>
      <c r="NWI30" s="190"/>
      <c r="NWJ30" s="190"/>
      <c r="NWK30" s="190"/>
      <c r="NWL30" s="190"/>
      <c r="NWM30" s="190"/>
      <c r="NWN30" s="190"/>
      <c r="NWO30" s="190"/>
      <c r="NWP30" s="190"/>
      <c r="NWQ30" s="190"/>
      <c r="NWR30" s="190"/>
      <c r="NWS30" s="190"/>
      <c r="NWT30" s="190"/>
      <c r="NWU30" s="190"/>
      <c r="NWV30" s="190"/>
      <c r="NWW30" s="190"/>
      <c r="NWX30" s="190"/>
      <c r="NWY30" s="190"/>
      <c r="NWZ30" s="190"/>
      <c r="NXA30" s="190"/>
      <c r="NXB30" s="190"/>
      <c r="NXC30" s="190"/>
      <c r="NXD30" s="190"/>
      <c r="NXE30" s="190"/>
      <c r="NXF30" s="190"/>
      <c r="NXG30" s="190"/>
      <c r="NXH30" s="190"/>
      <c r="NXI30" s="190"/>
      <c r="NXJ30" s="190"/>
      <c r="NXK30" s="190"/>
      <c r="NXL30" s="190"/>
      <c r="NXM30" s="190"/>
      <c r="NXN30" s="190"/>
      <c r="NXO30" s="190"/>
      <c r="NXP30" s="190"/>
      <c r="NXQ30" s="190"/>
      <c r="NXR30" s="190"/>
      <c r="NXS30" s="190"/>
      <c r="NXT30" s="190"/>
      <c r="NXU30" s="190"/>
      <c r="NXV30" s="190"/>
      <c r="NXW30" s="190"/>
      <c r="NXX30" s="190"/>
      <c r="NXY30" s="190"/>
      <c r="NXZ30" s="190"/>
      <c r="NYA30" s="190"/>
      <c r="NYB30" s="190"/>
      <c r="NYC30" s="190"/>
      <c r="NYD30" s="190"/>
      <c r="NYE30" s="190"/>
      <c r="NYF30" s="190"/>
      <c r="NYG30" s="190"/>
      <c r="NYH30" s="190"/>
      <c r="NYI30" s="190"/>
      <c r="NYJ30" s="190"/>
      <c r="NYK30" s="190"/>
      <c r="NYL30" s="190"/>
      <c r="NYM30" s="190"/>
      <c r="NYN30" s="190"/>
      <c r="NYO30" s="190"/>
      <c r="NYP30" s="190"/>
      <c r="NYQ30" s="190"/>
      <c r="NYR30" s="190"/>
      <c r="NYS30" s="190"/>
      <c r="NYT30" s="190"/>
      <c r="NYU30" s="190"/>
      <c r="NYV30" s="190"/>
      <c r="NYW30" s="190"/>
      <c r="NYX30" s="190"/>
      <c r="NYY30" s="190"/>
      <c r="NYZ30" s="190"/>
      <c r="NZA30" s="190"/>
      <c r="NZB30" s="190"/>
      <c r="NZC30" s="190"/>
      <c r="NZD30" s="190"/>
      <c r="NZE30" s="190"/>
      <c r="NZF30" s="190"/>
      <c r="NZG30" s="190"/>
      <c r="NZH30" s="190"/>
      <c r="NZI30" s="190"/>
      <c r="NZJ30" s="190"/>
      <c r="NZK30" s="190"/>
      <c r="NZL30" s="190"/>
      <c r="NZM30" s="190"/>
      <c r="NZN30" s="190"/>
      <c r="NZO30" s="190"/>
      <c r="NZP30" s="190"/>
      <c r="NZQ30" s="190"/>
      <c r="NZR30" s="190"/>
      <c r="NZS30" s="190"/>
      <c r="NZT30" s="190"/>
      <c r="NZU30" s="190"/>
      <c r="NZV30" s="190"/>
      <c r="NZW30" s="190"/>
      <c r="NZX30" s="190"/>
      <c r="NZY30" s="190"/>
      <c r="NZZ30" s="190"/>
      <c r="OAA30" s="190"/>
      <c r="OAB30" s="190"/>
      <c r="OAC30" s="190"/>
      <c r="OAD30" s="190"/>
      <c r="OAE30" s="190"/>
      <c r="OAF30" s="190"/>
      <c r="OAG30" s="190"/>
      <c r="OAH30" s="190"/>
      <c r="OAI30" s="190"/>
      <c r="OAJ30" s="190"/>
      <c r="OAK30" s="190"/>
      <c r="OAL30" s="190"/>
      <c r="OAM30" s="190"/>
      <c r="OAN30" s="190"/>
      <c r="OAO30" s="190"/>
      <c r="OAP30" s="190"/>
      <c r="OAQ30" s="190"/>
      <c r="OAR30" s="190"/>
      <c r="OAS30" s="190"/>
      <c r="OAT30" s="190"/>
      <c r="OAU30" s="190"/>
      <c r="OAV30" s="190"/>
      <c r="OAW30" s="190"/>
      <c r="OAX30" s="190"/>
      <c r="OAY30" s="190"/>
      <c r="OAZ30" s="190"/>
      <c r="OBA30" s="190"/>
      <c r="OBB30" s="190"/>
      <c r="OBC30" s="190"/>
      <c r="OBD30" s="190"/>
      <c r="OBE30" s="190"/>
      <c r="OBF30" s="190"/>
      <c r="OBG30" s="190"/>
      <c r="OBH30" s="190"/>
      <c r="OBI30" s="190"/>
      <c r="OBJ30" s="190"/>
      <c r="OBK30" s="190"/>
      <c r="OBL30" s="190"/>
      <c r="OBM30" s="190"/>
      <c r="OBN30" s="190"/>
      <c r="OBO30" s="190"/>
      <c r="OBP30" s="190"/>
      <c r="OBQ30" s="190"/>
      <c r="OBR30" s="190"/>
      <c r="OBS30" s="190"/>
      <c r="OBT30" s="190"/>
      <c r="OBU30" s="190"/>
      <c r="OBV30" s="190"/>
      <c r="OBW30" s="190"/>
      <c r="OBX30" s="190"/>
      <c r="OBY30" s="190"/>
      <c r="OBZ30" s="190"/>
      <c r="OCA30" s="190"/>
      <c r="OCB30" s="190"/>
      <c r="OCC30" s="190"/>
      <c r="OCD30" s="190"/>
      <c r="OCE30" s="190"/>
      <c r="OCF30" s="190"/>
      <c r="OCG30" s="190"/>
      <c r="OCH30" s="190"/>
      <c r="OCI30" s="190"/>
      <c r="OCJ30" s="190"/>
      <c r="OCK30" s="190"/>
      <c r="OCL30" s="190"/>
      <c r="OCM30" s="190"/>
      <c r="OCN30" s="190"/>
      <c r="OCO30" s="190"/>
      <c r="OCP30" s="190"/>
      <c r="OCQ30" s="190"/>
      <c r="OCR30" s="190"/>
      <c r="OCS30" s="190"/>
      <c r="OCT30" s="190"/>
      <c r="OCU30" s="190"/>
      <c r="OCV30" s="190"/>
      <c r="OCW30" s="190"/>
      <c r="OCX30" s="190"/>
      <c r="OCY30" s="190"/>
      <c r="OCZ30" s="190"/>
      <c r="ODA30" s="190"/>
      <c r="ODB30" s="190"/>
      <c r="ODC30" s="190"/>
      <c r="ODD30" s="190"/>
      <c r="ODE30" s="190"/>
      <c r="ODF30" s="190"/>
      <c r="ODG30" s="190"/>
      <c r="ODH30" s="190"/>
      <c r="ODI30" s="190"/>
      <c r="ODJ30" s="190"/>
      <c r="ODK30" s="190"/>
      <c r="ODL30" s="190"/>
      <c r="ODM30" s="190"/>
      <c r="ODN30" s="190"/>
      <c r="ODO30" s="190"/>
      <c r="ODP30" s="190"/>
      <c r="ODQ30" s="190"/>
      <c r="ODR30" s="190"/>
      <c r="ODS30" s="190"/>
      <c r="ODT30" s="190"/>
      <c r="ODU30" s="190"/>
      <c r="ODV30" s="190"/>
      <c r="ODW30" s="190"/>
      <c r="ODX30" s="190"/>
      <c r="ODY30" s="190"/>
      <c r="ODZ30" s="190"/>
      <c r="OEA30" s="190"/>
      <c r="OEB30" s="190"/>
      <c r="OEC30" s="190"/>
      <c r="OED30" s="190"/>
      <c r="OEE30" s="190"/>
      <c r="OEF30" s="190"/>
      <c r="OEG30" s="190"/>
      <c r="OEH30" s="190"/>
      <c r="OEI30" s="190"/>
      <c r="OEJ30" s="190"/>
      <c r="OEK30" s="190"/>
      <c r="OEL30" s="190"/>
      <c r="OEM30" s="190"/>
      <c r="OEN30" s="190"/>
      <c r="OEO30" s="190"/>
      <c r="OEP30" s="190"/>
      <c r="OEQ30" s="190"/>
      <c r="OER30" s="190"/>
      <c r="OES30" s="190"/>
      <c r="OET30" s="190"/>
      <c r="OEU30" s="190"/>
      <c r="OEV30" s="190"/>
      <c r="OEW30" s="190"/>
      <c r="OEX30" s="190"/>
      <c r="OEY30" s="190"/>
      <c r="OEZ30" s="190"/>
      <c r="OFA30" s="190"/>
      <c r="OFB30" s="190"/>
      <c r="OFC30" s="190"/>
      <c r="OFD30" s="190"/>
      <c r="OFE30" s="190"/>
      <c r="OFF30" s="190"/>
      <c r="OFG30" s="190"/>
      <c r="OFH30" s="190"/>
      <c r="OFI30" s="190"/>
      <c r="OFJ30" s="190"/>
      <c r="OFK30" s="190"/>
      <c r="OFL30" s="190"/>
      <c r="OFM30" s="190"/>
      <c r="OFN30" s="190"/>
      <c r="OFO30" s="190"/>
      <c r="OFP30" s="190"/>
      <c r="OFQ30" s="190"/>
      <c r="OFR30" s="190"/>
      <c r="OFS30" s="190"/>
      <c r="OFT30" s="190"/>
      <c r="OFU30" s="190"/>
      <c r="OFV30" s="190"/>
      <c r="OFW30" s="190"/>
      <c r="OFX30" s="190"/>
      <c r="OFY30" s="190"/>
      <c r="OFZ30" s="190"/>
      <c r="OGA30" s="190"/>
      <c r="OGB30" s="190"/>
      <c r="OGC30" s="190"/>
      <c r="OGD30" s="190"/>
      <c r="OGE30" s="190"/>
      <c r="OGF30" s="190"/>
      <c r="OGG30" s="190"/>
      <c r="OGH30" s="190"/>
      <c r="OGI30" s="190"/>
      <c r="OGJ30" s="190"/>
      <c r="OGK30" s="190"/>
      <c r="OGL30" s="190"/>
      <c r="OGM30" s="190"/>
      <c r="OGN30" s="190"/>
      <c r="OGO30" s="190"/>
      <c r="OGP30" s="190"/>
      <c r="OGQ30" s="190"/>
      <c r="OGR30" s="190"/>
      <c r="OGS30" s="190"/>
      <c r="OGT30" s="190"/>
      <c r="OGU30" s="190"/>
      <c r="OGV30" s="190"/>
      <c r="OGW30" s="190"/>
      <c r="OGX30" s="190"/>
      <c r="OGY30" s="190"/>
      <c r="OGZ30" s="190"/>
      <c r="OHA30" s="190"/>
      <c r="OHB30" s="190"/>
      <c r="OHC30" s="190"/>
      <c r="OHD30" s="190"/>
      <c r="OHE30" s="190"/>
      <c r="OHF30" s="190"/>
      <c r="OHG30" s="190"/>
      <c r="OHH30" s="190"/>
      <c r="OHI30" s="190"/>
      <c r="OHJ30" s="190"/>
      <c r="OHK30" s="190"/>
      <c r="OHL30" s="190"/>
      <c r="OHM30" s="190"/>
      <c r="OHN30" s="190"/>
      <c r="OHO30" s="190"/>
      <c r="OHP30" s="190"/>
      <c r="OHQ30" s="190"/>
      <c r="OHR30" s="190"/>
      <c r="OHS30" s="190"/>
      <c r="OHT30" s="190"/>
      <c r="OHU30" s="190"/>
      <c r="OHV30" s="190"/>
      <c r="OHW30" s="190"/>
      <c r="OHX30" s="190"/>
      <c r="OHY30" s="190"/>
      <c r="OHZ30" s="190"/>
      <c r="OIA30" s="190"/>
      <c r="OIB30" s="190"/>
      <c r="OIC30" s="190"/>
      <c r="OID30" s="190"/>
      <c r="OIE30" s="190"/>
      <c r="OIF30" s="190"/>
      <c r="OIG30" s="190"/>
      <c r="OIH30" s="190"/>
      <c r="OII30" s="190"/>
      <c r="OIJ30" s="190"/>
      <c r="OIK30" s="190"/>
      <c r="OIL30" s="190"/>
      <c r="OIM30" s="190"/>
      <c r="OIN30" s="190"/>
      <c r="OIO30" s="190"/>
      <c r="OIP30" s="190"/>
      <c r="OIQ30" s="190"/>
      <c r="OIR30" s="190"/>
      <c r="OIS30" s="190"/>
      <c r="OIT30" s="190"/>
      <c r="OIU30" s="190"/>
      <c r="OIV30" s="190"/>
      <c r="OIW30" s="190"/>
      <c r="OIX30" s="190"/>
      <c r="OIY30" s="190"/>
      <c r="OIZ30" s="190"/>
      <c r="OJA30" s="190"/>
      <c r="OJB30" s="190"/>
      <c r="OJC30" s="190"/>
      <c r="OJD30" s="190"/>
      <c r="OJE30" s="190"/>
      <c r="OJF30" s="190"/>
      <c r="OJG30" s="190"/>
      <c r="OJH30" s="190"/>
      <c r="OJI30" s="190"/>
      <c r="OJJ30" s="190"/>
      <c r="OJK30" s="190"/>
      <c r="OJL30" s="190"/>
      <c r="OJM30" s="190"/>
      <c r="OJN30" s="190"/>
      <c r="OJO30" s="190"/>
      <c r="OJP30" s="190"/>
      <c r="OJQ30" s="190"/>
      <c r="OJR30" s="190"/>
      <c r="OJS30" s="190"/>
      <c r="OJT30" s="190"/>
      <c r="OJU30" s="190"/>
      <c r="OJV30" s="190"/>
      <c r="OJW30" s="190"/>
      <c r="OJX30" s="190"/>
      <c r="OJY30" s="190"/>
      <c r="OJZ30" s="190"/>
      <c r="OKA30" s="190"/>
      <c r="OKB30" s="190"/>
      <c r="OKC30" s="190"/>
      <c r="OKD30" s="190"/>
      <c r="OKE30" s="190"/>
      <c r="OKF30" s="190"/>
      <c r="OKG30" s="190"/>
      <c r="OKH30" s="190"/>
      <c r="OKI30" s="190"/>
      <c r="OKJ30" s="190"/>
      <c r="OKK30" s="190"/>
      <c r="OKL30" s="190"/>
      <c r="OKM30" s="190"/>
      <c r="OKN30" s="190"/>
      <c r="OKO30" s="190"/>
      <c r="OKP30" s="190"/>
      <c r="OKQ30" s="190"/>
      <c r="OKR30" s="190"/>
      <c r="OKS30" s="190"/>
      <c r="OKT30" s="190"/>
      <c r="OKU30" s="190"/>
      <c r="OKV30" s="190"/>
      <c r="OKW30" s="190"/>
      <c r="OKX30" s="190"/>
      <c r="OKY30" s="190"/>
      <c r="OKZ30" s="190"/>
      <c r="OLA30" s="190"/>
      <c r="OLB30" s="190"/>
      <c r="OLC30" s="190"/>
      <c r="OLD30" s="190"/>
      <c r="OLE30" s="190"/>
      <c r="OLF30" s="190"/>
      <c r="OLG30" s="190"/>
      <c r="OLH30" s="190"/>
      <c r="OLI30" s="190"/>
      <c r="OLJ30" s="190"/>
      <c r="OLK30" s="190"/>
      <c r="OLL30" s="190"/>
      <c r="OLM30" s="190"/>
      <c r="OLN30" s="190"/>
      <c r="OLO30" s="190"/>
      <c r="OLP30" s="190"/>
      <c r="OLQ30" s="190"/>
      <c r="OLR30" s="190"/>
      <c r="OLS30" s="190"/>
      <c r="OLT30" s="190"/>
      <c r="OLU30" s="190"/>
      <c r="OLV30" s="190"/>
      <c r="OLW30" s="190"/>
      <c r="OLX30" s="190"/>
      <c r="OLY30" s="190"/>
      <c r="OLZ30" s="190"/>
      <c r="OMA30" s="190"/>
      <c r="OMB30" s="190"/>
      <c r="OMC30" s="190"/>
      <c r="OMD30" s="190"/>
      <c r="OME30" s="190"/>
      <c r="OMF30" s="190"/>
      <c r="OMG30" s="190"/>
      <c r="OMH30" s="190"/>
      <c r="OMI30" s="190"/>
      <c r="OMJ30" s="190"/>
      <c r="OMK30" s="190"/>
      <c r="OML30" s="190"/>
      <c r="OMM30" s="190"/>
      <c r="OMN30" s="190"/>
      <c r="OMO30" s="190"/>
      <c r="OMP30" s="190"/>
      <c r="OMQ30" s="190"/>
      <c r="OMR30" s="190"/>
      <c r="OMS30" s="190"/>
      <c r="OMT30" s="190"/>
      <c r="OMU30" s="190"/>
      <c r="OMV30" s="190"/>
      <c r="OMW30" s="190"/>
      <c r="OMX30" s="190"/>
      <c r="OMY30" s="190"/>
      <c r="OMZ30" s="190"/>
      <c r="ONA30" s="190"/>
      <c r="ONB30" s="190"/>
      <c r="ONC30" s="190"/>
      <c r="OND30" s="190"/>
      <c r="ONE30" s="190"/>
      <c r="ONF30" s="190"/>
      <c r="ONG30" s="190"/>
      <c r="ONH30" s="190"/>
      <c r="ONI30" s="190"/>
      <c r="ONJ30" s="190"/>
      <c r="ONK30" s="190"/>
      <c r="ONL30" s="190"/>
      <c r="ONM30" s="190"/>
      <c r="ONN30" s="190"/>
      <c r="ONO30" s="190"/>
      <c r="ONP30" s="190"/>
      <c r="ONQ30" s="190"/>
      <c r="ONR30" s="190"/>
      <c r="ONS30" s="190"/>
      <c r="ONT30" s="190"/>
      <c r="ONU30" s="190"/>
      <c r="ONV30" s="190"/>
      <c r="ONW30" s="190"/>
      <c r="ONX30" s="190"/>
      <c r="ONY30" s="190"/>
      <c r="ONZ30" s="190"/>
      <c r="OOA30" s="190"/>
      <c r="OOB30" s="190"/>
      <c r="OOC30" s="190"/>
      <c r="OOD30" s="190"/>
      <c r="OOE30" s="190"/>
      <c r="OOF30" s="190"/>
      <c r="OOG30" s="190"/>
      <c r="OOH30" s="190"/>
      <c r="OOI30" s="190"/>
      <c r="OOJ30" s="190"/>
      <c r="OOK30" s="190"/>
      <c r="OOL30" s="190"/>
      <c r="OOM30" s="190"/>
      <c r="OON30" s="190"/>
      <c r="OOO30" s="190"/>
      <c r="OOP30" s="190"/>
      <c r="OOQ30" s="190"/>
      <c r="OOR30" s="190"/>
      <c r="OOS30" s="190"/>
      <c r="OOT30" s="190"/>
      <c r="OOU30" s="190"/>
      <c r="OOV30" s="190"/>
      <c r="OOW30" s="190"/>
      <c r="OOX30" s="190"/>
      <c r="OOY30" s="190"/>
      <c r="OOZ30" s="190"/>
      <c r="OPA30" s="190"/>
      <c r="OPB30" s="190"/>
      <c r="OPC30" s="190"/>
      <c r="OPD30" s="190"/>
      <c r="OPE30" s="190"/>
      <c r="OPF30" s="190"/>
      <c r="OPG30" s="190"/>
      <c r="OPH30" s="190"/>
      <c r="OPI30" s="190"/>
      <c r="OPJ30" s="190"/>
      <c r="OPK30" s="190"/>
      <c r="OPL30" s="190"/>
      <c r="OPM30" s="190"/>
      <c r="OPN30" s="190"/>
      <c r="OPO30" s="190"/>
      <c r="OPP30" s="190"/>
      <c r="OPQ30" s="190"/>
      <c r="OPR30" s="190"/>
      <c r="OPS30" s="190"/>
      <c r="OPT30" s="190"/>
      <c r="OPU30" s="190"/>
      <c r="OPV30" s="190"/>
      <c r="OPW30" s="190"/>
      <c r="OPX30" s="190"/>
      <c r="OPY30" s="190"/>
      <c r="OPZ30" s="190"/>
      <c r="OQA30" s="190"/>
      <c r="OQB30" s="190"/>
      <c r="OQC30" s="190"/>
      <c r="OQD30" s="190"/>
      <c r="OQE30" s="190"/>
      <c r="OQF30" s="190"/>
      <c r="OQG30" s="190"/>
      <c r="OQH30" s="190"/>
      <c r="OQI30" s="190"/>
      <c r="OQJ30" s="190"/>
      <c r="OQK30" s="190"/>
      <c r="OQL30" s="190"/>
      <c r="OQM30" s="190"/>
      <c r="OQN30" s="190"/>
      <c r="OQO30" s="190"/>
      <c r="OQP30" s="190"/>
      <c r="OQQ30" s="190"/>
      <c r="OQR30" s="190"/>
      <c r="OQS30" s="190"/>
      <c r="OQT30" s="190"/>
      <c r="OQU30" s="190"/>
      <c r="OQV30" s="190"/>
      <c r="OQW30" s="190"/>
      <c r="OQX30" s="190"/>
      <c r="OQY30" s="190"/>
      <c r="OQZ30" s="190"/>
      <c r="ORA30" s="190"/>
      <c r="ORB30" s="190"/>
      <c r="ORC30" s="190"/>
      <c r="ORD30" s="190"/>
      <c r="ORE30" s="190"/>
      <c r="ORF30" s="190"/>
      <c r="ORG30" s="190"/>
      <c r="ORH30" s="190"/>
      <c r="ORI30" s="190"/>
      <c r="ORJ30" s="190"/>
      <c r="ORK30" s="190"/>
      <c r="ORL30" s="190"/>
      <c r="ORM30" s="190"/>
      <c r="ORN30" s="190"/>
      <c r="ORO30" s="190"/>
      <c r="ORP30" s="190"/>
      <c r="ORQ30" s="190"/>
      <c r="ORR30" s="190"/>
      <c r="ORS30" s="190"/>
      <c r="ORT30" s="190"/>
      <c r="ORU30" s="190"/>
      <c r="ORV30" s="190"/>
      <c r="ORW30" s="190"/>
      <c r="ORX30" s="190"/>
      <c r="ORY30" s="190"/>
      <c r="ORZ30" s="190"/>
      <c r="OSA30" s="190"/>
      <c r="OSB30" s="190"/>
      <c r="OSC30" s="190"/>
      <c r="OSD30" s="190"/>
      <c r="OSE30" s="190"/>
      <c r="OSF30" s="190"/>
      <c r="OSG30" s="190"/>
      <c r="OSH30" s="190"/>
      <c r="OSI30" s="190"/>
      <c r="OSJ30" s="190"/>
      <c r="OSK30" s="190"/>
      <c r="OSL30" s="190"/>
      <c r="OSM30" s="190"/>
      <c r="OSN30" s="190"/>
      <c r="OSO30" s="190"/>
      <c r="OSP30" s="190"/>
      <c r="OSQ30" s="190"/>
      <c r="OSR30" s="190"/>
      <c r="OSS30" s="190"/>
      <c r="OST30" s="190"/>
      <c r="OSU30" s="190"/>
      <c r="OSV30" s="190"/>
      <c r="OSW30" s="190"/>
      <c r="OSX30" s="190"/>
      <c r="OSY30" s="190"/>
      <c r="OSZ30" s="190"/>
      <c r="OTA30" s="190"/>
      <c r="OTB30" s="190"/>
      <c r="OTC30" s="190"/>
      <c r="OTD30" s="190"/>
      <c r="OTE30" s="190"/>
      <c r="OTF30" s="190"/>
      <c r="OTG30" s="190"/>
      <c r="OTH30" s="190"/>
      <c r="OTI30" s="190"/>
      <c r="OTJ30" s="190"/>
      <c r="OTK30" s="190"/>
      <c r="OTL30" s="190"/>
      <c r="OTM30" s="190"/>
      <c r="OTN30" s="190"/>
      <c r="OTO30" s="190"/>
      <c r="OTP30" s="190"/>
      <c r="OTQ30" s="190"/>
      <c r="OTR30" s="190"/>
      <c r="OTS30" s="190"/>
      <c r="OTT30" s="190"/>
      <c r="OTU30" s="190"/>
      <c r="OTV30" s="190"/>
      <c r="OTW30" s="190"/>
      <c r="OTX30" s="190"/>
      <c r="OTY30" s="190"/>
      <c r="OTZ30" s="190"/>
      <c r="OUA30" s="190"/>
      <c r="OUB30" s="190"/>
      <c r="OUC30" s="190"/>
      <c r="OUD30" s="190"/>
      <c r="OUE30" s="190"/>
      <c r="OUF30" s="190"/>
      <c r="OUG30" s="190"/>
      <c r="OUH30" s="190"/>
      <c r="OUI30" s="190"/>
      <c r="OUJ30" s="190"/>
      <c r="OUK30" s="190"/>
      <c r="OUL30" s="190"/>
      <c r="OUM30" s="190"/>
      <c r="OUN30" s="190"/>
      <c r="OUO30" s="190"/>
      <c r="OUP30" s="190"/>
      <c r="OUQ30" s="190"/>
      <c r="OUR30" s="190"/>
      <c r="OUS30" s="190"/>
      <c r="OUT30" s="190"/>
      <c r="OUU30" s="190"/>
      <c r="OUV30" s="190"/>
      <c r="OUW30" s="190"/>
      <c r="OUX30" s="190"/>
      <c r="OUY30" s="190"/>
      <c r="OUZ30" s="190"/>
      <c r="OVA30" s="190"/>
      <c r="OVB30" s="190"/>
      <c r="OVC30" s="190"/>
      <c r="OVD30" s="190"/>
      <c r="OVE30" s="190"/>
      <c r="OVF30" s="190"/>
      <c r="OVG30" s="190"/>
      <c r="OVH30" s="190"/>
      <c r="OVI30" s="190"/>
      <c r="OVJ30" s="190"/>
      <c r="OVK30" s="190"/>
      <c r="OVL30" s="190"/>
      <c r="OVM30" s="190"/>
      <c r="OVN30" s="190"/>
      <c r="OVO30" s="190"/>
      <c r="OVP30" s="190"/>
      <c r="OVQ30" s="190"/>
      <c r="OVR30" s="190"/>
      <c r="OVS30" s="190"/>
      <c r="OVT30" s="190"/>
      <c r="OVU30" s="190"/>
      <c r="OVV30" s="190"/>
      <c r="OVW30" s="190"/>
      <c r="OVX30" s="190"/>
      <c r="OVY30" s="190"/>
      <c r="OVZ30" s="190"/>
      <c r="OWA30" s="190"/>
      <c r="OWB30" s="190"/>
      <c r="OWC30" s="190"/>
      <c r="OWD30" s="190"/>
      <c r="OWE30" s="190"/>
      <c r="OWF30" s="190"/>
      <c r="OWG30" s="190"/>
      <c r="OWH30" s="190"/>
      <c r="OWI30" s="190"/>
      <c r="OWJ30" s="190"/>
      <c r="OWK30" s="190"/>
      <c r="OWL30" s="190"/>
      <c r="OWM30" s="190"/>
      <c r="OWN30" s="190"/>
      <c r="OWO30" s="190"/>
      <c r="OWP30" s="190"/>
      <c r="OWQ30" s="190"/>
      <c r="OWR30" s="190"/>
      <c r="OWS30" s="190"/>
      <c r="OWT30" s="190"/>
      <c r="OWU30" s="190"/>
      <c r="OWV30" s="190"/>
      <c r="OWW30" s="190"/>
      <c r="OWX30" s="190"/>
      <c r="OWY30" s="190"/>
      <c r="OWZ30" s="190"/>
      <c r="OXA30" s="190"/>
      <c r="OXB30" s="190"/>
      <c r="OXC30" s="190"/>
      <c r="OXD30" s="190"/>
      <c r="OXE30" s="190"/>
      <c r="OXF30" s="190"/>
      <c r="OXG30" s="190"/>
      <c r="OXH30" s="190"/>
      <c r="OXI30" s="190"/>
      <c r="OXJ30" s="190"/>
      <c r="OXK30" s="190"/>
      <c r="OXL30" s="190"/>
      <c r="OXM30" s="190"/>
      <c r="OXN30" s="190"/>
      <c r="OXO30" s="190"/>
      <c r="OXP30" s="190"/>
      <c r="OXQ30" s="190"/>
      <c r="OXR30" s="190"/>
      <c r="OXS30" s="190"/>
      <c r="OXT30" s="190"/>
      <c r="OXU30" s="190"/>
      <c r="OXV30" s="190"/>
      <c r="OXW30" s="190"/>
      <c r="OXX30" s="190"/>
      <c r="OXY30" s="190"/>
      <c r="OXZ30" s="190"/>
      <c r="OYA30" s="190"/>
      <c r="OYB30" s="190"/>
      <c r="OYC30" s="190"/>
      <c r="OYD30" s="190"/>
      <c r="OYE30" s="190"/>
      <c r="OYF30" s="190"/>
      <c r="OYG30" s="190"/>
      <c r="OYH30" s="190"/>
      <c r="OYI30" s="190"/>
      <c r="OYJ30" s="190"/>
      <c r="OYK30" s="190"/>
      <c r="OYL30" s="190"/>
      <c r="OYM30" s="190"/>
      <c r="OYN30" s="190"/>
      <c r="OYO30" s="190"/>
      <c r="OYP30" s="190"/>
      <c r="OYQ30" s="190"/>
      <c r="OYR30" s="190"/>
      <c r="OYS30" s="190"/>
      <c r="OYT30" s="190"/>
      <c r="OYU30" s="190"/>
      <c r="OYV30" s="190"/>
      <c r="OYW30" s="190"/>
      <c r="OYX30" s="190"/>
      <c r="OYY30" s="190"/>
      <c r="OYZ30" s="190"/>
      <c r="OZA30" s="190"/>
      <c r="OZB30" s="190"/>
      <c r="OZC30" s="190"/>
      <c r="OZD30" s="190"/>
      <c r="OZE30" s="190"/>
      <c r="OZF30" s="190"/>
      <c r="OZG30" s="190"/>
      <c r="OZH30" s="190"/>
      <c r="OZI30" s="190"/>
      <c r="OZJ30" s="190"/>
      <c r="OZK30" s="190"/>
      <c r="OZL30" s="190"/>
      <c r="OZM30" s="190"/>
      <c r="OZN30" s="190"/>
      <c r="OZO30" s="190"/>
      <c r="OZP30" s="190"/>
      <c r="OZQ30" s="190"/>
      <c r="OZR30" s="190"/>
      <c r="OZS30" s="190"/>
      <c r="OZT30" s="190"/>
      <c r="OZU30" s="190"/>
      <c r="OZV30" s="190"/>
      <c r="OZW30" s="190"/>
      <c r="OZX30" s="190"/>
      <c r="OZY30" s="190"/>
      <c r="OZZ30" s="190"/>
      <c r="PAA30" s="190"/>
      <c r="PAB30" s="190"/>
      <c r="PAC30" s="190"/>
      <c r="PAD30" s="190"/>
      <c r="PAE30" s="190"/>
      <c r="PAF30" s="190"/>
      <c r="PAG30" s="190"/>
      <c r="PAH30" s="190"/>
      <c r="PAI30" s="190"/>
      <c r="PAJ30" s="190"/>
      <c r="PAK30" s="190"/>
      <c r="PAL30" s="190"/>
      <c r="PAM30" s="190"/>
      <c r="PAN30" s="190"/>
      <c r="PAO30" s="190"/>
      <c r="PAP30" s="190"/>
      <c r="PAQ30" s="190"/>
      <c r="PAR30" s="190"/>
      <c r="PAS30" s="190"/>
      <c r="PAT30" s="190"/>
      <c r="PAU30" s="190"/>
      <c r="PAV30" s="190"/>
      <c r="PAW30" s="190"/>
      <c r="PAX30" s="190"/>
      <c r="PAY30" s="190"/>
      <c r="PAZ30" s="190"/>
      <c r="PBA30" s="190"/>
      <c r="PBB30" s="190"/>
      <c r="PBC30" s="190"/>
      <c r="PBD30" s="190"/>
      <c r="PBE30" s="190"/>
      <c r="PBF30" s="190"/>
      <c r="PBG30" s="190"/>
      <c r="PBH30" s="190"/>
      <c r="PBI30" s="190"/>
      <c r="PBJ30" s="190"/>
      <c r="PBK30" s="190"/>
      <c r="PBL30" s="190"/>
      <c r="PBM30" s="190"/>
      <c r="PBN30" s="190"/>
      <c r="PBO30" s="190"/>
      <c r="PBP30" s="190"/>
      <c r="PBQ30" s="190"/>
      <c r="PBR30" s="190"/>
      <c r="PBS30" s="190"/>
      <c r="PBT30" s="190"/>
      <c r="PBU30" s="190"/>
      <c r="PBV30" s="190"/>
      <c r="PBW30" s="190"/>
      <c r="PBX30" s="190"/>
      <c r="PBY30" s="190"/>
      <c r="PBZ30" s="190"/>
      <c r="PCA30" s="190"/>
      <c r="PCB30" s="190"/>
      <c r="PCC30" s="190"/>
      <c r="PCD30" s="190"/>
      <c r="PCE30" s="190"/>
      <c r="PCF30" s="190"/>
      <c r="PCG30" s="190"/>
      <c r="PCH30" s="190"/>
      <c r="PCI30" s="190"/>
      <c r="PCJ30" s="190"/>
      <c r="PCK30" s="190"/>
      <c r="PCL30" s="190"/>
      <c r="PCM30" s="190"/>
      <c r="PCN30" s="190"/>
      <c r="PCO30" s="190"/>
      <c r="PCP30" s="190"/>
      <c r="PCQ30" s="190"/>
      <c r="PCR30" s="190"/>
      <c r="PCS30" s="190"/>
      <c r="PCT30" s="190"/>
      <c r="PCU30" s="190"/>
      <c r="PCV30" s="190"/>
      <c r="PCW30" s="190"/>
      <c r="PCX30" s="190"/>
      <c r="PCY30" s="190"/>
      <c r="PCZ30" s="190"/>
      <c r="PDA30" s="190"/>
      <c r="PDB30" s="190"/>
      <c r="PDC30" s="190"/>
      <c r="PDD30" s="190"/>
      <c r="PDE30" s="190"/>
      <c r="PDF30" s="190"/>
      <c r="PDG30" s="190"/>
      <c r="PDH30" s="190"/>
      <c r="PDI30" s="190"/>
      <c r="PDJ30" s="190"/>
      <c r="PDK30" s="190"/>
      <c r="PDL30" s="190"/>
      <c r="PDM30" s="190"/>
      <c r="PDN30" s="190"/>
      <c r="PDO30" s="190"/>
      <c r="PDP30" s="190"/>
      <c r="PDQ30" s="190"/>
      <c r="PDR30" s="190"/>
      <c r="PDS30" s="190"/>
      <c r="PDT30" s="190"/>
      <c r="PDU30" s="190"/>
      <c r="PDV30" s="190"/>
      <c r="PDW30" s="190"/>
      <c r="PDX30" s="190"/>
      <c r="PDY30" s="190"/>
      <c r="PDZ30" s="190"/>
      <c r="PEA30" s="190"/>
      <c r="PEB30" s="190"/>
      <c r="PEC30" s="190"/>
      <c r="PED30" s="190"/>
      <c r="PEE30" s="190"/>
      <c r="PEF30" s="190"/>
      <c r="PEG30" s="190"/>
      <c r="PEH30" s="190"/>
      <c r="PEI30" s="190"/>
      <c r="PEJ30" s="190"/>
      <c r="PEK30" s="190"/>
      <c r="PEL30" s="190"/>
      <c r="PEM30" s="190"/>
      <c r="PEN30" s="190"/>
      <c r="PEO30" s="190"/>
      <c r="PEP30" s="190"/>
      <c r="PEQ30" s="190"/>
      <c r="PER30" s="190"/>
      <c r="PES30" s="190"/>
      <c r="PET30" s="190"/>
      <c r="PEU30" s="190"/>
      <c r="PEV30" s="190"/>
      <c r="PEW30" s="190"/>
      <c r="PEX30" s="190"/>
      <c r="PEY30" s="190"/>
      <c r="PEZ30" s="190"/>
      <c r="PFA30" s="190"/>
      <c r="PFB30" s="190"/>
      <c r="PFC30" s="190"/>
      <c r="PFD30" s="190"/>
      <c r="PFE30" s="190"/>
      <c r="PFF30" s="190"/>
      <c r="PFG30" s="190"/>
      <c r="PFH30" s="190"/>
      <c r="PFI30" s="190"/>
      <c r="PFJ30" s="190"/>
      <c r="PFK30" s="190"/>
      <c r="PFL30" s="190"/>
      <c r="PFM30" s="190"/>
      <c r="PFN30" s="190"/>
      <c r="PFO30" s="190"/>
      <c r="PFP30" s="190"/>
      <c r="PFQ30" s="190"/>
      <c r="PFR30" s="190"/>
      <c r="PFS30" s="190"/>
      <c r="PFT30" s="190"/>
      <c r="PFU30" s="190"/>
      <c r="PFV30" s="190"/>
      <c r="PFW30" s="190"/>
      <c r="PFX30" s="190"/>
      <c r="PFY30" s="190"/>
      <c r="PFZ30" s="190"/>
      <c r="PGA30" s="190"/>
      <c r="PGB30" s="190"/>
      <c r="PGC30" s="190"/>
      <c r="PGD30" s="190"/>
      <c r="PGE30" s="190"/>
      <c r="PGF30" s="190"/>
      <c r="PGG30" s="190"/>
      <c r="PGH30" s="190"/>
      <c r="PGI30" s="190"/>
      <c r="PGJ30" s="190"/>
      <c r="PGK30" s="190"/>
      <c r="PGL30" s="190"/>
      <c r="PGM30" s="190"/>
      <c r="PGN30" s="190"/>
      <c r="PGO30" s="190"/>
      <c r="PGP30" s="190"/>
      <c r="PGQ30" s="190"/>
      <c r="PGR30" s="190"/>
      <c r="PGS30" s="190"/>
      <c r="PGT30" s="190"/>
      <c r="PGU30" s="190"/>
      <c r="PGV30" s="190"/>
      <c r="PGW30" s="190"/>
      <c r="PGX30" s="190"/>
      <c r="PGY30" s="190"/>
      <c r="PGZ30" s="190"/>
      <c r="PHA30" s="190"/>
      <c r="PHB30" s="190"/>
      <c r="PHC30" s="190"/>
      <c r="PHD30" s="190"/>
      <c r="PHE30" s="190"/>
      <c r="PHF30" s="190"/>
      <c r="PHG30" s="190"/>
      <c r="PHH30" s="190"/>
      <c r="PHI30" s="190"/>
      <c r="PHJ30" s="190"/>
      <c r="PHK30" s="190"/>
      <c r="PHL30" s="190"/>
      <c r="PHM30" s="190"/>
      <c r="PHN30" s="190"/>
      <c r="PHO30" s="190"/>
      <c r="PHP30" s="190"/>
      <c r="PHQ30" s="190"/>
      <c r="PHR30" s="190"/>
      <c r="PHS30" s="190"/>
      <c r="PHT30" s="190"/>
      <c r="PHU30" s="190"/>
      <c r="PHV30" s="190"/>
      <c r="PHW30" s="190"/>
      <c r="PHX30" s="190"/>
      <c r="PHY30" s="190"/>
      <c r="PHZ30" s="190"/>
      <c r="PIA30" s="190"/>
      <c r="PIB30" s="190"/>
      <c r="PIC30" s="190"/>
      <c r="PID30" s="190"/>
      <c r="PIE30" s="190"/>
      <c r="PIF30" s="190"/>
      <c r="PIG30" s="190"/>
      <c r="PIH30" s="190"/>
      <c r="PII30" s="190"/>
      <c r="PIJ30" s="190"/>
      <c r="PIK30" s="190"/>
      <c r="PIL30" s="190"/>
      <c r="PIM30" s="190"/>
      <c r="PIN30" s="190"/>
      <c r="PIO30" s="190"/>
      <c r="PIP30" s="190"/>
      <c r="PIQ30" s="190"/>
      <c r="PIR30" s="190"/>
      <c r="PIS30" s="190"/>
      <c r="PIT30" s="190"/>
      <c r="PIU30" s="190"/>
      <c r="PIV30" s="190"/>
      <c r="PIW30" s="190"/>
      <c r="PIX30" s="190"/>
      <c r="PIY30" s="190"/>
      <c r="PIZ30" s="190"/>
      <c r="PJA30" s="190"/>
      <c r="PJB30" s="190"/>
      <c r="PJC30" s="190"/>
      <c r="PJD30" s="190"/>
      <c r="PJE30" s="190"/>
      <c r="PJF30" s="190"/>
      <c r="PJG30" s="190"/>
      <c r="PJH30" s="190"/>
      <c r="PJI30" s="190"/>
      <c r="PJJ30" s="190"/>
      <c r="PJK30" s="190"/>
      <c r="PJL30" s="190"/>
      <c r="PJM30" s="190"/>
      <c r="PJN30" s="190"/>
      <c r="PJO30" s="190"/>
      <c r="PJP30" s="190"/>
      <c r="PJQ30" s="190"/>
      <c r="PJR30" s="190"/>
      <c r="PJS30" s="190"/>
      <c r="PJT30" s="190"/>
      <c r="PJU30" s="190"/>
      <c r="PJV30" s="190"/>
      <c r="PJW30" s="190"/>
      <c r="PJX30" s="190"/>
      <c r="PJY30" s="190"/>
      <c r="PJZ30" s="190"/>
      <c r="PKA30" s="190"/>
      <c r="PKB30" s="190"/>
      <c r="PKC30" s="190"/>
      <c r="PKD30" s="190"/>
      <c r="PKE30" s="190"/>
      <c r="PKF30" s="190"/>
      <c r="PKG30" s="190"/>
      <c r="PKH30" s="190"/>
      <c r="PKI30" s="190"/>
      <c r="PKJ30" s="190"/>
      <c r="PKK30" s="190"/>
      <c r="PKL30" s="190"/>
      <c r="PKM30" s="190"/>
      <c r="PKN30" s="190"/>
      <c r="PKO30" s="190"/>
      <c r="PKP30" s="190"/>
      <c r="PKQ30" s="190"/>
      <c r="PKR30" s="190"/>
      <c r="PKS30" s="190"/>
      <c r="PKT30" s="190"/>
      <c r="PKU30" s="190"/>
      <c r="PKV30" s="190"/>
      <c r="PKW30" s="190"/>
      <c r="PKX30" s="190"/>
      <c r="PKY30" s="190"/>
      <c r="PKZ30" s="190"/>
      <c r="PLA30" s="190"/>
      <c r="PLB30" s="190"/>
      <c r="PLC30" s="190"/>
      <c r="PLD30" s="190"/>
      <c r="PLE30" s="190"/>
      <c r="PLF30" s="190"/>
      <c r="PLG30" s="190"/>
      <c r="PLH30" s="190"/>
      <c r="PLI30" s="190"/>
      <c r="PLJ30" s="190"/>
      <c r="PLK30" s="190"/>
      <c r="PLL30" s="190"/>
      <c r="PLM30" s="190"/>
      <c r="PLN30" s="190"/>
      <c r="PLO30" s="190"/>
      <c r="PLP30" s="190"/>
      <c r="PLQ30" s="190"/>
      <c r="PLR30" s="190"/>
      <c r="PLS30" s="190"/>
      <c r="PLT30" s="190"/>
      <c r="PLU30" s="190"/>
      <c r="PLV30" s="190"/>
      <c r="PLW30" s="190"/>
      <c r="PLX30" s="190"/>
      <c r="PLY30" s="190"/>
      <c r="PLZ30" s="190"/>
      <c r="PMA30" s="190"/>
      <c r="PMB30" s="190"/>
      <c r="PMC30" s="190"/>
      <c r="PMD30" s="190"/>
      <c r="PME30" s="190"/>
      <c r="PMF30" s="190"/>
      <c r="PMG30" s="190"/>
      <c r="PMH30" s="190"/>
      <c r="PMI30" s="190"/>
      <c r="PMJ30" s="190"/>
      <c r="PMK30" s="190"/>
      <c r="PML30" s="190"/>
      <c r="PMM30" s="190"/>
      <c r="PMN30" s="190"/>
      <c r="PMO30" s="190"/>
      <c r="PMP30" s="190"/>
      <c r="PMQ30" s="190"/>
      <c r="PMR30" s="190"/>
      <c r="PMS30" s="190"/>
      <c r="PMT30" s="190"/>
      <c r="PMU30" s="190"/>
      <c r="PMV30" s="190"/>
      <c r="PMW30" s="190"/>
      <c r="PMX30" s="190"/>
      <c r="PMY30" s="190"/>
      <c r="PMZ30" s="190"/>
      <c r="PNA30" s="190"/>
      <c r="PNB30" s="190"/>
      <c r="PNC30" s="190"/>
      <c r="PND30" s="190"/>
      <c r="PNE30" s="190"/>
      <c r="PNF30" s="190"/>
      <c r="PNG30" s="190"/>
      <c r="PNH30" s="190"/>
      <c r="PNI30" s="190"/>
      <c r="PNJ30" s="190"/>
      <c r="PNK30" s="190"/>
      <c r="PNL30" s="190"/>
      <c r="PNM30" s="190"/>
      <c r="PNN30" s="190"/>
      <c r="PNO30" s="190"/>
      <c r="PNP30" s="190"/>
      <c r="PNQ30" s="190"/>
      <c r="PNR30" s="190"/>
      <c r="PNS30" s="190"/>
      <c r="PNT30" s="190"/>
      <c r="PNU30" s="190"/>
      <c r="PNV30" s="190"/>
      <c r="PNW30" s="190"/>
      <c r="PNX30" s="190"/>
      <c r="PNY30" s="190"/>
      <c r="PNZ30" s="190"/>
      <c r="POA30" s="190"/>
      <c r="POB30" s="190"/>
      <c r="POC30" s="190"/>
      <c r="POD30" s="190"/>
      <c r="POE30" s="190"/>
      <c r="POF30" s="190"/>
      <c r="POG30" s="190"/>
      <c r="POH30" s="190"/>
      <c r="POI30" s="190"/>
      <c r="POJ30" s="190"/>
      <c r="POK30" s="190"/>
      <c r="POL30" s="190"/>
      <c r="POM30" s="190"/>
      <c r="PON30" s="190"/>
      <c r="POO30" s="190"/>
      <c r="POP30" s="190"/>
      <c r="POQ30" s="190"/>
      <c r="POR30" s="190"/>
      <c r="POS30" s="190"/>
      <c r="POT30" s="190"/>
      <c r="POU30" s="190"/>
      <c r="POV30" s="190"/>
      <c r="POW30" s="190"/>
      <c r="POX30" s="190"/>
      <c r="POY30" s="190"/>
      <c r="POZ30" s="190"/>
      <c r="PPA30" s="190"/>
      <c r="PPB30" s="190"/>
      <c r="PPC30" s="190"/>
      <c r="PPD30" s="190"/>
      <c r="PPE30" s="190"/>
      <c r="PPF30" s="190"/>
      <c r="PPG30" s="190"/>
      <c r="PPH30" s="190"/>
      <c r="PPI30" s="190"/>
      <c r="PPJ30" s="190"/>
      <c r="PPK30" s="190"/>
      <c r="PPL30" s="190"/>
      <c r="PPM30" s="190"/>
      <c r="PPN30" s="190"/>
      <c r="PPO30" s="190"/>
      <c r="PPP30" s="190"/>
      <c r="PPQ30" s="190"/>
      <c r="PPR30" s="190"/>
      <c r="PPS30" s="190"/>
      <c r="PPT30" s="190"/>
      <c r="PPU30" s="190"/>
      <c r="PPV30" s="190"/>
      <c r="PPW30" s="190"/>
      <c r="PPX30" s="190"/>
      <c r="PPY30" s="190"/>
      <c r="PPZ30" s="190"/>
      <c r="PQA30" s="190"/>
      <c r="PQB30" s="190"/>
      <c r="PQC30" s="190"/>
      <c r="PQD30" s="190"/>
      <c r="PQE30" s="190"/>
      <c r="PQF30" s="190"/>
      <c r="PQG30" s="190"/>
      <c r="PQH30" s="190"/>
      <c r="PQI30" s="190"/>
      <c r="PQJ30" s="190"/>
      <c r="PQK30" s="190"/>
      <c r="PQL30" s="190"/>
      <c r="PQM30" s="190"/>
      <c r="PQN30" s="190"/>
      <c r="PQO30" s="190"/>
      <c r="PQP30" s="190"/>
      <c r="PQQ30" s="190"/>
      <c r="PQR30" s="190"/>
      <c r="PQS30" s="190"/>
      <c r="PQT30" s="190"/>
      <c r="PQU30" s="190"/>
      <c r="PQV30" s="190"/>
      <c r="PQW30" s="190"/>
      <c r="PQX30" s="190"/>
      <c r="PQY30" s="190"/>
      <c r="PQZ30" s="190"/>
      <c r="PRA30" s="190"/>
      <c r="PRB30" s="190"/>
      <c r="PRC30" s="190"/>
      <c r="PRD30" s="190"/>
      <c r="PRE30" s="190"/>
      <c r="PRF30" s="190"/>
      <c r="PRG30" s="190"/>
      <c r="PRH30" s="190"/>
      <c r="PRI30" s="190"/>
      <c r="PRJ30" s="190"/>
      <c r="PRK30" s="190"/>
      <c r="PRL30" s="190"/>
      <c r="PRM30" s="190"/>
      <c r="PRN30" s="190"/>
      <c r="PRO30" s="190"/>
      <c r="PRP30" s="190"/>
      <c r="PRQ30" s="190"/>
      <c r="PRR30" s="190"/>
      <c r="PRS30" s="190"/>
      <c r="PRT30" s="190"/>
      <c r="PRU30" s="190"/>
      <c r="PRV30" s="190"/>
      <c r="PRW30" s="190"/>
      <c r="PRX30" s="190"/>
      <c r="PRY30" s="190"/>
      <c r="PRZ30" s="190"/>
      <c r="PSA30" s="190"/>
      <c r="PSB30" s="190"/>
      <c r="PSC30" s="190"/>
      <c r="PSD30" s="190"/>
      <c r="PSE30" s="190"/>
      <c r="PSF30" s="190"/>
      <c r="PSG30" s="190"/>
      <c r="PSH30" s="190"/>
      <c r="PSI30" s="190"/>
      <c r="PSJ30" s="190"/>
      <c r="PSK30" s="190"/>
      <c r="PSL30" s="190"/>
      <c r="PSM30" s="190"/>
      <c r="PSN30" s="190"/>
      <c r="PSO30" s="190"/>
      <c r="PSP30" s="190"/>
      <c r="PSQ30" s="190"/>
      <c r="PSR30" s="190"/>
      <c r="PSS30" s="190"/>
      <c r="PST30" s="190"/>
      <c r="PSU30" s="190"/>
      <c r="PSV30" s="190"/>
      <c r="PSW30" s="190"/>
      <c r="PSX30" s="190"/>
      <c r="PSY30" s="190"/>
      <c r="PSZ30" s="190"/>
      <c r="PTA30" s="190"/>
      <c r="PTB30" s="190"/>
      <c r="PTC30" s="190"/>
      <c r="PTD30" s="190"/>
      <c r="PTE30" s="190"/>
      <c r="PTF30" s="190"/>
      <c r="PTG30" s="190"/>
      <c r="PTH30" s="190"/>
      <c r="PTI30" s="190"/>
      <c r="PTJ30" s="190"/>
      <c r="PTK30" s="190"/>
      <c r="PTL30" s="190"/>
      <c r="PTM30" s="190"/>
      <c r="PTN30" s="190"/>
      <c r="PTO30" s="190"/>
      <c r="PTP30" s="190"/>
      <c r="PTQ30" s="190"/>
      <c r="PTR30" s="190"/>
      <c r="PTS30" s="190"/>
      <c r="PTT30" s="190"/>
      <c r="PTU30" s="190"/>
      <c r="PTV30" s="190"/>
      <c r="PTW30" s="190"/>
      <c r="PTX30" s="190"/>
      <c r="PTY30" s="190"/>
      <c r="PTZ30" s="190"/>
      <c r="PUA30" s="190"/>
      <c r="PUB30" s="190"/>
      <c r="PUC30" s="190"/>
      <c r="PUD30" s="190"/>
      <c r="PUE30" s="190"/>
      <c r="PUF30" s="190"/>
      <c r="PUG30" s="190"/>
      <c r="PUH30" s="190"/>
      <c r="PUI30" s="190"/>
      <c r="PUJ30" s="190"/>
      <c r="PUK30" s="190"/>
      <c r="PUL30" s="190"/>
      <c r="PUM30" s="190"/>
      <c r="PUN30" s="190"/>
      <c r="PUO30" s="190"/>
      <c r="PUP30" s="190"/>
      <c r="PUQ30" s="190"/>
      <c r="PUR30" s="190"/>
      <c r="PUS30" s="190"/>
      <c r="PUT30" s="190"/>
      <c r="PUU30" s="190"/>
      <c r="PUV30" s="190"/>
      <c r="PUW30" s="190"/>
      <c r="PUX30" s="190"/>
      <c r="PUY30" s="190"/>
      <c r="PUZ30" s="190"/>
      <c r="PVA30" s="190"/>
      <c r="PVB30" s="190"/>
      <c r="PVC30" s="190"/>
      <c r="PVD30" s="190"/>
      <c r="PVE30" s="190"/>
      <c r="PVF30" s="190"/>
      <c r="PVG30" s="190"/>
      <c r="PVH30" s="190"/>
      <c r="PVI30" s="190"/>
      <c r="PVJ30" s="190"/>
      <c r="PVK30" s="190"/>
      <c r="PVL30" s="190"/>
      <c r="PVM30" s="190"/>
      <c r="PVN30" s="190"/>
      <c r="PVO30" s="190"/>
      <c r="PVP30" s="190"/>
      <c r="PVQ30" s="190"/>
      <c r="PVR30" s="190"/>
      <c r="PVS30" s="190"/>
      <c r="PVT30" s="190"/>
      <c r="PVU30" s="190"/>
      <c r="PVV30" s="190"/>
      <c r="PVW30" s="190"/>
      <c r="PVX30" s="190"/>
      <c r="PVY30" s="190"/>
      <c r="PVZ30" s="190"/>
      <c r="PWA30" s="190"/>
      <c r="PWB30" s="190"/>
      <c r="PWC30" s="190"/>
      <c r="PWD30" s="190"/>
      <c r="PWE30" s="190"/>
      <c r="PWF30" s="190"/>
      <c r="PWG30" s="190"/>
      <c r="PWH30" s="190"/>
      <c r="PWI30" s="190"/>
      <c r="PWJ30" s="190"/>
      <c r="PWK30" s="190"/>
      <c r="PWL30" s="190"/>
      <c r="PWM30" s="190"/>
      <c r="PWN30" s="190"/>
      <c r="PWO30" s="190"/>
      <c r="PWP30" s="190"/>
      <c r="PWQ30" s="190"/>
      <c r="PWR30" s="190"/>
      <c r="PWS30" s="190"/>
      <c r="PWT30" s="190"/>
      <c r="PWU30" s="190"/>
      <c r="PWV30" s="190"/>
      <c r="PWW30" s="190"/>
      <c r="PWX30" s="190"/>
      <c r="PWY30" s="190"/>
      <c r="PWZ30" s="190"/>
      <c r="PXA30" s="190"/>
      <c r="PXB30" s="190"/>
      <c r="PXC30" s="190"/>
      <c r="PXD30" s="190"/>
      <c r="PXE30" s="190"/>
      <c r="PXF30" s="190"/>
      <c r="PXG30" s="190"/>
      <c r="PXH30" s="190"/>
      <c r="PXI30" s="190"/>
      <c r="PXJ30" s="190"/>
      <c r="PXK30" s="190"/>
      <c r="PXL30" s="190"/>
      <c r="PXM30" s="190"/>
      <c r="PXN30" s="190"/>
      <c r="PXO30" s="190"/>
      <c r="PXP30" s="190"/>
      <c r="PXQ30" s="190"/>
      <c r="PXR30" s="190"/>
      <c r="PXS30" s="190"/>
      <c r="PXT30" s="190"/>
      <c r="PXU30" s="190"/>
      <c r="PXV30" s="190"/>
      <c r="PXW30" s="190"/>
      <c r="PXX30" s="190"/>
      <c r="PXY30" s="190"/>
      <c r="PXZ30" s="190"/>
      <c r="PYA30" s="190"/>
      <c r="PYB30" s="190"/>
      <c r="PYC30" s="190"/>
      <c r="PYD30" s="190"/>
      <c r="PYE30" s="190"/>
      <c r="PYF30" s="190"/>
      <c r="PYG30" s="190"/>
      <c r="PYH30" s="190"/>
      <c r="PYI30" s="190"/>
      <c r="PYJ30" s="190"/>
      <c r="PYK30" s="190"/>
      <c r="PYL30" s="190"/>
      <c r="PYM30" s="190"/>
      <c r="PYN30" s="190"/>
      <c r="PYO30" s="190"/>
      <c r="PYP30" s="190"/>
      <c r="PYQ30" s="190"/>
      <c r="PYR30" s="190"/>
      <c r="PYS30" s="190"/>
      <c r="PYT30" s="190"/>
      <c r="PYU30" s="190"/>
      <c r="PYV30" s="190"/>
      <c r="PYW30" s="190"/>
      <c r="PYX30" s="190"/>
      <c r="PYY30" s="190"/>
      <c r="PYZ30" s="190"/>
      <c r="PZA30" s="190"/>
      <c r="PZB30" s="190"/>
      <c r="PZC30" s="190"/>
      <c r="PZD30" s="190"/>
      <c r="PZE30" s="190"/>
      <c r="PZF30" s="190"/>
      <c r="PZG30" s="190"/>
      <c r="PZH30" s="190"/>
      <c r="PZI30" s="190"/>
      <c r="PZJ30" s="190"/>
      <c r="PZK30" s="190"/>
      <c r="PZL30" s="190"/>
      <c r="PZM30" s="190"/>
      <c r="PZN30" s="190"/>
      <c r="PZO30" s="190"/>
      <c r="PZP30" s="190"/>
      <c r="PZQ30" s="190"/>
      <c r="PZR30" s="190"/>
      <c r="PZS30" s="190"/>
      <c r="PZT30" s="190"/>
      <c r="PZU30" s="190"/>
      <c r="PZV30" s="190"/>
      <c r="PZW30" s="190"/>
      <c r="PZX30" s="190"/>
      <c r="PZY30" s="190"/>
      <c r="PZZ30" s="190"/>
      <c r="QAA30" s="190"/>
      <c r="QAB30" s="190"/>
      <c r="QAC30" s="190"/>
      <c r="QAD30" s="190"/>
      <c r="QAE30" s="190"/>
      <c r="QAF30" s="190"/>
      <c r="QAG30" s="190"/>
      <c r="QAH30" s="190"/>
      <c r="QAI30" s="190"/>
      <c r="QAJ30" s="190"/>
      <c r="QAK30" s="190"/>
      <c r="QAL30" s="190"/>
      <c r="QAM30" s="190"/>
      <c r="QAN30" s="190"/>
      <c r="QAO30" s="190"/>
      <c r="QAP30" s="190"/>
      <c r="QAQ30" s="190"/>
      <c r="QAR30" s="190"/>
      <c r="QAS30" s="190"/>
      <c r="QAT30" s="190"/>
      <c r="QAU30" s="190"/>
      <c r="QAV30" s="190"/>
      <c r="QAW30" s="190"/>
      <c r="QAX30" s="190"/>
      <c r="QAY30" s="190"/>
      <c r="QAZ30" s="190"/>
      <c r="QBA30" s="190"/>
      <c r="QBB30" s="190"/>
      <c r="QBC30" s="190"/>
      <c r="QBD30" s="190"/>
      <c r="QBE30" s="190"/>
      <c r="QBF30" s="190"/>
      <c r="QBG30" s="190"/>
      <c r="QBH30" s="190"/>
      <c r="QBI30" s="190"/>
      <c r="QBJ30" s="190"/>
      <c r="QBK30" s="190"/>
      <c r="QBL30" s="190"/>
      <c r="QBM30" s="190"/>
      <c r="QBN30" s="190"/>
      <c r="QBO30" s="190"/>
      <c r="QBP30" s="190"/>
      <c r="QBQ30" s="190"/>
      <c r="QBR30" s="190"/>
      <c r="QBS30" s="190"/>
      <c r="QBT30" s="190"/>
      <c r="QBU30" s="190"/>
      <c r="QBV30" s="190"/>
      <c r="QBW30" s="190"/>
      <c r="QBX30" s="190"/>
      <c r="QBY30" s="190"/>
      <c r="QBZ30" s="190"/>
      <c r="QCA30" s="190"/>
      <c r="QCB30" s="190"/>
      <c r="QCC30" s="190"/>
      <c r="QCD30" s="190"/>
      <c r="QCE30" s="190"/>
      <c r="QCF30" s="190"/>
      <c r="QCG30" s="190"/>
      <c r="QCH30" s="190"/>
      <c r="QCI30" s="190"/>
      <c r="QCJ30" s="190"/>
      <c r="QCK30" s="190"/>
      <c r="QCL30" s="190"/>
      <c r="QCM30" s="190"/>
      <c r="QCN30" s="190"/>
      <c r="QCO30" s="190"/>
      <c r="QCP30" s="190"/>
      <c r="QCQ30" s="190"/>
      <c r="QCR30" s="190"/>
      <c r="QCS30" s="190"/>
      <c r="QCT30" s="190"/>
      <c r="QCU30" s="190"/>
      <c r="QCV30" s="190"/>
      <c r="QCW30" s="190"/>
      <c r="QCX30" s="190"/>
      <c r="QCY30" s="190"/>
      <c r="QCZ30" s="190"/>
      <c r="QDA30" s="190"/>
      <c r="QDB30" s="190"/>
      <c r="QDC30" s="190"/>
      <c r="QDD30" s="190"/>
      <c r="QDE30" s="190"/>
      <c r="QDF30" s="190"/>
      <c r="QDG30" s="190"/>
      <c r="QDH30" s="190"/>
      <c r="QDI30" s="190"/>
      <c r="QDJ30" s="190"/>
      <c r="QDK30" s="190"/>
      <c r="QDL30" s="190"/>
      <c r="QDM30" s="190"/>
      <c r="QDN30" s="190"/>
      <c r="QDO30" s="190"/>
      <c r="QDP30" s="190"/>
      <c r="QDQ30" s="190"/>
      <c r="QDR30" s="190"/>
      <c r="QDS30" s="190"/>
      <c r="QDT30" s="190"/>
      <c r="QDU30" s="190"/>
      <c r="QDV30" s="190"/>
      <c r="QDW30" s="190"/>
      <c r="QDX30" s="190"/>
      <c r="QDY30" s="190"/>
      <c r="QDZ30" s="190"/>
      <c r="QEA30" s="190"/>
      <c r="QEB30" s="190"/>
      <c r="QEC30" s="190"/>
      <c r="QED30" s="190"/>
      <c r="QEE30" s="190"/>
      <c r="QEF30" s="190"/>
      <c r="QEG30" s="190"/>
      <c r="QEH30" s="190"/>
      <c r="QEI30" s="190"/>
      <c r="QEJ30" s="190"/>
      <c r="QEK30" s="190"/>
      <c r="QEL30" s="190"/>
      <c r="QEM30" s="190"/>
      <c r="QEN30" s="190"/>
      <c r="QEO30" s="190"/>
      <c r="QEP30" s="190"/>
      <c r="QEQ30" s="190"/>
      <c r="QER30" s="190"/>
      <c r="QES30" s="190"/>
      <c r="QET30" s="190"/>
      <c r="QEU30" s="190"/>
      <c r="QEV30" s="190"/>
      <c r="QEW30" s="190"/>
      <c r="QEX30" s="190"/>
      <c r="QEY30" s="190"/>
      <c r="QEZ30" s="190"/>
      <c r="QFA30" s="190"/>
      <c r="QFB30" s="190"/>
      <c r="QFC30" s="190"/>
      <c r="QFD30" s="190"/>
      <c r="QFE30" s="190"/>
      <c r="QFF30" s="190"/>
      <c r="QFG30" s="190"/>
      <c r="QFH30" s="190"/>
      <c r="QFI30" s="190"/>
      <c r="QFJ30" s="190"/>
      <c r="QFK30" s="190"/>
      <c r="QFL30" s="190"/>
      <c r="QFM30" s="190"/>
      <c r="QFN30" s="190"/>
      <c r="QFO30" s="190"/>
      <c r="QFP30" s="190"/>
      <c r="QFQ30" s="190"/>
      <c r="QFR30" s="190"/>
      <c r="QFS30" s="190"/>
      <c r="QFT30" s="190"/>
      <c r="QFU30" s="190"/>
      <c r="QFV30" s="190"/>
      <c r="QFW30" s="190"/>
      <c r="QFX30" s="190"/>
      <c r="QFY30" s="190"/>
      <c r="QFZ30" s="190"/>
      <c r="QGA30" s="190"/>
      <c r="QGB30" s="190"/>
      <c r="QGC30" s="190"/>
      <c r="QGD30" s="190"/>
      <c r="QGE30" s="190"/>
      <c r="QGF30" s="190"/>
      <c r="QGG30" s="190"/>
      <c r="QGH30" s="190"/>
      <c r="QGI30" s="190"/>
      <c r="QGJ30" s="190"/>
      <c r="QGK30" s="190"/>
      <c r="QGL30" s="190"/>
      <c r="QGM30" s="190"/>
      <c r="QGN30" s="190"/>
      <c r="QGO30" s="190"/>
      <c r="QGP30" s="190"/>
      <c r="QGQ30" s="190"/>
      <c r="QGR30" s="190"/>
      <c r="QGS30" s="190"/>
      <c r="QGT30" s="190"/>
      <c r="QGU30" s="190"/>
      <c r="QGV30" s="190"/>
      <c r="QGW30" s="190"/>
      <c r="QGX30" s="190"/>
      <c r="QGY30" s="190"/>
      <c r="QGZ30" s="190"/>
      <c r="QHA30" s="190"/>
      <c r="QHB30" s="190"/>
      <c r="QHC30" s="190"/>
      <c r="QHD30" s="190"/>
      <c r="QHE30" s="190"/>
      <c r="QHF30" s="190"/>
      <c r="QHG30" s="190"/>
      <c r="QHH30" s="190"/>
      <c r="QHI30" s="190"/>
      <c r="QHJ30" s="190"/>
      <c r="QHK30" s="190"/>
      <c r="QHL30" s="190"/>
      <c r="QHM30" s="190"/>
      <c r="QHN30" s="190"/>
      <c r="QHO30" s="190"/>
      <c r="QHP30" s="190"/>
      <c r="QHQ30" s="190"/>
      <c r="QHR30" s="190"/>
      <c r="QHS30" s="190"/>
      <c r="QHT30" s="190"/>
      <c r="QHU30" s="190"/>
      <c r="QHV30" s="190"/>
      <c r="QHW30" s="190"/>
      <c r="QHX30" s="190"/>
      <c r="QHY30" s="190"/>
      <c r="QHZ30" s="190"/>
      <c r="QIA30" s="190"/>
      <c r="QIB30" s="190"/>
      <c r="QIC30" s="190"/>
      <c r="QID30" s="190"/>
      <c r="QIE30" s="190"/>
      <c r="QIF30" s="190"/>
      <c r="QIG30" s="190"/>
      <c r="QIH30" s="190"/>
      <c r="QII30" s="190"/>
      <c r="QIJ30" s="190"/>
      <c r="QIK30" s="190"/>
      <c r="QIL30" s="190"/>
      <c r="QIM30" s="190"/>
      <c r="QIN30" s="190"/>
      <c r="QIO30" s="190"/>
      <c r="QIP30" s="190"/>
      <c r="QIQ30" s="190"/>
      <c r="QIR30" s="190"/>
      <c r="QIS30" s="190"/>
      <c r="QIT30" s="190"/>
      <c r="QIU30" s="190"/>
      <c r="QIV30" s="190"/>
      <c r="QIW30" s="190"/>
      <c r="QIX30" s="190"/>
      <c r="QIY30" s="190"/>
      <c r="QIZ30" s="190"/>
      <c r="QJA30" s="190"/>
      <c r="QJB30" s="190"/>
      <c r="QJC30" s="190"/>
      <c r="QJD30" s="190"/>
      <c r="QJE30" s="190"/>
      <c r="QJF30" s="190"/>
      <c r="QJG30" s="190"/>
      <c r="QJH30" s="190"/>
      <c r="QJI30" s="190"/>
      <c r="QJJ30" s="190"/>
      <c r="QJK30" s="190"/>
      <c r="QJL30" s="190"/>
      <c r="QJM30" s="190"/>
      <c r="QJN30" s="190"/>
      <c r="QJO30" s="190"/>
      <c r="QJP30" s="190"/>
      <c r="QJQ30" s="190"/>
      <c r="QJR30" s="190"/>
      <c r="QJS30" s="190"/>
      <c r="QJT30" s="190"/>
      <c r="QJU30" s="190"/>
      <c r="QJV30" s="190"/>
      <c r="QJW30" s="190"/>
      <c r="QJX30" s="190"/>
      <c r="QJY30" s="190"/>
      <c r="QJZ30" s="190"/>
      <c r="QKA30" s="190"/>
      <c r="QKB30" s="190"/>
      <c r="QKC30" s="190"/>
      <c r="QKD30" s="190"/>
      <c r="QKE30" s="190"/>
      <c r="QKF30" s="190"/>
      <c r="QKG30" s="190"/>
      <c r="QKH30" s="190"/>
      <c r="QKI30" s="190"/>
      <c r="QKJ30" s="190"/>
      <c r="QKK30" s="190"/>
      <c r="QKL30" s="190"/>
      <c r="QKM30" s="190"/>
      <c r="QKN30" s="190"/>
      <c r="QKO30" s="190"/>
      <c r="QKP30" s="190"/>
      <c r="QKQ30" s="190"/>
      <c r="QKR30" s="190"/>
      <c r="QKS30" s="190"/>
      <c r="QKT30" s="190"/>
      <c r="QKU30" s="190"/>
      <c r="QKV30" s="190"/>
      <c r="QKW30" s="190"/>
      <c r="QKX30" s="190"/>
      <c r="QKY30" s="190"/>
      <c r="QKZ30" s="190"/>
      <c r="QLA30" s="190"/>
      <c r="QLB30" s="190"/>
      <c r="QLC30" s="190"/>
      <c r="QLD30" s="190"/>
      <c r="QLE30" s="190"/>
      <c r="QLF30" s="190"/>
      <c r="QLG30" s="190"/>
      <c r="QLH30" s="190"/>
      <c r="QLI30" s="190"/>
      <c r="QLJ30" s="190"/>
      <c r="QLK30" s="190"/>
      <c r="QLL30" s="190"/>
      <c r="QLM30" s="190"/>
      <c r="QLN30" s="190"/>
      <c r="QLO30" s="190"/>
      <c r="QLP30" s="190"/>
      <c r="QLQ30" s="190"/>
      <c r="QLR30" s="190"/>
      <c r="QLS30" s="190"/>
      <c r="QLT30" s="190"/>
      <c r="QLU30" s="190"/>
      <c r="QLV30" s="190"/>
      <c r="QLW30" s="190"/>
      <c r="QLX30" s="190"/>
      <c r="QLY30" s="190"/>
      <c r="QLZ30" s="190"/>
      <c r="QMA30" s="190"/>
      <c r="QMB30" s="190"/>
      <c r="QMC30" s="190"/>
      <c r="QMD30" s="190"/>
      <c r="QME30" s="190"/>
      <c r="QMF30" s="190"/>
      <c r="QMG30" s="190"/>
      <c r="QMH30" s="190"/>
      <c r="QMI30" s="190"/>
      <c r="QMJ30" s="190"/>
      <c r="QMK30" s="190"/>
      <c r="QML30" s="190"/>
      <c r="QMM30" s="190"/>
      <c r="QMN30" s="190"/>
      <c r="QMO30" s="190"/>
      <c r="QMP30" s="190"/>
      <c r="QMQ30" s="190"/>
      <c r="QMR30" s="190"/>
      <c r="QMS30" s="190"/>
      <c r="QMT30" s="190"/>
      <c r="QMU30" s="190"/>
      <c r="QMV30" s="190"/>
      <c r="QMW30" s="190"/>
      <c r="QMX30" s="190"/>
      <c r="QMY30" s="190"/>
      <c r="QMZ30" s="190"/>
      <c r="QNA30" s="190"/>
      <c r="QNB30" s="190"/>
      <c r="QNC30" s="190"/>
      <c r="QND30" s="190"/>
      <c r="QNE30" s="190"/>
      <c r="QNF30" s="190"/>
      <c r="QNG30" s="190"/>
      <c r="QNH30" s="190"/>
      <c r="QNI30" s="190"/>
      <c r="QNJ30" s="190"/>
      <c r="QNK30" s="190"/>
      <c r="QNL30" s="190"/>
      <c r="QNM30" s="190"/>
      <c r="QNN30" s="190"/>
      <c r="QNO30" s="190"/>
      <c r="QNP30" s="190"/>
      <c r="QNQ30" s="190"/>
      <c r="QNR30" s="190"/>
      <c r="QNS30" s="190"/>
      <c r="QNT30" s="190"/>
      <c r="QNU30" s="190"/>
      <c r="QNV30" s="190"/>
      <c r="QNW30" s="190"/>
      <c r="QNX30" s="190"/>
      <c r="QNY30" s="190"/>
      <c r="QNZ30" s="190"/>
      <c r="QOA30" s="190"/>
      <c r="QOB30" s="190"/>
      <c r="QOC30" s="190"/>
      <c r="QOD30" s="190"/>
      <c r="QOE30" s="190"/>
      <c r="QOF30" s="190"/>
      <c r="QOG30" s="190"/>
      <c r="QOH30" s="190"/>
      <c r="QOI30" s="190"/>
      <c r="QOJ30" s="190"/>
      <c r="QOK30" s="190"/>
      <c r="QOL30" s="190"/>
      <c r="QOM30" s="190"/>
      <c r="QON30" s="190"/>
      <c r="QOO30" s="190"/>
      <c r="QOP30" s="190"/>
      <c r="QOQ30" s="190"/>
      <c r="QOR30" s="190"/>
      <c r="QOS30" s="190"/>
      <c r="QOT30" s="190"/>
      <c r="QOU30" s="190"/>
      <c r="QOV30" s="190"/>
      <c r="QOW30" s="190"/>
      <c r="QOX30" s="190"/>
      <c r="QOY30" s="190"/>
      <c r="QOZ30" s="190"/>
      <c r="QPA30" s="190"/>
      <c r="QPB30" s="190"/>
      <c r="QPC30" s="190"/>
      <c r="QPD30" s="190"/>
      <c r="QPE30" s="190"/>
      <c r="QPF30" s="190"/>
      <c r="QPG30" s="190"/>
      <c r="QPH30" s="190"/>
      <c r="QPI30" s="190"/>
      <c r="QPJ30" s="190"/>
      <c r="QPK30" s="190"/>
      <c r="QPL30" s="190"/>
      <c r="QPM30" s="190"/>
      <c r="QPN30" s="190"/>
      <c r="QPO30" s="190"/>
      <c r="QPP30" s="190"/>
      <c r="QPQ30" s="190"/>
      <c r="QPR30" s="190"/>
      <c r="QPS30" s="190"/>
      <c r="QPT30" s="190"/>
      <c r="QPU30" s="190"/>
      <c r="QPV30" s="190"/>
      <c r="QPW30" s="190"/>
      <c r="QPX30" s="190"/>
      <c r="QPY30" s="190"/>
      <c r="QPZ30" s="190"/>
      <c r="QQA30" s="190"/>
      <c r="QQB30" s="190"/>
      <c r="QQC30" s="190"/>
      <c r="QQD30" s="190"/>
      <c r="QQE30" s="190"/>
      <c r="QQF30" s="190"/>
      <c r="QQG30" s="190"/>
      <c r="QQH30" s="190"/>
      <c r="QQI30" s="190"/>
      <c r="QQJ30" s="190"/>
      <c r="QQK30" s="190"/>
      <c r="QQL30" s="190"/>
      <c r="QQM30" s="190"/>
      <c r="QQN30" s="190"/>
      <c r="QQO30" s="190"/>
      <c r="QQP30" s="190"/>
      <c r="QQQ30" s="190"/>
      <c r="QQR30" s="190"/>
      <c r="QQS30" s="190"/>
      <c r="QQT30" s="190"/>
      <c r="QQU30" s="190"/>
      <c r="QQV30" s="190"/>
      <c r="QQW30" s="190"/>
      <c r="QQX30" s="190"/>
      <c r="QQY30" s="190"/>
      <c r="QQZ30" s="190"/>
      <c r="QRA30" s="190"/>
      <c r="QRB30" s="190"/>
      <c r="QRC30" s="190"/>
      <c r="QRD30" s="190"/>
      <c r="QRE30" s="190"/>
      <c r="QRF30" s="190"/>
      <c r="QRG30" s="190"/>
      <c r="QRH30" s="190"/>
      <c r="QRI30" s="190"/>
      <c r="QRJ30" s="190"/>
      <c r="QRK30" s="190"/>
      <c r="QRL30" s="190"/>
      <c r="QRM30" s="190"/>
      <c r="QRN30" s="190"/>
      <c r="QRO30" s="190"/>
      <c r="QRP30" s="190"/>
      <c r="QRQ30" s="190"/>
      <c r="QRR30" s="190"/>
      <c r="QRS30" s="190"/>
      <c r="QRT30" s="190"/>
      <c r="QRU30" s="190"/>
      <c r="QRV30" s="190"/>
      <c r="QRW30" s="190"/>
      <c r="QRX30" s="190"/>
      <c r="QRY30" s="190"/>
      <c r="QRZ30" s="190"/>
      <c r="QSA30" s="190"/>
      <c r="QSB30" s="190"/>
      <c r="QSC30" s="190"/>
      <c r="QSD30" s="190"/>
      <c r="QSE30" s="190"/>
      <c r="QSF30" s="190"/>
      <c r="QSG30" s="190"/>
      <c r="QSH30" s="190"/>
      <c r="QSI30" s="190"/>
      <c r="QSJ30" s="190"/>
      <c r="QSK30" s="190"/>
      <c r="QSL30" s="190"/>
      <c r="QSM30" s="190"/>
      <c r="QSN30" s="190"/>
      <c r="QSO30" s="190"/>
      <c r="QSP30" s="190"/>
      <c r="QSQ30" s="190"/>
      <c r="QSR30" s="190"/>
      <c r="QSS30" s="190"/>
      <c r="QST30" s="190"/>
      <c r="QSU30" s="190"/>
      <c r="QSV30" s="190"/>
      <c r="QSW30" s="190"/>
      <c r="QSX30" s="190"/>
      <c r="QSY30" s="190"/>
      <c r="QSZ30" s="190"/>
      <c r="QTA30" s="190"/>
      <c r="QTB30" s="190"/>
      <c r="QTC30" s="190"/>
      <c r="QTD30" s="190"/>
      <c r="QTE30" s="190"/>
      <c r="QTF30" s="190"/>
      <c r="QTG30" s="190"/>
      <c r="QTH30" s="190"/>
      <c r="QTI30" s="190"/>
      <c r="QTJ30" s="190"/>
      <c r="QTK30" s="190"/>
      <c r="QTL30" s="190"/>
      <c r="QTM30" s="190"/>
      <c r="QTN30" s="190"/>
      <c r="QTO30" s="190"/>
      <c r="QTP30" s="190"/>
      <c r="QTQ30" s="190"/>
      <c r="QTR30" s="190"/>
      <c r="QTS30" s="190"/>
      <c r="QTT30" s="190"/>
      <c r="QTU30" s="190"/>
      <c r="QTV30" s="190"/>
      <c r="QTW30" s="190"/>
      <c r="QTX30" s="190"/>
      <c r="QTY30" s="190"/>
      <c r="QTZ30" s="190"/>
      <c r="QUA30" s="190"/>
      <c r="QUB30" s="190"/>
      <c r="QUC30" s="190"/>
      <c r="QUD30" s="190"/>
      <c r="QUE30" s="190"/>
      <c r="QUF30" s="190"/>
      <c r="QUG30" s="190"/>
      <c r="QUH30" s="190"/>
      <c r="QUI30" s="190"/>
      <c r="QUJ30" s="190"/>
      <c r="QUK30" s="190"/>
      <c r="QUL30" s="190"/>
      <c r="QUM30" s="190"/>
      <c r="QUN30" s="190"/>
      <c r="QUO30" s="190"/>
      <c r="QUP30" s="190"/>
      <c r="QUQ30" s="190"/>
      <c r="QUR30" s="190"/>
      <c r="QUS30" s="190"/>
      <c r="QUT30" s="190"/>
      <c r="QUU30" s="190"/>
      <c r="QUV30" s="190"/>
      <c r="QUW30" s="190"/>
      <c r="QUX30" s="190"/>
      <c r="QUY30" s="190"/>
      <c r="QUZ30" s="190"/>
      <c r="QVA30" s="190"/>
      <c r="QVB30" s="190"/>
      <c r="QVC30" s="190"/>
      <c r="QVD30" s="190"/>
      <c r="QVE30" s="190"/>
      <c r="QVF30" s="190"/>
      <c r="QVG30" s="190"/>
      <c r="QVH30" s="190"/>
      <c r="QVI30" s="190"/>
      <c r="QVJ30" s="190"/>
      <c r="QVK30" s="190"/>
      <c r="QVL30" s="190"/>
      <c r="QVM30" s="190"/>
      <c r="QVN30" s="190"/>
      <c r="QVO30" s="190"/>
      <c r="QVP30" s="190"/>
      <c r="QVQ30" s="190"/>
      <c r="QVR30" s="190"/>
      <c r="QVS30" s="190"/>
      <c r="QVT30" s="190"/>
      <c r="QVU30" s="190"/>
      <c r="QVV30" s="190"/>
      <c r="QVW30" s="190"/>
      <c r="QVX30" s="190"/>
      <c r="QVY30" s="190"/>
      <c r="QVZ30" s="190"/>
      <c r="QWA30" s="190"/>
      <c r="QWB30" s="190"/>
      <c r="QWC30" s="190"/>
      <c r="QWD30" s="190"/>
      <c r="QWE30" s="190"/>
      <c r="QWF30" s="190"/>
      <c r="QWG30" s="190"/>
      <c r="QWH30" s="190"/>
      <c r="QWI30" s="190"/>
      <c r="QWJ30" s="190"/>
      <c r="QWK30" s="190"/>
      <c r="QWL30" s="190"/>
      <c r="QWM30" s="190"/>
      <c r="QWN30" s="190"/>
      <c r="QWO30" s="190"/>
      <c r="QWP30" s="190"/>
      <c r="QWQ30" s="190"/>
      <c r="QWR30" s="190"/>
      <c r="QWS30" s="190"/>
      <c r="QWT30" s="190"/>
      <c r="QWU30" s="190"/>
      <c r="QWV30" s="190"/>
      <c r="QWW30" s="190"/>
      <c r="QWX30" s="190"/>
      <c r="QWY30" s="190"/>
      <c r="QWZ30" s="190"/>
      <c r="QXA30" s="190"/>
      <c r="QXB30" s="190"/>
      <c r="QXC30" s="190"/>
      <c r="QXD30" s="190"/>
      <c r="QXE30" s="190"/>
      <c r="QXF30" s="190"/>
      <c r="QXG30" s="190"/>
      <c r="QXH30" s="190"/>
      <c r="QXI30" s="190"/>
      <c r="QXJ30" s="190"/>
      <c r="QXK30" s="190"/>
      <c r="QXL30" s="190"/>
      <c r="QXM30" s="190"/>
      <c r="QXN30" s="190"/>
      <c r="QXO30" s="190"/>
      <c r="QXP30" s="190"/>
      <c r="QXQ30" s="190"/>
      <c r="QXR30" s="190"/>
      <c r="QXS30" s="190"/>
      <c r="QXT30" s="190"/>
      <c r="QXU30" s="190"/>
      <c r="QXV30" s="190"/>
      <c r="QXW30" s="190"/>
      <c r="QXX30" s="190"/>
      <c r="QXY30" s="190"/>
      <c r="QXZ30" s="190"/>
      <c r="QYA30" s="190"/>
      <c r="QYB30" s="190"/>
      <c r="QYC30" s="190"/>
      <c r="QYD30" s="190"/>
      <c r="QYE30" s="190"/>
      <c r="QYF30" s="190"/>
      <c r="QYG30" s="190"/>
      <c r="QYH30" s="190"/>
      <c r="QYI30" s="190"/>
      <c r="QYJ30" s="190"/>
      <c r="QYK30" s="190"/>
      <c r="QYL30" s="190"/>
      <c r="QYM30" s="190"/>
      <c r="QYN30" s="190"/>
      <c r="QYO30" s="190"/>
      <c r="QYP30" s="190"/>
      <c r="QYQ30" s="190"/>
      <c r="QYR30" s="190"/>
      <c r="QYS30" s="190"/>
      <c r="QYT30" s="190"/>
      <c r="QYU30" s="190"/>
      <c r="QYV30" s="190"/>
      <c r="QYW30" s="190"/>
      <c r="QYX30" s="190"/>
      <c r="QYY30" s="190"/>
      <c r="QYZ30" s="190"/>
      <c r="QZA30" s="190"/>
      <c r="QZB30" s="190"/>
      <c r="QZC30" s="190"/>
      <c r="QZD30" s="190"/>
      <c r="QZE30" s="190"/>
      <c r="QZF30" s="190"/>
      <c r="QZG30" s="190"/>
      <c r="QZH30" s="190"/>
      <c r="QZI30" s="190"/>
      <c r="QZJ30" s="190"/>
      <c r="QZK30" s="190"/>
      <c r="QZL30" s="190"/>
      <c r="QZM30" s="190"/>
      <c r="QZN30" s="190"/>
      <c r="QZO30" s="190"/>
      <c r="QZP30" s="190"/>
      <c r="QZQ30" s="190"/>
      <c r="QZR30" s="190"/>
      <c r="QZS30" s="190"/>
      <c r="QZT30" s="190"/>
      <c r="QZU30" s="190"/>
      <c r="QZV30" s="190"/>
      <c r="QZW30" s="190"/>
      <c r="QZX30" s="190"/>
      <c r="QZY30" s="190"/>
      <c r="QZZ30" s="190"/>
      <c r="RAA30" s="190"/>
      <c r="RAB30" s="190"/>
      <c r="RAC30" s="190"/>
      <c r="RAD30" s="190"/>
      <c r="RAE30" s="190"/>
      <c r="RAF30" s="190"/>
      <c r="RAG30" s="190"/>
      <c r="RAH30" s="190"/>
      <c r="RAI30" s="190"/>
      <c r="RAJ30" s="190"/>
      <c r="RAK30" s="190"/>
      <c r="RAL30" s="190"/>
      <c r="RAM30" s="190"/>
      <c r="RAN30" s="190"/>
      <c r="RAO30" s="190"/>
      <c r="RAP30" s="190"/>
      <c r="RAQ30" s="190"/>
      <c r="RAR30" s="190"/>
      <c r="RAS30" s="190"/>
      <c r="RAT30" s="190"/>
      <c r="RAU30" s="190"/>
      <c r="RAV30" s="190"/>
      <c r="RAW30" s="190"/>
      <c r="RAX30" s="190"/>
      <c r="RAY30" s="190"/>
      <c r="RAZ30" s="190"/>
      <c r="RBA30" s="190"/>
      <c r="RBB30" s="190"/>
      <c r="RBC30" s="190"/>
      <c r="RBD30" s="190"/>
      <c r="RBE30" s="190"/>
      <c r="RBF30" s="190"/>
      <c r="RBG30" s="190"/>
      <c r="RBH30" s="190"/>
      <c r="RBI30" s="190"/>
      <c r="RBJ30" s="190"/>
      <c r="RBK30" s="190"/>
      <c r="RBL30" s="190"/>
      <c r="RBM30" s="190"/>
      <c r="RBN30" s="190"/>
      <c r="RBO30" s="190"/>
      <c r="RBP30" s="190"/>
      <c r="RBQ30" s="190"/>
      <c r="RBR30" s="190"/>
      <c r="RBS30" s="190"/>
      <c r="RBT30" s="190"/>
      <c r="RBU30" s="190"/>
      <c r="RBV30" s="190"/>
      <c r="RBW30" s="190"/>
      <c r="RBX30" s="190"/>
      <c r="RBY30" s="190"/>
      <c r="RBZ30" s="190"/>
      <c r="RCA30" s="190"/>
      <c r="RCB30" s="190"/>
      <c r="RCC30" s="190"/>
      <c r="RCD30" s="190"/>
      <c r="RCE30" s="190"/>
      <c r="RCF30" s="190"/>
      <c r="RCG30" s="190"/>
      <c r="RCH30" s="190"/>
      <c r="RCI30" s="190"/>
      <c r="RCJ30" s="190"/>
      <c r="RCK30" s="190"/>
      <c r="RCL30" s="190"/>
      <c r="RCM30" s="190"/>
      <c r="RCN30" s="190"/>
      <c r="RCO30" s="190"/>
      <c r="RCP30" s="190"/>
      <c r="RCQ30" s="190"/>
      <c r="RCR30" s="190"/>
      <c r="RCS30" s="190"/>
      <c r="RCT30" s="190"/>
      <c r="RCU30" s="190"/>
      <c r="RCV30" s="190"/>
      <c r="RCW30" s="190"/>
      <c r="RCX30" s="190"/>
      <c r="RCY30" s="190"/>
      <c r="RCZ30" s="190"/>
      <c r="RDA30" s="190"/>
      <c r="RDB30" s="190"/>
      <c r="RDC30" s="190"/>
      <c r="RDD30" s="190"/>
      <c r="RDE30" s="190"/>
      <c r="RDF30" s="190"/>
      <c r="RDG30" s="190"/>
      <c r="RDH30" s="190"/>
      <c r="RDI30" s="190"/>
      <c r="RDJ30" s="190"/>
      <c r="RDK30" s="190"/>
      <c r="RDL30" s="190"/>
      <c r="RDM30" s="190"/>
      <c r="RDN30" s="190"/>
      <c r="RDO30" s="190"/>
      <c r="RDP30" s="190"/>
      <c r="RDQ30" s="190"/>
      <c r="RDR30" s="190"/>
      <c r="RDS30" s="190"/>
      <c r="RDT30" s="190"/>
      <c r="RDU30" s="190"/>
      <c r="RDV30" s="190"/>
      <c r="RDW30" s="190"/>
      <c r="RDX30" s="190"/>
      <c r="RDY30" s="190"/>
      <c r="RDZ30" s="190"/>
      <c r="REA30" s="190"/>
      <c r="REB30" s="190"/>
      <c r="REC30" s="190"/>
      <c r="RED30" s="190"/>
      <c r="REE30" s="190"/>
      <c r="REF30" s="190"/>
      <c r="REG30" s="190"/>
      <c r="REH30" s="190"/>
      <c r="REI30" s="190"/>
      <c r="REJ30" s="190"/>
      <c r="REK30" s="190"/>
      <c r="REL30" s="190"/>
      <c r="REM30" s="190"/>
      <c r="REN30" s="190"/>
      <c r="REO30" s="190"/>
      <c r="REP30" s="190"/>
      <c r="REQ30" s="190"/>
      <c r="RER30" s="190"/>
      <c r="RES30" s="190"/>
      <c r="RET30" s="190"/>
      <c r="REU30" s="190"/>
      <c r="REV30" s="190"/>
      <c r="REW30" s="190"/>
      <c r="REX30" s="190"/>
      <c r="REY30" s="190"/>
      <c r="REZ30" s="190"/>
      <c r="RFA30" s="190"/>
      <c r="RFB30" s="190"/>
      <c r="RFC30" s="190"/>
      <c r="RFD30" s="190"/>
      <c r="RFE30" s="190"/>
      <c r="RFF30" s="190"/>
      <c r="RFG30" s="190"/>
      <c r="RFH30" s="190"/>
      <c r="RFI30" s="190"/>
      <c r="RFJ30" s="190"/>
      <c r="RFK30" s="190"/>
      <c r="RFL30" s="190"/>
      <c r="RFM30" s="190"/>
      <c r="RFN30" s="190"/>
      <c r="RFO30" s="190"/>
      <c r="RFP30" s="190"/>
      <c r="RFQ30" s="190"/>
      <c r="RFR30" s="190"/>
      <c r="RFS30" s="190"/>
      <c r="RFT30" s="190"/>
      <c r="RFU30" s="190"/>
      <c r="RFV30" s="190"/>
      <c r="RFW30" s="190"/>
      <c r="RFX30" s="190"/>
      <c r="RFY30" s="190"/>
      <c r="RFZ30" s="190"/>
      <c r="RGA30" s="190"/>
      <c r="RGB30" s="190"/>
      <c r="RGC30" s="190"/>
      <c r="RGD30" s="190"/>
      <c r="RGE30" s="190"/>
      <c r="RGF30" s="190"/>
      <c r="RGG30" s="190"/>
      <c r="RGH30" s="190"/>
      <c r="RGI30" s="190"/>
      <c r="RGJ30" s="190"/>
      <c r="RGK30" s="190"/>
      <c r="RGL30" s="190"/>
      <c r="RGM30" s="190"/>
      <c r="RGN30" s="190"/>
      <c r="RGO30" s="190"/>
      <c r="RGP30" s="190"/>
      <c r="RGQ30" s="190"/>
      <c r="RGR30" s="190"/>
      <c r="RGS30" s="190"/>
      <c r="RGT30" s="190"/>
      <c r="RGU30" s="190"/>
      <c r="RGV30" s="190"/>
      <c r="RGW30" s="190"/>
      <c r="RGX30" s="190"/>
      <c r="RGY30" s="190"/>
      <c r="RGZ30" s="190"/>
      <c r="RHA30" s="190"/>
      <c r="RHB30" s="190"/>
      <c r="RHC30" s="190"/>
      <c r="RHD30" s="190"/>
      <c r="RHE30" s="190"/>
      <c r="RHF30" s="190"/>
      <c r="RHG30" s="190"/>
      <c r="RHH30" s="190"/>
      <c r="RHI30" s="190"/>
      <c r="RHJ30" s="190"/>
      <c r="RHK30" s="190"/>
      <c r="RHL30" s="190"/>
      <c r="RHM30" s="190"/>
      <c r="RHN30" s="190"/>
      <c r="RHO30" s="190"/>
      <c r="RHP30" s="190"/>
      <c r="RHQ30" s="190"/>
      <c r="RHR30" s="190"/>
      <c r="RHS30" s="190"/>
      <c r="RHT30" s="190"/>
      <c r="RHU30" s="190"/>
      <c r="RHV30" s="190"/>
      <c r="RHW30" s="190"/>
      <c r="RHX30" s="190"/>
      <c r="RHY30" s="190"/>
      <c r="RHZ30" s="190"/>
      <c r="RIA30" s="190"/>
      <c r="RIB30" s="190"/>
      <c r="RIC30" s="190"/>
      <c r="RID30" s="190"/>
      <c r="RIE30" s="190"/>
      <c r="RIF30" s="190"/>
      <c r="RIG30" s="190"/>
      <c r="RIH30" s="190"/>
      <c r="RII30" s="190"/>
      <c r="RIJ30" s="190"/>
      <c r="RIK30" s="190"/>
      <c r="RIL30" s="190"/>
      <c r="RIM30" s="190"/>
      <c r="RIN30" s="190"/>
      <c r="RIO30" s="190"/>
      <c r="RIP30" s="190"/>
      <c r="RIQ30" s="190"/>
      <c r="RIR30" s="190"/>
      <c r="RIS30" s="190"/>
      <c r="RIT30" s="190"/>
      <c r="RIU30" s="190"/>
      <c r="RIV30" s="190"/>
      <c r="RIW30" s="190"/>
      <c r="RIX30" s="190"/>
      <c r="RIY30" s="190"/>
      <c r="RIZ30" s="190"/>
      <c r="RJA30" s="190"/>
      <c r="RJB30" s="190"/>
      <c r="RJC30" s="190"/>
      <c r="RJD30" s="190"/>
      <c r="RJE30" s="190"/>
      <c r="RJF30" s="190"/>
      <c r="RJG30" s="190"/>
      <c r="RJH30" s="190"/>
      <c r="RJI30" s="190"/>
      <c r="RJJ30" s="190"/>
      <c r="RJK30" s="190"/>
      <c r="RJL30" s="190"/>
      <c r="RJM30" s="190"/>
      <c r="RJN30" s="190"/>
      <c r="RJO30" s="190"/>
      <c r="RJP30" s="190"/>
      <c r="RJQ30" s="190"/>
      <c r="RJR30" s="190"/>
      <c r="RJS30" s="190"/>
      <c r="RJT30" s="190"/>
      <c r="RJU30" s="190"/>
      <c r="RJV30" s="190"/>
      <c r="RJW30" s="190"/>
      <c r="RJX30" s="190"/>
      <c r="RJY30" s="190"/>
      <c r="RJZ30" s="190"/>
      <c r="RKA30" s="190"/>
      <c r="RKB30" s="190"/>
      <c r="RKC30" s="190"/>
      <c r="RKD30" s="190"/>
      <c r="RKE30" s="190"/>
      <c r="RKF30" s="190"/>
      <c r="RKG30" s="190"/>
      <c r="RKH30" s="190"/>
      <c r="RKI30" s="190"/>
      <c r="RKJ30" s="190"/>
      <c r="RKK30" s="190"/>
      <c r="RKL30" s="190"/>
      <c r="RKM30" s="190"/>
      <c r="RKN30" s="190"/>
      <c r="RKO30" s="190"/>
      <c r="RKP30" s="190"/>
      <c r="RKQ30" s="190"/>
      <c r="RKR30" s="190"/>
      <c r="RKS30" s="190"/>
      <c r="RKT30" s="190"/>
      <c r="RKU30" s="190"/>
      <c r="RKV30" s="190"/>
      <c r="RKW30" s="190"/>
      <c r="RKX30" s="190"/>
      <c r="RKY30" s="190"/>
      <c r="RKZ30" s="190"/>
      <c r="RLA30" s="190"/>
      <c r="RLB30" s="190"/>
      <c r="RLC30" s="190"/>
      <c r="RLD30" s="190"/>
      <c r="RLE30" s="190"/>
      <c r="RLF30" s="190"/>
      <c r="RLG30" s="190"/>
      <c r="RLH30" s="190"/>
      <c r="RLI30" s="190"/>
      <c r="RLJ30" s="190"/>
      <c r="RLK30" s="190"/>
      <c r="RLL30" s="190"/>
      <c r="RLM30" s="190"/>
      <c r="RLN30" s="190"/>
      <c r="RLO30" s="190"/>
      <c r="RLP30" s="190"/>
      <c r="RLQ30" s="190"/>
      <c r="RLR30" s="190"/>
      <c r="RLS30" s="190"/>
      <c r="RLT30" s="190"/>
      <c r="RLU30" s="190"/>
      <c r="RLV30" s="190"/>
      <c r="RLW30" s="190"/>
      <c r="RLX30" s="190"/>
      <c r="RLY30" s="190"/>
      <c r="RLZ30" s="190"/>
      <c r="RMA30" s="190"/>
      <c r="RMB30" s="190"/>
      <c r="RMC30" s="190"/>
      <c r="RMD30" s="190"/>
      <c r="RME30" s="190"/>
      <c r="RMF30" s="190"/>
      <c r="RMG30" s="190"/>
      <c r="RMH30" s="190"/>
      <c r="RMI30" s="190"/>
      <c r="RMJ30" s="190"/>
      <c r="RMK30" s="190"/>
      <c r="RML30" s="190"/>
      <c r="RMM30" s="190"/>
      <c r="RMN30" s="190"/>
      <c r="RMO30" s="190"/>
      <c r="RMP30" s="190"/>
      <c r="RMQ30" s="190"/>
      <c r="RMR30" s="190"/>
      <c r="RMS30" s="190"/>
      <c r="RMT30" s="190"/>
      <c r="RMU30" s="190"/>
      <c r="RMV30" s="190"/>
      <c r="RMW30" s="190"/>
      <c r="RMX30" s="190"/>
      <c r="RMY30" s="190"/>
      <c r="RMZ30" s="190"/>
      <c r="RNA30" s="190"/>
      <c r="RNB30" s="190"/>
      <c r="RNC30" s="190"/>
      <c r="RND30" s="190"/>
      <c r="RNE30" s="190"/>
      <c r="RNF30" s="190"/>
      <c r="RNG30" s="190"/>
      <c r="RNH30" s="190"/>
      <c r="RNI30" s="190"/>
      <c r="RNJ30" s="190"/>
      <c r="RNK30" s="190"/>
      <c r="RNL30" s="190"/>
      <c r="RNM30" s="190"/>
      <c r="RNN30" s="190"/>
      <c r="RNO30" s="190"/>
      <c r="RNP30" s="190"/>
      <c r="RNQ30" s="190"/>
      <c r="RNR30" s="190"/>
      <c r="RNS30" s="190"/>
      <c r="RNT30" s="190"/>
      <c r="RNU30" s="190"/>
      <c r="RNV30" s="190"/>
      <c r="RNW30" s="190"/>
      <c r="RNX30" s="190"/>
      <c r="RNY30" s="190"/>
      <c r="RNZ30" s="190"/>
      <c r="ROA30" s="190"/>
      <c r="ROB30" s="190"/>
      <c r="ROC30" s="190"/>
      <c r="ROD30" s="190"/>
      <c r="ROE30" s="190"/>
      <c r="ROF30" s="190"/>
      <c r="ROG30" s="190"/>
      <c r="ROH30" s="190"/>
      <c r="ROI30" s="190"/>
      <c r="ROJ30" s="190"/>
      <c r="ROK30" s="190"/>
      <c r="ROL30" s="190"/>
      <c r="ROM30" s="190"/>
      <c r="RON30" s="190"/>
      <c r="ROO30" s="190"/>
      <c r="ROP30" s="190"/>
      <c r="ROQ30" s="190"/>
      <c r="ROR30" s="190"/>
      <c r="ROS30" s="190"/>
      <c r="ROT30" s="190"/>
      <c r="ROU30" s="190"/>
      <c r="ROV30" s="190"/>
      <c r="ROW30" s="190"/>
      <c r="ROX30" s="190"/>
      <c r="ROY30" s="190"/>
      <c r="ROZ30" s="190"/>
      <c r="RPA30" s="190"/>
      <c r="RPB30" s="190"/>
      <c r="RPC30" s="190"/>
      <c r="RPD30" s="190"/>
      <c r="RPE30" s="190"/>
      <c r="RPF30" s="190"/>
      <c r="RPG30" s="190"/>
      <c r="RPH30" s="190"/>
      <c r="RPI30" s="190"/>
      <c r="RPJ30" s="190"/>
      <c r="RPK30" s="190"/>
      <c r="RPL30" s="190"/>
      <c r="RPM30" s="190"/>
      <c r="RPN30" s="190"/>
      <c r="RPO30" s="190"/>
      <c r="RPP30" s="190"/>
      <c r="RPQ30" s="190"/>
      <c r="RPR30" s="190"/>
      <c r="RPS30" s="190"/>
      <c r="RPT30" s="190"/>
      <c r="RPU30" s="190"/>
      <c r="RPV30" s="190"/>
      <c r="RPW30" s="190"/>
      <c r="RPX30" s="190"/>
      <c r="RPY30" s="190"/>
      <c r="RPZ30" s="190"/>
      <c r="RQA30" s="190"/>
      <c r="RQB30" s="190"/>
      <c r="RQC30" s="190"/>
      <c r="RQD30" s="190"/>
      <c r="RQE30" s="190"/>
      <c r="RQF30" s="190"/>
      <c r="RQG30" s="190"/>
      <c r="RQH30" s="190"/>
      <c r="RQI30" s="190"/>
      <c r="RQJ30" s="190"/>
      <c r="RQK30" s="190"/>
      <c r="RQL30" s="190"/>
      <c r="RQM30" s="190"/>
      <c r="RQN30" s="190"/>
      <c r="RQO30" s="190"/>
      <c r="RQP30" s="190"/>
      <c r="RQQ30" s="190"/>
      <c r="RQR30" s="190"/>
      <c r="RQS30" s="190"/>
      <c r="RQT30" s="190"/>
      <c r="RQU30" s="190"/>
      <c r="RQV30" s="190"/>
      <c r="RQW30" s="190"/>
      <c r="RQX30" s="190"/>
      <c r="RQY30" s="190"/>
      <c r="RQZ30" s="190"/>
      <c r="RRA30" s="190"/>
      <c r="RRB30" s="190"/>
      <c r="RRC30" s="190"/>
      <c r="RRD30" s="190"/>
      <c r="RRE30" s="190"/>
      <c r="RRF30" s="190"/>
      <c r="RRG30" s="190"/>
      <c r="RRH30" s="190"/>
      <c r="RRI30" s="190"/>
      <c r="RRJ30" s="190"/>
      <c r="RRK30" s="190"/>
      <c r="RRL30" s="190"/>
      <c r="RRM30" s="190"/>
      <c r="RRN30" s="190"/>
      <c r="RRO30" s="190"/>
      <c r="RRP30" s="190"/>
      <c r="RRQ30" s="190"/>
      <c r="RRR30" s="190"/>
      <c r="RRS30" s="190"/>
      <c r="RRT30" s="190"/>
      <c r="RRU30" s="190"/>
      <c r="RRV30" s="190"/>
      <c r="RRW30" s="190"/>
      <c r="RRX30" s="190"/>
      <c r="RRY30" s="190"/>
      <c r="RRZ30" s="190"/>
      <c r="RSA30" s="190"/>
      <c r="RSB30" s="190"/>
      <c r="RSC30" s="190"/>
      <c r="RSD30" s="190"/>
      <c r="RSE30" s="190"/>
      <c r="RSF30" s="190"/>
      <c r="RSG30" s="190"/>
      <c r="RSH30" s="190"/>
      <c r="RSI30" s="190"/>
      <c r="RSJ30" s="190"/>
      <c r="RSK30" s="190"/>
      <c r="RSL30" s="190"/>
      <c r="RSM30" s="190"/>
      <c r="RSN30" s="190"/>
      <c r="RSO30" s="190"/>
      <c r="RSP30" s="190"/>
      <c r="RSQ30" s="190"/>
      <c r="RSR30" s="190"/>
      <c r="RSS30" s="190"/>
      <c r="RST30" s="190"/>
      <c r="RSU30" s="190"/>
      <c r="RSV30" s="190"/>
      <c r="RSW30" s="190"/>
      <c r="RSX30" s="190"/>
      <c r="RSY30" s="190"/>
      <c r="RSZ30" s="190"/>
      <c r="RTA30" s="190"/>
      <c r="RTB30" s="190"/>
      <c r="RTC30" s="190"/>
      <c r="RTD30" s="190"/>
      <c r="RTE30" s="190"/>
      <c r="RTF30" s="190"/>
      <c r="RTG30" s="190"/>
      <c r="RTH30" s="190"/>
      <c r="RTI30" s="190"/>
      <c r="RTJ30" s="190"/>
      <c r="RTK30" s="190"/>
      <c r="RTL30" s="190"/>
      <c r="RTM30" s="190"/>
      <c r="RTN30" s="190"/>
      <c r="RTO30" s="190"/>
      <c r="RTP30" s="190"/>
      <c r="RTQ30" s="190"/>
      <c r="RTR30" s="190"/>
      <c r="RTS30" s="190"/>
      <c r="RTT30" s="190"/>
      <c r="RTU30" s="190"/>
      <c r="RTV30" s="190"/>
      <c r="RTW30" s="190"/>
      <c r="RTX30" s="190"/>
      <c r="RTY30" s="190"/>
      <c r="RTZ30" s="190"/>
      <c r="RUA30" s="190"/>
      <c r="RUB30" s="190"/>
      <c r="RUC30" s="190"/>
      <c r="RUD30" s="190"/>
      <c r="RUE30" s="190"/>
      <c r="RUF30" s="190"/>
      <c r="RUG30" s="190"/>
      <c r="RUH30" s="190"/>
      <c r="RUI30" s="190"/>
      <c r="RUJ30" s="190"/>
      <c r="RUK30" s="190"/>
      <c r="RUL30" s="190"/>
      <c r="RUM30" s="190"/>
      <c r="RUN30" s="190"/>
      <c r="RUO30" s="190"/>
      <c r="RUP30" s="190"/>
      <c r="RUQ30" s="190"/>
      <c r="RUR30" s="190"/>
      <c r="RUS30" s="190"/>
      <c r="RUT30" s="190"/>
      <c r="RUU30" s="190"/>
      <c r="RUV30" s="190"/>
      <c r="RUW30" s="190"/>
      <c r="RUX30" s="190"/>
      <c r="RUY30" s="190"/>
      <c r="RUZ30" s="190"/>
      <c r="RVA30" s="190"/>
      <c r="RVB30" s="190"/>
      <c r="RVC30" s="190"/>
      <c r="RVD30" s="190"/>
      <c r="RVE30" s="190"/>
      <c r="RVF30" s="190"/>
      <c r="RVG30" s="190"/>
      <c r="RVH30" s="190"/>
      <c r="RVI30" s="190"/>
      <c r="RVJ30" s="190"/>
      <c r="RVK30" s="190"/>
      <c r="RVL30" s="190"/>
      <c r="RVM30" s="190"/>
      <c r="RVN30" s="190"/>
      <c r="RVO30" s="190"/>
      <c r="RVP30" s="190"/>
      <c r="RVQ30" s="190"/>
      <c r="RVR30" s="190"/>
      <c r="RVS30" s="190"/>
      <c r="RVT30" s="190"/>
      <c r="RVU30" s="190"/>
      <c r="RVV30" s="190"/>
      <c r="RVW30" s="190"/>
      <c r="RVX30" s="190"/>
      <c r="RVY30" s="190"/>
      <c r="RVZ30" s="190"/>
      <c r="RWA30" s="190"/>
      <c r="RWB30" s="190"/>
      <c r="RWC30" s="190"/>
      <c r="RWD30" s="190"/>
      <c r="RWE30" s="190"/>
      <c r="RWF30" s="190"/>
      <c r="RWG30" s="190"/>
      <c r="RWH30" s="190"/>
      <c r="RWI30" s="190"/>
      <c r="RWJ30" s="190"/>
      <c r="RWK30" s="190"/>
      <c r="RWL30" s="190"/>
      <c r="RWM30" s="190"/>
      <c r="RWN30" s="190"/>
      <c r="RWO30" s="190"/>
      <c r="RWP30" s="190"/>
      <c r="RWQ30" s="190"/>
      <c r="RWR30" s="190"/>
      <c r="RWS30" s="190"/>
      <c r="RWT30" s="190"/>
      <c r="RWU30" s="190"/>
      <c r="RWV30" s="190"/>
      <c r="RWW30" s="190"/>
      <c r="RWX30" s="190"/>
      <c r="RWY30" s="190"/>
      <c r="RWZ30" s="190"/>
      <c r="RXA30" s="190"/>
      <c r="RXB30" s="190"/>
      <c r="RXC30" s="190"/>
      <c r="RXD30" s="190"/>
      <c r="RXE30" s="190"/>
      <c r="RXF30" s="190"/>
      <c r="RXG30" s="190"/>
      <c r="RXH30" s="190"/>
      <c r="RXI30" s="190"/>
      <c r="RXJ30" s="190"/>
      <c r="RXK30" s="190"/>
      <c r="RXL30" s="190"/>
      <c r="RXM30" s="190"/>
      <c r="RXN30" s="190"/>
      <c r="RXO30" s="190"/>
      <c r="RXP30" s="190"/>
      <c r="RXQ30" s="190"/>
      <c r="RXR30" s="190"/>
      <c r="RXS30" s="190"/>
      <c r="RXT30" s="190"/>
      <c r="RXU30" s="190"/>
      <c r="RXV30" s="190"/>
      <c r="RXW30" s="190"/>
      <c r="RXX30" s="190"/>
      <c r="RXY30" s="190"/>
      <c r="RXZ30" s="190"/>
      <c r="RYA30" s="190"/>
      <c r="RYB30" s="190"/>
      <c r="RYC30" s="190"/>
      <c r="RYD30" s="190"/>
      <c r="RYE30" s="190"/>
      <c r="RYF30" s="190"/>
      <c r="RYG30" s="190"/>
      <c r="RYH30" s="190"/>
      <c r="RYI30" s="190"/>
      <c r="RYJ30" s="190"/>
      <c r="RYK30" s="190"/>
      <c r="RYL30" s="190"/>
      <c r="RYM30" s="190"/>
      <c r="RYN30" s="190"/>
      <c r="RYO30" s="190"/>
      <c r="RYP30" s="190"/>
      <c r="RYQ30" s="190"/>
      <c r="RYR30" s="190"/>
      <c r="RYS30" s="190"/>
      <c r="RYT30" s="190"/>
      <c r="RYU30" s="190"/>
      <c r="RYV30" s="190"/>
      <c r="RYW30" s="190"/>
      <c r="RYX30" s="190"/>
      <c r="RYY30" s="190"/>
      <c r="RYZ30" s="190"/>
      <c r="RZA30" s="190"/>
      <c r="RZB30" s="190"/>
      <c r="RZC30" s="190"/>
      <c r="RZD30" s="190"/>
      <c r="RZE30" s="190"/>
      <c r="RZF30" s="190"/>
      <c r="RZG30" s="190"/>
      <c r="RZH30" s="190"/>
      <c r="RZI30" s="190"/>
      <c r="RZJ30" s="190"/>
      <c r="RZK30" s="190"/>
      <c r="RZL30" s="190"/>
      <c r="RZM30" s="190"/>
      <c r="RZN30" s="190"/>
      <c r="RZO30" s="190"/>
      <c r="RZP30" s="190"/>
      <c r="RZQ30" s="190"/>
      <c r="RZR30" s="190"/>
      <c r="RZS30" s="190"/>
      <c r="RZT30" s="190"/>
      <c r="RZU30" s="190"/>
      <c r="RZV30" s="190"/>
      <c r="RZW30" s="190"/>
      <c r="RZX30" s="190"/>
      <c r="RZY30" s="190"/>
      <c r="RZZ30" s="190"/>
      <c r="SAA30" s="190"/>
      <c r="SAB30" s="190"/>
      <c r="SAC30" s="190"/>
      <c r="SAD30" s="190"/>
      <c r="SAE30" s="190"/>
      <c r="SAF30" s="190"/>
      <c r="SAG30" s="190"/>
      <c r="SAH30" s="190"/>
      <c r="SAI30" s="190"/>
      <c r="SAJ30" s="190"/>
      <c r="SAK30" s="190"/>
      <c r="SAL30" s="190"/>
      <c r="SAM30" s="190"/>
      <c r="SAN30" s="190"/>
      <c r="SAO30" s="190"/>
      <c r="SAP30" s="190"/>
      <c r="SAQ30" s="190"/>
      <c r="SAR30" s="190"/>
      <c r="SAS30" s="190"/>
      <c r="SAT30" s="190"/>
      <c r="SAU30" s="190"/>
      <c r="SAV30" s="190"/>
      <c r="SAW30" s="190"/>
      <c r="SAX30" s="190"/>
      <c r="SAY30" s="190"/>
      <c r="SAZ30" s="190"/>
      <c r="SBA30" s="190"/>
      <c r="SBB30" s="190"/>
      <c r="SBC30" s="190"/>
      <c r="SBD30" s="190"/>
      <c r="SBE30" s="190"/>
      <c r="SBF30" s="190"/>
      <c r="SBG30" s="190"/>
      <c r="SBH30" s="190"/>
      <c r="SBI30" s="190"/>
      <c r="SBJ30" s="190"/>
      <c r="SBK30" s="190"/>
      <c r="SBL30" s="190"/>
      <c r="SBM30" s="190"/>
      <c r="SBN30" s="190"/>
      <c r="SBO30" s="190"/>
      <c r="SBP30" s="190"/>
      <c r="SBQ30" s="190"/>
      <c r="SBR30" s="190"/>
      <c r="SBS30" s="190"/>
      <c r="SBT30" s="190"/>
      <c r="SBU30" s="190"/>
      <c r="SBV30" s="190"/>
      <c r="SBW30" s="190"/>
      <c r="SBX30" s="190"/>
      <c r="SBY30" s="190"/>
      <c r="SBZ30" s="190"/>
      <c r="SCA30" s="190"/>
      <c r="SCB30" s="190"/>
      <c r="SCC30" s="190"/>
      <c r="SCD30" s="190"/>
      <c r="SCE30" s="190"/>
      <c r="SCF30" s="190"/>
      <c r="SCG30" s="190"/>
      <c r="SCH30" s="190"/>
      <c r="SCI30" s="190"/>
      <c r="SCJ30" s="190"/>
      <c r="SCK30" s="190"/>
      <c r="SCL30" s="190"/>
      <c r="SCM30" s="190"/>
      <c r="SCN30" s="190"/>
      <c r="SCO30" s="190"/>
      <c r="SCP30" s="190"/>
      <c r="SCQ30" s="190"/>
      <c r="SCR30" s="190"/>
      <c r="SCS30" s="190"/>
      <c r="SCT30" s="190"/>
      <c r="SCU30" s="190"/>
      <c r="SCV30" s="190"/>
      <c r="SCW30" s="190"/>
      <c r="SCX30" s="190"/>
      <c r="SCY30" s="190"/>
      <c r="SCZ30" s="190"/>
      <c r="SDA30" s="190"/>
      <c r="SDB30" s="190"/>
      <c r="SDC30" s="190"/>
      <c r="SDD30" s="190"/>
      <c r="SDE30" s="190"/>
      <c r="SDF30" s="190"/>
      <c r="SDG30" s="190"/>
      <c r="SDH30" s="190"/>
      <c r="SDI30" s="190"/>
      <c r="SDJ30" s="190"/>
      <c r="SDK30" s="190"/>
      <c r="SDL30" s="190"/>
      <c r="SDM30" s="190"/>
      <c r="SDN30" s="190"/>
      <c r="SDO30" s="190"/>
      <c r="SDP30" s="190"/>
      <c r="SDQ30" s="190"/>
      <c r="SDR30" s="190"/>
      <c r="SDS30" s="190"/>
      <c r="SDT30" s="190"/>
      <c r="SDU30" s="190"/>
      <c r="SDV30" s="190"/>
      <c r="SDW30" s="190"/>
      <c r="SDX30" s="190"/>
      <c r="SDY30" s="190"/>
      <c r="SDZ30" s="190"/>
      <c r="SEA30" s="190"/>
      <c r="SEB30" s="190"/>
      <c r="SEC30" s="190"/>
      <c r="SED30" s="190"/>
      <c r="SEE30" s="190"/>
      <c r="SEF30" s="190"/>
      <c r="SEG30" s="190"/>
      <c r="SEH30" s="190"/>
      <c r="SEI30" s="190"/>
      <c r="SEJ30" s="190"/>
      <c r="SEK30" s="190"/>
      <c r="SEL30" s="190"/>
      <c r="SEM30" s="190"/>
      <c r="SEN30" s="190"/>
      <c r="SEO30" s="190"/>
      <c r="SEP30" s="190"/>
      <c r="SEQ30" s="190"/>
      <c r="SER30" s="190"/>
      <c r="SES30" s="190"/>
      <c r="SET30" s="190"/>
      <c r="SEU30" s="190"/>
      <c r="SEV30" s="190"/>
      <c r="SEW30" s="190"/>
      <c r="SEX30" s="190"/>
      <c r="SEY30" s="190"/>
      <c r="SEZ30" s="190"/>
      <c r="SFA30" s="190"/>
      <c r="SFB30" s="190"/>
      <c r="SFC30" s="190"/>
      <c r="SFD30" s="190"/>
      <c r="SFE30" s="190"/>
      <c r="SFF30" s="190"/>
      <c r="SFG30" s="190"/>
      <c r="SFH30" s="190"/>
      <c r="SFI30" s="190"/>
      <c r="SFJ30" s="190"/>
      <c r="SFK30" s="190"/>
      <c r="SFL30" s="190"/>
      <c r="SFM30" s="190"/>
      <c r="SFN30" s="190"/>
      <c r="SFO30" s="190"/>
      <c r="SFP30" s="190"/>
      <c r="SFQ30" s="190"/>
      <c r="SFR30" s="190"/>
      <c r="SFS30" s="190"/>
      <c r="SFT30" s="190"/>
      <c r="SFU30" s="190"/>
      <c r="SFV30" s="190"/>
      <c r="SFW30" s="190"/>
      <c r="SFX30" s="190"/>
      <c r="SFY30" s="190"/>
      <c r="SFZ30" s="190"/>
      <c r="SGA30" s="190"/>
      <c r="SGB30" s="190"/>
      <c r="SGC30" s="190"/>
      <c r="SGD30" s="190"/>
      <c r="SGE30" s="190"/>
      <c r="SGF30" s="190"/>
      <c r="SGG30" s="190"/>
      <c r="SGH30" s="190"/>
      <c r="SGI30" s="190"/>
      <c r="SGJ30" s="190"/>
      <c r="SGK30" s="190"/>
      <c r="SGL30" s="190"/>
      <c r="SGM30" s="190"/>
      <c r="SGN30" s="190"/>
      <c r="SGO30" s="190"/>
      <c r="SGP30" s="190"/>
      <c r="SGQ30" s="190"/>
      <c r="SGR30" s="190"/>
      <c r="SGS30" s="190"/>
      <c r="SGT30" s="190"/>
      <c r="SGU30" s="190"/>
      <c r="SGV30" s="190"/>
      <c r="SGW30" s="190"/>
      <c r="SGX30" s="190"/>
      <c r="SGY30" s="190"/>
      <c r="SGZ30" s="190"/>
      <c r="SHA30" s="190"/>
      <c r="SHB30" s="190"/>
      <c r="SHC30" s="190"/>
      <c r="SHD30" s="190"/>
      <c r="SHE30" s="190"/>
      <c r="SHF30" s="190"/>
      <c r="SHG30" s="190"/>
      <c r="SHH30" s="190"/>
      <c r="SHI30" s="190"/>
      <c r="SHJ30" s="190"/>
      <c r="SHK30" s="190"/>
      <c r="SHL30" s="190"/>
      <c r="SHM30" s="190"/>
      <c r="SHN30" s="190"/>
      <c r="SHO30" s="190"/>
      <c r="SHP30" s="190"/>
      <c r="SHQ30" s="190"/>
      <c r="SHR30" s="190"/>
      <c r="SHS30" s="190"/>
      <c r="SHT30" s="190"/>
      <c r="SHU30" s="190"/>
      <c r="SHV30" s="190"/>
      <c r="SHW30" s="190"/>
      <c r="SHX30" s="190"/>
      <c r="SHY30" s="190"/>
      <c r="SHZ30" s="190"/>
      <c r="SIA30" s="190"/>
      <c r="SIB30" s="190"/>
      <c r="SIC30" s="190"/>
      <c r="SID30" s="190"/>
      <c r="SIE30" s="190"/>
      <c r="SIF30" s="190"/>
      <c r="SIG30" s="190"/>
      <c r="SIH30" s="190"/>
      <c r="SII30" s="190"/>
      <c r="SIJ30" s="190"/>
      <c r="SIK30" s="190"/>
      <c r="SIL30" s="190"/>
      <c r="SIM30" s="190"/>
      <c r="SIN30" s="190"/>
      <c r="SIO30" s="190"/>
      <c r="SIP30" s="190"/>
      <c r="SIQ30" s="190"/>
      <c r="SIR30" s="190"/>
      <c r="SIS30" s="190"/>
      <c r="SIT30" s="190"/>
      <c r="SIU30" s="190"/>
      <c r="SIV30" s="190"/>
      <c r="SIW30" s="190"/>
      <c r="SIX30" s="190"/>
      <c r="SIY30" s="190"/>
      <c r="SIZ30" s="190"/>
      <c r="SJA30" s="190"/>
      <c r="SJB30" s="190"/>
      <c r="SJC30" s="190"/>
      <c r="SJD30" s="190"/>
      <c r="SJE30" s="190"/>
      <c r="SJF30" s="190"/>
      <c r="SJG30" s="190"/>
      <c r="SJH30" s="190"/>
      <c r="SJI30" s="190"/>
      <c r="SJJ30" s="190"/>
      <c r="SJK30" s="190"/>
      <c r="SJL30" s="190"/>
      <c r="SJM30" s="190"/>
      <c r="SJN30" s="190"/>
      <c r="SJO30" s="190"/>
      <c r="SJP30" s="190"/>
      <c r="SJQ30" s="190"/>
      <c r="SJR30" s="190"/>
      <c r="SJS30" s="190"/>
      <c r="SJT30" s="190"/>
      <c r="SJU30" s="190"/>
      <c r="SJV30" s="190"/>
      <c r="SJW30" s="190"/>
      <c r="SJX30" s="190"/>
      <c r="SJY30" s="190"/>
      <c r="SJZ30" s="190"/>
      <c r="SKA30" s="190"/>
      <c r="SKB30" s="190"/>
      <c r="SKC30" s="190"/>
      <c r="SKD30" s="190"/>
      <c r="SKE30" s="190"/>
      <c r="SKF30" s="190"/>
      <c r="SKG30" s="190"/>
      <c r="SKH30" s="190"/>
      <c r="SKI30" s="190"/>
      <c r="SKJ30" s="190"/>
      <c r="SKK30" s="190"/>
      <c r="SKL30" s="190"/>
      <c r="SKM30" s="190"/>
      <c r="SKN30" s="190"/>
      <c r="SKO30" s="190"/>
      <c r="SKP30" s="190"/>
      <c r="SKQ30" s="190"/>
      <c r="SKR30" s="190"/>
      <c r="SKS30" s="190"/>
      <c r="SKT30" s="190"/>
      <c r="SKU30" s="190"/>
      <c r="SKV30" s="190"/>
      <c r="SKW30" s="190"/>
      <c r="SKX30" s="190"/>
      <c r="SKY30" s="190"/>
      <c r="SKZ30" s="190"/>
      <c r="SLA30" s="190"/>
      <c r="SLB30" s="190"/>
      <c r="SLC30" s="190"/>
      <c r="SLD30" s="190"/>
      <c r="SLE30" s="190"/>
      <c r="SLF30" s="190"/>
      <c r="SLG30" s="190"/>
      <c r="SLH30" s="190"/>
      <c r="SLI30" s="190"/>
      <c r="SLJ30" s="190"/>
      <c r="SLK30" s="190"/>
      <c r="SLL30" s="190"/>
      <c r="SLM30" s="190"/>
      <c r="SLN30" s="190"/>
      <c r="SLO30" s="190"/>
      <c r="SLP30" s="190"/>
      <c r="SLQ30" s="190"/>
      <c r="SLR30" s="190"/>
      <c r="SLS30" s="190"/>
      <c r="SLT30" s="190"/>
      <c r="SLU30" s="190"/>
      <c r="SLV30" s="190"/>
      <c r="SLW30" s="190"/>
      <c r="SLX30" s="190"/>
      <c r="SLY30" s="190"/>
      <c r="SLZ30" s="190"/>
      <c r="SMA30" s="190"/>
      <c r="SMB30" s="190"/>
      <c r="SMC30" s="190"/>
      <c r="SMD30" s="190"/>
      <c r="SME30" s="190"/>
      <c r="SMF30" s="190"/>
      <c r="SMG30" s="190"/>
      <c r="SMH30" s="190"/>
      <c r="SMI30" s="190"/>
      <c r="SMJ30" s="190"/>
      <c r="SMK30" s="190"/>
      <c r="SML30" s="190"/>
      <c r="SMM30" s="190"/>
      <c r="SMN30" s="190"/>
      <c r="SMO30" s="190"/>
      <c r="SMP30" s="190"/>
      <c r="SMQ30" s="190"/>
      <c r="SMR30" s="190"/>
      <c r="SMS30" s="190"/>
      <c r="SMT30" s="190"/>
      <c r="SMU30" s="190"/>
      <c r="SMV30" s="190"/>
      <c r="SMW30" s="190"/>
      <c r="SMX30" s="190"/>
      <c r="SMY30" s="190"/>
      <c r="SMZ30" s="190"/>
      <c r="SNA30" s="190"/>
      <c r="SNB30" s="190"/>
      <c r="SNC30" s="190"/>
      <c r="SND30" s="190"/>
      <c r="SNE30" s="190"/>
      <c r="SNF30" s="190"/>
      <c r="SNG30" s="190"/>
      <c r="SNH30" s="190"/>
      <c r="SNI30" s="190"/>
      <c r="SNJ30" s="190"/>
      <c r="SNK30" s="190"/>
      <c r="SNL30" s="190"/>
      <c r="SNM30" s="190"/>
      <c r="SNN30" s="190"/>
      <c r="SNO30" s="190"/>
      <c r="SNP30" s="190"/>
      <c r="SNQ30" s="190"/>
      <c r="SNR30" s="190"/>
      <c r="SNS30" s="190"/>
      <c r="SNT30" s="190"/>
      <c r="SNU30" s="190"/>
      <c r="SNV30" s="190"/>
      <c r="SNW30" s="190"/>
      <c r="SNX30" s="190"/>
      <c r="SNY30" s="190"/>
      <c r="SNZ30" s="190"/>
      <c r="SOA30" s="190"/>
      <c r="SOB30" s="190"/>
      <c r="SOC30" s="190"/>
      <c r="SOD30" s="190"/>
      <c r="SOE30" s="190"/>
      <c r="SOF30" s="190"/>
      <c r="SOG30" s="190"/>
      <c r="SOH30" s="190"/>
      <c r="SOI30" s="190"/>
      <c r="SOJ30" s="190"/>
      <c r="SOK30" s="190"/>
      <c r="SOL30" s="190"/>
      <c r="SOM30" s="190"/>
      <c r="SON30" s="190"/>
      <c r="SOO30" s="190"/>
      <c r="SOP30" s="190"/>
      <c r="SOQ30" s="190"/>
      <c r="SOR30" s="190"/>
      <c r="SOS30" s="190"/>
      <c r="SOT30" s="190"/>
      <c r="SOU30" s="190"/>
      <c r="SOV30" s="190"/>
      <c r="SOW30" s="190"/>
      <c r="SOX30" s="190"/>
      <c r="SOY30" s="190"/>
      <c r="SOZ30" s="190"/>
      <c r="SPA30" s="190"/>
      <c r="SPB30" s="190"/>
      <c r="SPC30" s="190"/>
      <c r="SPD30" s="190"/>
      <c r="SPE30" s="190"/>
      <c r="SPF30" s="190"/>
      <c r="SPG30" s="190"/>
      <c r="SPH30" s="190"/>
      <c r="SPI30" s="190"/>
      <c r="SPJ30" s="190"/>
      <c r="SPK30" s="190"/>
      <c r="SPL30" s="190"/>
      <c r="SPM30" s="190"/>
      <c r="SPN30" s="190"/>
      <c r="SPO30" s="190"/>
      <c r="SPP30" s="190"/>
      <c r="SPQ30" s="190"/>
      <c r="SPR30" s="190"/>
      <c r="SPS30" s="190"/>
      <c r="SPT30" s="190"/>
      <c r="SPU30" s="190"/>
      <c r="SPV30" s="190"/>
      <c r="SPW30" s="190"/>
      <c r="SPX30" s="190"/>
      <c r="SPY30" s="190"/>
      <c r="SPZ30" s="190"/>
      <c r="SQA30" s="190"/>
      <c r="SQB30" s="190"/>
      <c r="SQC30" s="190"/>
      <c r="SQD30" s="190"/>
      <c r="SQE30" s="190"/>
      <c r="SQF30" s="190"/>
      <c r="SQG30" s="190"/>
      <c r="SQH30" s="190"/>
      <c r="SQI30" s="190"/>
      <c r="SQJ30" s="190"/>
      <c r="SQK30" s="190"/>
      <c r="SQL30" s="190"/>
      <c r="SQM30" s="190"/>
      <c r="SQN30" s="190"/>
      <c r="SQO30" s="190"/>
      <c r="SQP30" s="190"/>
      <c r="SQQ30" s="190"/>
      <c r="SQR30" s="190"/>
      <c r="SQS30" s="190"/>
      <c r="SQT30" s="190"/>
      <c r="SQU30" s="190"/>
      <c r="SQV30" s="190"/>
      <c r="SQW30" s="190"/>
      <c r="SQX30" s="190"/>
      <c r="SQY30" s="190"/>
      <c r="SQZ30" s="190"/>
      <c r="SRA30" s="190"/>
      <c r="SRB30" s="190"/>
      <c r="SRC30" s="190"/>
      <c r="SRD30" s="190"/>
      <c r="SRE30" s="190"/>
      <c r="SRF30" s="190"/>
      <c r="SRG30" s="190"/>
      <c r="SRH30" s="190"/>
      <c r="SRI30" s="190"/>
      <c r="SRJ30" s="190"/>
      <c r="SRK30" s="190"/>
      <c r="SRL30" s="190"/>
      <c r="SRM30" s="190"/>
      <c r="SRN30" s="190"/>
      <c r="SRO30" s="190"/>
      <c r="SRP30" s="190"/>
      <c r="SRQ30" s="190"/>
      <c r="SRR30" s="190"/>
      <c r="SRS30" s="190"/>
      <c r="SRT30" s="190"/>
      <c r="SRU30" s="190"/>
      <c r="SRV30" s="190"/>
      <c r="SRW30" s="190"/>
      <c r="SRX30" s="190"/>
      <c r="SRY30" s="190"/>
      <c r="SRZ30" s="190"/>
      <c r="SSA30" s="190"/>
      <c r="SSB30" s="190"/>
      <c r="SSC30" s="190"/>
      <c r="SSD30" s="190"/>
      <c r="SSE30" s="190"/>
      <c r="SSF30" s="190"/>
      <c r="SSG30" s="190"/>
      <c r="SSH30" s="190"/>
      <c r="SSI30" s="190"/>
      <c r="SSJ30" s="190"/>
      <c r="SSK30" s="190"/>
      <c r="SSL30" s="190"/>
      <c r="SSM30" s="190"/>
      <c r="SSN30" s="190"/>
      <c r="SSO30" s="190"/>
      <c r="SSP30" s="190"/>
      <c r="SSQ30" s="190"/>
      <c r="SSR30" s="190"/>
      <c r="SSS30" s="190"/>
      <c r="SST30" s="190"/>
      <c r="SSU30" s="190"/>
      <c r="SSV30" s="190"/>
      <c r="SSW30" s="190"/>
      <c r="SSX30" s="190"/>
      <c r="SSY30" s="190"/>
      <c r="SSZ30" s="190"/>
      <c r="STA30" s="190"/>
      <c r="STB30" s="190"/>
      <c r="STC30" s="190"/>
      <c r="STD30" s="190"/>
      <c r="STE30" s="190"/>
      <c r="STF30" s="190"/>
      <c r="STG30" s="190"/>
      <c r="STH30" s="190"/>
      <c r="STI30" s="190"/>
      <c r="STJ30" s="190"/>
      <c r="STK30" s="190"/>
      <c r="STL30" s="190"/>
      <c r="STM30" s="190"/>
      <c r="STN30" s="190"/>
      <c r="STO30" s="190"/>
      <c r="STP30" s="190"/>
      <c r="STQ30" s="190"/>
      <c r="STR30" s="190"/>
      <c r="STS30" s="190"/>
      <c r="STT30" s="190"/>
      <c r="STU30" s="190"/>
      <c r="STV30" s="190"/>
      <c r="STW30" s="190"/>
      <c r="STX30" s="190"/>
      <c r="STY30" s="190"/>
      <c r="STZ30" s="190"/>
      <c r="SUA30" s="190"/>
      <c r="SUB30" s="190"/>
      <c r="SUC30" s="190"/>
      <c r="SUD30" s="190"/>
      <c r="SUE30" s="190"/>
      <c r="SUF30" s="190"/>
      <c r="SUG30" s="190"/>
      <c r="SUH30" s="190"/>
      <c r="SUI30" s="190"/>
      <c r="SUJ30" s="190"/>
      <c r="SUK30" s="190"/>
      <c r="SUL30" s="190"/>
      <c r="SUM30" s="190"/>
      <c r="SUN30" s="190"/>
      <c r="SUO30" s="190"/>
      <c r="SUP30" s="190"/>
      <c r="SUQ30" s="190"/>
      <c r="SUR30" s="190"/>
      <c r="SUS30" s="190"/>
      <c r="SUT30" s="190"/>
      <c r="SUU30" s="190"/>
      <c r="SUV30" s="190"/>
      <c r="SUW30" s="190"/>
      <c r="SUX30" s="190"/>
      <c r="SUY30" s="190"/>
      <c r="SUZ30" s="190"/>
      <c r="SVA30" s="190"/>
      <c r="SVB30" s="190"/>
      <c r="SVC30" s="190"/>
      <c r="SVD30" s="190"/>
      <c r="SVE30" s="190"/>
      <c r="SVF30" s="190"/>
      <c r="SVG30" s="190"/>
      <c r="SVH30" s="190"/>
      <c r="SVI30" s="190"/>
      <c r="SVJ30" s="190"/>
      <c r="SVK30" s="190"/>
      <c r="SVL30" s="190"/>
      <c r="SVM30" s="190"/>
      <c r="SVN30" s="190"/>
      <c r="SVO30" s="190"/>
      <c r="SVP30" s="190"/>
      <c r="SVQ30" s="190"/>
      <c r="SVR30" s="190"/>
      <c r="SVS30" s="190"/>
      <c r="SVT30" s="190"/>
      <c r="SVU30" s="190"/>
      <c r="SVV30" s="190"/>
      <c r="SVW30" s="190"/>
      <c r="SVX30" s="190"/>
      <c r="SVY30" s="190"/>
      <c r="SVZ30" s="190"/>
      <c r="SWA30" s="190"/>
      <c r="SWB30" s="190"/>
      <c r="SWC30" s="190"/>
      <c r="SWD30" s="190"/>
      <c r="SWE30" s="190"/>
      <c r="SWF30" s="190"/>
      <c r="SWG30" s="190"/>
      <c r="SWH30" s="190"/>
      <c r="SWI30" s="190"/>
      <c r="SWJ30" s="190"/>
      <c r="SWK30" s="190"/>
      <c r="SWL30" s="190"/>
      <c r="SWM30" s="190"/>
      <c r="SWN30" s="190"/>
      <c r="SWO30" s="190"/>
      <c r="SWP30" s="190"/>
      <c r="SWQ30" s="190"/>
      <c r="SWR30" s="190"/>
      <c r="SWS30" s="190"/>
      <c r="SWT30" s="190"/>
      <c r="SWU30" s="190"/>
      <c r="SWV30" s="190"/>
      <c r="SWW30" s="190"/>
      <c r="SWX30" s="190"/>
      <c r="SWY30" s="190"/>
      <c r="SWZ30" s="190"/>
      <c r="SXA30" s="190"/>
      <c r="SXB30" s="190"/>
      <c r="SXC30" s="190"/>
      <c r="SXD30" s="190"/>
      <c r="SXE30" s="190"/>
      <c r="SXF30" s="190"/>
      <c r="SXG30" s="190"/>
      <c r="SXH30" s="190"/>
      <c r="SXI30" s="190"/>
      <c r="SXJ30" s="190"/>
      <c r="SXK30" s="190"/>
      <c r="SXL30" s="190"/>
      <c r="SXM30" s="190"/>
      <c r="SXN30" s="190"/>
      <c r="SXO30" s="190"/>
      <c r="SXP30" s="190"/>
      <c r="SXQ30" s="190"/>
      <c r="SXR30" s="190"/>
      <c r="SXS30" s="190"/>
      <c r="SXT30" s="190"/>
      <c r="SXU30" s="190"/>
      <c r="SXV30" s="190"/>
      <c r="SXW30" s="190"/>
      <c r="SXX30" s="190"/>
      <c r="SXY30" s="190"/>
      <c r="SXZ30" s="190"/>
      <c r="SYA30" s="190"/>
      <c r="SYB30" s="190"/>
      <c r="SYC30" s="190"/>
      <c r="SYD30" s="190"/>
      <c r="SYE30" s="190"/>
      <c r="SYF30" s="190"/>
      <c r="SYG30" s="190"/>
      <c r="SYH30" s="190"/>
      <c r="SYI30" s="190"/>
      <c r="SYJ30" s="190"/>
      <c r="SYK30" s="190"/>
      <c r="SYL30" s="190"/>
      <c r="SYM30" s="190"/>
      <c r="SYN30" s="190"/>
      <c r="SYO30" s="190"/>
      <c r="SYP30" s="190"/>
      <c r="SYQ30" s="190"/>
      <c r="SYR30" s="190"/>
      <c r="SYS30" s="190"/>
      <c r="SYT30" s="190"/>
      <c r="SYU30" s="190"/>
      <c r="SYV30" s="190"/>
      <c r="SYW30" s="190"/>
      <c r="SYX30" s="190"/>
      <c r="SYY30" s="190"/>
      <c r="SYZ30" s="190"/>
      <c r="SZA30" s="190"/>
      <c r="SZB30" s="190"/>
      <c r="SZC30" s="190"/>
      <c r="SZD30" s="190"/>
      <c r="SZE30" s="190"/>
      <c r="SZF30" s="190"/>
      <c r="SZG30" s="190"/>
      <c r="SZH30" s="190"/>
      <c r="SZI30" s="190"/>
      <c r="SZJ30" s="190"/>
      <c r="SZK30" s="190"/>
      <c r="SZL30" s="190"/>
      <c r="SZM30" s="190"/>
      <c r="SZN30" s="190"/>
      <c r="SZO30" s="190"/>
      <c r="SZP30" s="190"/>
      <c r="SZQ30" s="190"/>
      <c r="SZR30" s="190"/>
      <c r="SZS30" s="190"/>
      <c r="SZT30" s="190"/>
      <c r="SZU30" s="190"/>
      <c r="SZV30" s="190"/>
      <c r="SZW30" s="190"/>
      <c r="SZX30" s="190"/>
      <c r="SZY30" s="190"/>
      <c r="SZZ30" s="190"/>
      <c r="TAA30" s="190"/>
      <c r="TAB30" s="190"/>
      <c r="TAC30" s="190"/>
      <c r="TAD30" s="190"/>
      <c r="TAE30" s="190"/>
      <c r="TAF30" s="190"/>
      <c r="TAG30" s="190"/>
      <c r="TAH30" s="190"/>
      <c r="TAI30" s="190"/>
      <c r="TAJ30" s="190"/>
      <c r="TAK30" s="190"/>
      <c r="TAL30" s="190"/>
      <c r="TAM30" s="190"/>
      <c r="TAN30" s="190"/>
      <c r="TAO30" s="190"/>
      <c r="TAP30" s="190"/>
      <c r="TAQ30" s="190"/>
      <c r="TAR30" s="190"/>
      <c r="TAS30" s="190"/>
      <c r="TAT30" s="190"/>
      <c r="TAU30" s="190"/>
      <c r="TAV30" s="190"/>
      <c r="TAW30" s="190"/>
      <c r="TAX30" s="190"/>
      <c r="TAY30" s="190"/>
      <c r="TAZ30" s="190"/>
      <c r="TBA30" s="190"/>
      <c r="TBB30" s="190"/>
      <c r="TBC30" s="190"/>
      <c r="TBD30" s="190"/>
      <c r="TBE30" s="190"/>
      <c r="TBF30" s="190"/>
      <c r="TBG30" s="190"/>
      <c r="TBH30" s="190"/>
      <c r="TBI30" s="190"/>
      <c r="TBJ30" s="190"/>
      <c r="TBK30" s="190"/>
      <c r="TBL30" s="190"/>
      <c r="TBM30" s="190"/>
      <c r="TBN30" s="190"/>
      <c r="TBO30" s="190"/>
      <c r="TBP30" s="190"/>
      <c r="TBQ30" s="190"/>
      <c r="TBR30" s="190"/>
      <c r="TBS30" s="190"/>
      <c r="TBT30" s="190"/>
      <c r="TBU30" s="190"/>
      <c r="TBV30" s="190"/>
      <c r="TBW30" s="190"/>
      <c r="TBX30" s="190"/>
      <c r="TBY30" s="190"/>
      <c r="TBZ30" s="190"/>
      <c r="TCA30" s="190"/>
      <c r="TCB30" s="190"/>
      <c r="TCC30" s="190"/>
      <c r="TCD30" s="190"/>
      <c r="TCE30" s="190"/>
      <c r="TCF30" s="190"/>
      <c r="TCG30" s="190"/>
      <c r="TCH30" s="190"/>
      <c r="TCI30" s="190"/>
      <c r="TCJ30" s="190"/>
      <c r="TCK30" s="190"/>
      <c r="TCL30" s="190"/>
      <c r="TCM30" s="190"/>
      <c r="TCN30" s="190"/>
      <c r="TCO30" s="190"/>
      <c r="TCP30" s="190"/>
      <c r="TCQ30" s="190"/>
      <c r="TCR30" s="190"/>
      <c r="TCS30" s="190"/>
      <c r="TCT30" s="190"/>
      <c r="TCU30" s="190"/>
      <c r="TCV30" s="190"/>
      <c r="TCW30" s="190"/>
      <c r="TCX30" s="190"/>
      <c r="TCY30" s="190"/>
      <c r="TCZ30" s="190"/>
      <c r="TDA30" s="190"/>
      <c r="TDB30" s="190"/>
      <c r="TDC30" s="190"/>
      <c r="TDD30" s="190"/>
      <c r="TDE30" s="190"/>
      <c r="TDF30" s="190"/>
      <c r="TDG30" s="190"/>
      <c r="TDH30" s="190"/>
      <c r="TDI30" s="190"/>
      <c r="TDJ30" s="190"/>
      <c r="TDK30" s="190"/>
      <c r="TDL30" s="190"/>
      <c r="TDM30" s="190"/>
      <c r="TDN30" s="190"/>
      <c r="TDO30" s="190"/>
      <c r="TDP30" s="190"/>
      <c r="TDQ30" s="190"/>
      <c r="TDR30" s="190"/>
      <c r="TDS30" s="190"/>
      <c r="TDT30" s="190"/>
      <c r="TDU30" s="190"/>
      <c r="TDV30" s="190"/>
      <c r="TDW30" s="190"/>
      <c r="TDX30" s="190"/>
      <c r="TDY30" s="190"/>
      <c r="TDZ30" s="190"/>
      <c r="TEA30" s="190"/>
      <c r="TEB30" s="190"/>
      <c r="TEC30" s="190"/>
      <c r="TED30" s="190"/>
      <c r="TEE30" s="190"/>
      <c r="TEF30" s="190"/>
      <c r="TEG30" s="190"/>
      <c r="TEH30" s="190"/>
      <c r="TEI30" s="190"/>
      <c r="TEJ30" s="190"/>
      <c r="TEK30" s="190"/>
      <c r="TEL30" s="190"/>
      <c r="TEM30" s="190"/>
      <c r="TEN30" s="190"/>
      <c r="TEO30" s="190"/>
      <c r="TEP30" s="190"/>
      <c r="TEQ30" s="190"/>
      <c r="TER30" s="190"/>
      <c r="TES30" s="190"/>
      <c r="TET30" s="190"/>
      <c r="TEU30" s="190"/>
      <c r="TEV30" s="190"/>
      <c r="TEW30" s="190"/>
      <c r="TEX30" s="190"/>
      <c r="TEY30" s="190"/>
      <c r="TEZ30" s="190"/>
      <c r="TFA30" s="190"/>
      <c r="TFB30" s="190"/>
      <c r="TFC30" s="190"/>
      <c r="TFD30" s="190"/>
      <c r="TFE30" s="190"/>
      <c r="TFF30" s="190"/>
      <c r="TFG30" s="190"/>
      <c r="TFH30" s="190"/>
      <c r="TFI30" s="190"/>
      <c r="TFJ30" s="190"/>
      <c r="TFK30" s="190"/>
      <c r="TFL30" s="190"/>
      <c r="TFM30" s="190"/>
      <c r="TFN30" s="190"/>
      <c r="TFO30" s="190"/>
      <c r="TFP30" s="190"/>
      <c r="TFQ30" s="190"/>
      <c r="TFR30" s="190"/>
      <c r="TFS30" s="190"/>
      <c r="TFT30" s="190"/>
      <c r="TFU30" s="190"/>
      <c r="TFV30" s="190"/>
      <c r="TFW30" s="190"/>
      <c r="TFX30" s="190"/>
      <c r="TFY30" s="190"/>
      <c r="TFZ30" s="190"/>
      <c r="TGA30" s="190"/>
      <c r="TGB30" s="190"/>
      <c r="TGC30" s="190"/>
      <c r="TGD30" s="190"/>
      <c r="TGE30" s="190"/>
      <c r="TGF30" s="190"/>
      <c r="TGG30" s="190"/>
      <c r="TGH30" s="190"/>
      <c r="TGI30" s="190"/>
      <c r="TGJ30" s="190"/>
      <c r="TGK30" s="190"/>
      <c r="TGL30" s="190"/>
      <c r="TGM30" s="190"/>
      <c r="TGN30" s="190"/>
      <c r="TGO30" s="190"/>
      <c r="TGP30" s="190"/>
      <c r="TGQ30" s="190"/>
      <c r="TGR30" s="190"/>
      <c r="TGS30" s="190"/>
      <c r="TGT30" s="190"/>
      <c r="TGU30" s="190"/>
      <c r="TGV30" s="190"/>
      <c r="TGW30" s="190"/>
      <c r="TGX30" s="190"/>
      <c r="TGY30" s="190"/>
      <c r="TGZ30" s="190"/>
      <c r="THA30" s="190"/>
      <c r="THB30" s="190"/>
      <c r="THC30" s="190"/>
      <c r="THD30" s="190"/>
      <c r="THE30" s="190"/>
      <c r="THF30" s="190"/>
      <c r="THG30" s="190"/>
      <c r="THH30" s="190"/>
      <c r="THI30" s="190"/>
      <c r="THJ30" s="190"/>
      <c r="THK30" s="190"/>
      <c r="THL30" s="190"/>
      <c r="THM30" s="190"/>
      <c r="THN30" s="190"/>
      <c r="THO30" s="190"/>
      <c r="THP30" s="190"/>
      <c r="THQ30" s="190"/>
      <c r="THR30" s="190"/>
      <c r="THS30" s="190"/>
      <c r="THT30" s="190"/>
      <c r="THU30" s="190"/>
      <c r="THV30" s="190"/>
      <c r="THW30" s="190"/>
      <c r="THX30" s="190"/>
      <c r="THY30" s="190"/>
      <c r="THZ30" s="190"/>
      <c r="TIA30" s="190"/>
      <c r="TIB30" s="190"/>
      <c r="TIC30" s="190"/>
      <c r="TID30" s="190"/>
      <c r="TIE30" s="190"/>
      <c r="TIF30" s="190"/>
      <c r="TIG30" s="190"/>
      <c r="TIH30" s="190"/>
      <c r="TII30" s="190"/>
      <c r="TIJ30" s="190"/>
      <c r="TIK30" s="190"/>
      <c r="TIL30" s="190"/>
      <c r="TIM30" s="190"/>
      <c r="TIN30" s="190"/>
      <c r="TIO30" s="190"/>
      <c r="TIP30" s="190"/>
      <c r="TIQ30" s="190"/>
      <c r="TIR30" s="190"/>
      <c r="TIS30" s="190"/>
      <c r="TIT30" s="190"/>
      <c r="TIU30" s="190"/>
      <c r="TIV30" s="190"/>
      <c r="TIW30" s="190"/>
      <c r="TIX30" s="190"/>
      <c r="TIY30" s="190"/>
      <c r="TIZ30" s="190"/>
      <c r="TJA30" s="190"/>
      <c r="TJB30" s="190"/>
      <c r="TJC30" s="190"/>
      <c r="TJD30" s="190"/>
      <c r="TJE30" s="190"/>
      <c r="TJF30" s="190"/>
      <c r="TJG30" s="190"/>
      <c r="TJH30" s="190"/>
      <c r="TJI30" s="190"/>
      <c r="TJJ30" s="190"/>
      <c r="TJK30" s="190"/>
      <c r="TJL30" s="190"/>
      <c r="TJM30" s="190"/>
      <c r="TJN30" s="190"/>
      <c r="TJO30" s="190"/>
      <c r="TJP30" s="190"/>
      <c r="TJQ30" s="190"/>
      <c r="TJR30" s="190"/>
      <c r="TJS30" s="190"/>
      <c r="TJT30" s="190"/>
      <c r="TJU30" s="190"/>
      <c r="TJV30" s="190"/>
      <c r="TJW30" s="190"/>
      <c r="TJX30" s="190"/>
      <c r="TJY30" s="190"/>
      <c r="TJZ30" s="190"/>
      <c r="TKA30" s="190"/>
      <c r="TKB30" s="190"/>
      <c r="TKC30" s="190"/>
      <c r="TKD30" s="190"/>
      <c r="TKE30" s="190"/>
      <c r="TKF30" s="190"/>
      <c r="TKG30" s="190"/>
      <c r="TKH30" s="190"/>
      <c r="TKI30" s="190"/>
      <c r="TKJ30" s="190"/>
      <c r="TKK30" s="190"/>
      <c r="TKL30" s="190"/>
      <c r="TKM30" s="190"/>
      <c r="TKN30" s="190"/>
      <c r="TKO30" s="190"/>
      <c r="TKP30" s="190"/>
      <c r="TKQ30" s="190"/>
      <c r="TKR30" s="190"/>
      <c r="TKS30" s="190"/>
      <c r="TKT30" s="190"/>
      <c r="TKU30" s="190"/>
      <c r="TKV30" s="190"/>
      <c r="TKW30" s="190"/>
      <c r="TKX30" s="190"/>
      <c r="TKY30" s="190"/>
      <c r="TKZ30" s="190"/>
      <c r="TLA30" s="190"/>
      <c r="TLB30" s="190"/>
      <c r="TLC30" s="190"/>
      <c r="TLD30" s="190"/>
      <c r="TLE30" s="190"/>
      <c r="TLF30" s="190"/>
      <c r="TLG30" s="190"/>
      <c r="TLH30" s="190"/>
      <c r="TLI30" s="190"/>
      <c r="TLJ30" s="190"/>
      <c r="TLK30" s="190"/>
      <c r="TLL30" s="190"/>
      <c r="TLM30" s="190"/>
      <c r="TLN30" s="190"/>
      <c r="TLO30" s="190"/>
      <c r="TLP30" s="190"/>
      <c r="TLQ30" s="190"/>
      <c r="TLR30" s="190"/>
      <c r="TLS30" s="190"/>
      <c r="TLT30" s="190"/>
      <c r="TLU30" s="190"/>
      <c r="TLV30" s="190"/>
      <c r="TLW30" s="190"/>
      <c r="TLX30" s="190"/>
      <c r="TLY30" s="190"/>
      <c r="TLZ30" s="190"/>
      <c r="TMA30" s="190"/>
      <c r="TMB30" s="190"/>
      <c r="TMC30" s="190"/>
      <c r="TMD30" s="190"/>
      <c r="TME30" s="190"/>
      <c r="TMF30" s="190"/>
      <c r="TMG30" s="190"/>
      <c r="TMH30" s="190"/>
      <c r="TMI30" s="190"/>
      <c r="TMJ30" s="190"/>
      <c r="TMK30" s="190"/>
      <c r="TML30" s="190"/>
      <c r="TMM30" s="190"/>
      <c r="TMN30" s="190"/>
      <c r="TMO30" s="190"/>
      <c r="TMP30" s="190"/>
      <c r="TMQ30" s="190"/>
      <c r="TMR30" s="190"/>
      <c r="TMS30" s="190"/>
      <c r="TMT30" s="190"/>
      <c r="TMU30" s="190"/>
      <c r="TMV30" s="190"/>
      <c r="TMW30" s="190"/>
      <c r="TMX30" s="190"/>
      <c r="TMY30" s="190"/>
      <c r="TMZ30" s="190"/>
      <c r="TNA30" s="190"/>
      <c r="TNB30" s="190"/>
      <c r="TNC30" s="190"/>
      <c r="TND30" s="190"/>
      <c r="TNE30" s="190"/>
      <c r="TNF30" s="190"/>
      <c r="TNG30" s="190"/>
      <c r="TNH30" s="190"/>
      <c r="TNI30" s="190"/>
      <c r="TNJ30" s="190"/>
      <c r="TNK30" s="190"/>
      <c r="TNL30" s="190"/>
      <c r="TNM30" s="190"/>
      <c r="TNN30" s="190"/>
      <c r="TNO30" s="190"/>
      <c r="TNP30" s="190"/>
      <c r="TNQ30" s="190"/>
      <c r="TNR30" s="190"/>
      <c r="TNS30" s="190"/>
      <c r="TNT30" s="190"/>
      <c r="TNU30" s="190"/>
      <c r="TNV30" s="190"/>
      <c r="TNW30" s="190"/>
      <c r="TNX30" s="190"/>
      <c r="TNY30" s="190"/>
      <c r="TNZ30" s="190"/>
      <c r="TOA30" s="190"/>
      <c r="TOB30" s="190"/>
      <c r="TOC30" s="190"/>
      <c r="TOD30" s="190"/>
      <c r="TOE30" s="190"/>
      <c r="TOF30" s="190"/>
      <c r="TOG30" s="190"/>
      <c r="TOH30" s="190"/>
      <c r="TOI30" s="190"/>
      <c r="TOJ30" s="190"/>
      <c r="TOK30" s="190"/>
      <c r="TOL30" s="190"/>
      <c r="TOM30" s="190"/>
      <c r="TON30" s="190"/>
      <c r="TOO30" s="190"/>
      <c r="TOP30" s="190"/>
      <c r="TOQ30" s="190"/>
      <c r="TOR30" s="190"/>
      <c r="TOS30" s="190"/>
      <c r="TOT30" s="190"/>
      <c r="TOU30" s="190"/>
      <c r="TOV30" s="190"/>
      <c r="TOW30" s="190"/>
      <c r="TOX30" s="190"/>
      <c r="TOY30" s="190"/>
      <c r="TOZ30" s="190"/>
      <c r="TPA30" s="190"/>
      <c r="TPB30" s="190"/>
      <c r="TPC30" s="190"/>
      <c r="TPD30" s="190"/>
      <c r="TPE30" s="190"/>
      <c r="TPF30" s="190"/>
      <c r="TPG30" s="190"/>
      <c r="TPH30" s="190"/>
      <c r="TPI30" s="190"/>
      <c r="TPJ30" s="190"/>
      <c r="TPK30" s="190"/>
      <c r="TPL30" s="190"/>
      <c r="TPM30" s="190"/>
      <c r="TPN30" s="190"/>
      <c r="TPO30" s="190"/>
      <c r="TPP30" s="190"/>
      <c r="TPQ30" s="190"/>
      <c r="TPR30" s="190"/>
      <c r="TPS30" s="190"/>
      <c r="TPT30" s="190"/>
      <c r="TPU30" s="190"/>
      <c r="TPV30" s="190"/>
      <c r="TPW30" s="190"/>
      <c r="TPX30" s="190"/>
      <c r="TPY30" s="190"/>
      <c r="TPZ30" s="190"/>
      <c r="TQA30" s="190"/>
      <c r="TQB30" s="190"/>
      <c r="TQC30" s="190"/>
      <c r="TQD30" s="190"/>
      <c r="TQE30" s="190"/>
      <c r="TQF30" s="190"/>
      <c r="TQG30" s="190"/>
      <c r="TQH30" s="190"/>
      <c r="TQI30" s="190"/>
      <c r="TQJ30" s="190"/>
      <c r="TQK30" s="190"/>
      <c r="TQL30" s="190"/>
      <c r="TQM30" s="190"/>
      <c r="TQN30" s="190"/>
      <c r="TQO30" s="190"/>
      <c r="TQP30" s="190"/>
      <c r="TQQ30" s="190"/>
      <c r="TQR30" s="190"/>
      <c r="TQS30" s="190"/>
      <c r="TQT30" s="190"/>
      <c r="TQU30" s="190"/>
      <c r="TQV30" s="190"/>
      <c r="TQW30" s="190"/>
      <c r="TQX30" s="190"/>
      <c r="TQY30" s="190"/>
      <c r="TQZ30" s="190"/>
      <c r="TRA30" s="190"/>
      <c r="TRB30" s="190"/>
      <c r="TRC30" s="190"/>
      <c r="TRD30" s="190"/>
      <c r="TRE30" s="190"/>
      <c r="TRF30" s="190"/>
      <c r="TRG30" s="190"/>
      <c r="TRH30" s="190"/>
      <c r="TRI30" s="190"/>
      <c r="TRJ30" s="190"/>
      <c r="TRK30" s="190"/>
      <c r="TRL30" s="190"/>
      <c r="TRM30" s="190"/>
      <c r="TRN30" s="190"/>
      <c r="TRO30" s="190"/>
      <c r="TRP30" s="190"/>
      <c r="TRQ30" s="190"/>
      <c r="TRR30" s="190"/>
      <c r="TRS30" s="190"/>
      <c r="TRT30" s="190"/>
      <c r="TRU30" s="190"/>
      <c r="TRV30" s="190"/>
      <c r="TRW30" s="190"/>
      <c r="TRX30" s="190"/>
      <c r="TRY30" s="190"/>
      <c r="TRZ30" s="190"/>
      <c r="TSA30" s="190"/>
      <c r="TSB30" s="190"/>
      <c r="TSC30" s="190"/>
      <c r="TSD30" s="190"/>
      <c r="TSE30" s="190"/>
      <c r="TSF30" s="190"/>
      <c r="TSG30" s="190"/>
      <c r="TSH30" s="190"/>
      <c r="TSI30" s="190"/>
      <c r="TSJ30" s="190"/>
      <c r="TSK30" s="190"/>
      <c r="TSL30" s="190"/>
      <c r="TSM30" s="190"/>
      <c r="TSN30" s="190"/>
      <c r="TSO30" s="190"/>
      <c r="TSP30" s="190"/>
      <c r="TSQ30" s="190"/>
      <c r="TSR30" s="190"/>
      <c r="TSS30" s="190"/>
      <c r="TST30" s="190"/>
      <c r="TSU30" s="190"/>
      <c r="TSV30" s="190"/>
      <c r="TSW30" s="190"/>
      <c r="TSX30" s="190"/>
      <c r="TSY30" s="190"/>
      <c r="TSZ30" s="190"/>
      <c r="TTA30" s="190"/>
      <c r="TTB30" s="190"/>
      <c r="TTC30" s="190"/>
      <c r="TTD30" s="190"/>
      <c r="TTE30" s="190"/>
      <c r="TTF30" s="190"/>
      <c r="TTG30" s="190"/>
      <c r="TTH30" s="190"/>
      <c r="TTI30" s="190"/>
      <c r="TTJ30" s="190"/>
      <c r="TTK30" s="190"/>
      <c r="TTL30" s="190"/>
      <c r="TTM30" s="190"/>
      <c r="TTN30" s="190"/>
      <c r="TTO30" s="190"/>
      <c r="TTP30" s="190"/>
      <c r="TTQ30" s="190"/>
      <c r="TTR30" s="190"/>
      <c r="TTS30" s="190"/>
      <c r="TTT30" s="190"/>
      <c r="TTU30" s="190"/>
      <c r="TTV30" s="190"/>
      <c r="TTW30" s="190"/>
      <c r="TTX30" s="190"/>
      <c r="TTY30" s="190"/>
      <c r="TTZ30" s="190"/>
      <c r="TUA30" s="190"/>
      <c r="TUB30" s="190"/>
      <c r="TUC30" s="190"/>
      <c r="TUD30" s="190"/>
      <c r="TUE30" s="190"/>
      <c r="TUF30" s="190"/>
      <c r="TUG30" s="190"/>
      <c r="TUH30" s="190"/>
      <c r="TUI30" s="190"/>
      <c r="TUJ30" s="190"/>
      <c r="TUK30" s="190"/>
      <c r="TUL30" s="190"/>
      <c r="TUM30" s="190"/>
      <c r="TUN30" s="190"/>
      <c r="TUO30" s="190"/>
      <c r="TUP30" s="190"/>
      <c r="TUQ30" s="190"/>
      <c r="TUR30" s="190"/>
      <c r="TUS30" s="190"/>
      <c r="TUT30" s="190"/>
      <c r="TUU30" s="190"/>
      <c r="TUV30" s="190"/>
      <c r="TUW30" s="190"/>
      <c r="TUX30" s="190"/>
      <c r="TUY30" s="190"/>
      <c r="TUZ30" s="190"/>
      <c r="TVA30" s="190"/>
      <c r="TVB30" s="190"/>
      <c r="TVC30" s="190"/>
      <c r="TVD30" s="190"/>
      <c r="TVE30" s="190"/>
      <c r="TVF30" s="190"/>
      <c r="TVG30" s="190"/>
      <c r="TVH30" s="190"/>
      <c r="TVI30" s="190"/>
      <c r="TVJ30" s="190"/>
      <c r="TVK30" s="190"/>
      <c r="TVL30" s="190"/>
      <c r="TVM30" s="190"/>
      <c r="TVN30" s="190"/>
      <c r="TVO30" s="190"/>
      <c r="TVP30" s="190"/>
      <c r="TVQ30" s="190"/>
      <c r="TVR30" s="190"/>
      <c r="TVS30" s="190"/>
      <c r="TVT30" s="190"/>
      <c r="TVU30" s="190"/>
      <c r="TVV30" s="190"/>
      <c r="TVW30" s="190"/>
      <c r="TVX30" s="190"/>
      <c r="TVY30" s="190"/>
      <c r="TVZ30" s="190"/>
      <c r="TWA30" s="190"/>
      <c r="TWB30" s="190"/>
      <c r="TWC30" s="190"/>
      <c r="TWD30" s="190"/>
      <c r="TWE30" s="190"/>
      <c r="TWF30" s="190"/>
      <c r="TWG30" s="190"/>
      <c r="TWH30" s="190"/>
      <c r="TWI30" s="190"/>
      <c r="TWJ30" s="190"/>
      <c r="TWK30" s="190"/>
      <c r="TWL30" s="190"/>
      <c r="TWM30" s="190"/>
      <c r="TWN30" s="190"/>
      <c r="TWO30" s="190"/>
      <c r="TWP30" s="190"/>
      <c r="TWQ30" s="190"/>
      <c r="TWR30" s="190"/>
      <c r="TWS30" s="190"/>
      <c r="TWT30" s="190"/>
      <c r="TWU30" s="190"/>
      <c r="TWV30" s="190"/>
      <c r="TWW30" s="190"/>
      <c r="TWX30" s="190"/>
      <c r="TWY30" s="190"/>
      <c r="TWZ30" s="190"/>
      <c r="TXA30" s="190"/>
      <c r="TXB30" s="190"/>
      <c r="TXC30" s="190"/>
      <c r="TXD30" s="190"/>
      <c r="TXE30" s="190"/>
      <c r="TXF30" s="190"/>
      <c r="TXG30" s="190"/>
      <c r="TXH30" s="190"/>
      <c r="TXI30" s="190"/>
      <c r="TXJ30" s="190"/>
      <c r="TXK30" s="190"/>
      <c r="TXL30" s="190"/>
      <c r="TXM30" s="190"/>
      <c r="TXN30" s="190"/>
      <c r="TXO30" s="190"/>
      <c r="TXP30" s="190"/>
      <c r="TXQ30" s="190"/>
      <c r="TXR30" s="190"/>
      <c r="TXS30" s="190"/>
      <c r="TXT30" s="190"/>
      <c r="TXU30" s="190"/>
      <c r="TXV30" s="190"/>
      <c r="TXW30" s="190"/>
      <c r="TXX30" s="190"/>
      <c r="TXY30" s="190"/>
      <c r="TXZ30" s="190"/>
      <c r="TYA30" s="190"/>
      <c r="TYB30" s="190"/>
      <c r="TYC30" s="190"/>
      <c r="TYD30" s="190"/>
      <c r="TYE30" s="190"/>
      <c r="TYF30" s="190"/>
      <c r="TYG30" s="190"/>
      <c r="TYH30" s="190"/>
      <c r="TYI30" s="190"/>
      <c r="TYJ30" s="190"/>
      <c r="TYK30" s="190"/>
      <c r="TYL30" s="190"/>
      <c r="TYM30" s="190"/>
      <c r="TYN30" s="190"/>
      <c r="TYO30" s="190"/>
      <c r="TYP30" s="190"/>
      <c r="TYQ30" s="190"/>
      <c r="TYR30" s="190"/>
      <c r="TYS30" s="190"/>
      <c r="TYT30" s="190"/>
      <c r="TYU30" s="190"/>
      <c r="TYV30" s="190"/>
      <c r="TYW30" s="190"/>
      <c r="TYX30" s="190"/>
      <c r="TYY30" s="190"/>
      <c r="TYZ30" s="190"/>
      <c r="TZA30" s="190"/>
      <c r="TZB30" s="190"/>
      <c r="TZC30" s="190"/>
      <c r="TZD30" s="190"/>
      <c r="TZE30" s="190"/>
      <c r="TZF30" s="190"/>
      <c r="TZG30" s="190"/>
      <c r="TZH30" s="190"/>
      <c r="TZI30" s="190"/>
      <c r="TZJ30" s="190"/>
      <c r="TZK30" s="190"/>
      <c r="TZL30" s="190"/>
      <c r="TZM30" s="190"/>
      <c r="TZN30" s="190"/>
      <c r="TZO30" s="190"/>
      <c r="TZP30" s="190"/>
      <c r="TZQ30" s="190"/>
      <c r="TZR30" s="190"/>
      <c r="TZS30" s="190"/>
      <c r="TZT30" s="190"/>
      <c r="TZU30" s="190"/>
      <c r="TZV30" s="190"/>
      <c r="TZW30" s="190"/>
      <c r="TZX30" s="190"/>
      <c r="TZY30" s="190"/>
      <c r="TZZ30" s="190"/>
      <c r="UAA30" s="190"/>
      <c r="UAB30" s="190"/>
      <c r="UAC30" s="190"/>
      <c r="UAD30" s="190"/>
      <c r="UAE30" s="190"/>
      <c r="UAF30" s="190"/>
      <c r="UAG30" s="190"/>
      <c r="UAH30" s="190"/>
      <c r="UAI30" s="190"/>
      <c r="UAJ30" s="190"/>
      <c r="UAK30" s="190"/>
      <c r="UAL30" s="190"/>
      <c r="UAM30" s="190"/>
      <c r="UAN30" s="190"/>
      <c r="UAO30" s="190"/>
      <c r="UAP30" s="190"/>
      <c r="UAQ30" s="190"/>
      <c r="UAR30" s="190"/>
      <c r="UAS30" s="190"/>
      <c r="UAT30" s="190"/>
      <c r="UAU30" s="190"/>
      <c r="UAV30" s="190"/>
      <c r="UAW30" s="190"/>
      <c r="UAX30" s="190"/>
      <c r="UAY30" s="190"/>
      <c r="UAZ30" s="190"/>
      <c r="UBA30" s="190"/>
      <c r="UBB30" s="190"/>
      <c r="UBC30" s="190"/>
      <c r="UBD30" s="190"/>
      <c r="UBE30" s="190"/>
      <c r="UBF30" s="190"/>
      <c r="UBG30" s="190"/>
      <c r="UBH30" s="190"/>
      <c r="UBI30" s="190"/>
      <c r="UBJ30" s="190"/>
      <c r="UBK30" s="190"/>
      <c r="UBL30" s="190"/>
      <c r="UBM30" s="190"/>
      <c r="UBN30" s="190"/>
      <c r="UBO30" s="190"/>
      <c r="UBP30" s="190"/>
      <c r="UBQ30" s="190"/>
      <c r="UBR30" s="190"/>
      <c r="UBS30" s="190"/>
      <c r="UBT30" s="190"/>
      <c r="UBU30" s="190"/>
      <c r="UBV30" s="190"/>
      <c r="UBW30" s="190"/>
      <c r="UBX30" s="190"/>
      <c r="UBY30" s="190"/>
      <c r="UBZ30" s="190"/>
      <c r="UCA30" s="190"/>
      <c r="UCB30" s="190"/>
      <c r="UCC30" s="190"/>
      <c r="UCD30" s="190"/>
      <c r="UCE30" s="190"/>
      <c r="UCF30" s="190"/>
      <c r="UCG30" s="190"/>
      <c r="UCH30" s="190"/>
      <c r="UCI30" s="190"/>
      <c r="UCJ30" s="190"/>
      <c r="UCK30" s="190"/>
      <c r="UCL30" s="190"/>
      <c r="UCM30" s="190"/>
      <c r="UCN30" s="190"/>
      <c r="UCO30" s="190"/>
      <c r="UCP30" s="190"/>
      <c r="UCQ30" s="190"/>
      <c r="UCR30" s="190"/>
      <c r="UCS30" s="190"/>
      <c r="UCT30" s="190"/>
      <c r="UCU30" s="190"/>
      <c r="UCV30" s="190"/>
      <c r="UCW30" s="190"/>
      <c r="UCX30" s="190"/>
      <c r="UCY30" s="190"/>
      <c r="UCZ30" s="190"/>
      <c r="UDA30" s="190"/>
      <c r="UDB30" s="190"/>
      <c r="UDC30" s="190"/>
      <c r="UDD30" s="190"/>
      <c r="UDE30" s="190"/>
      <c r="UDF30" s="190"/>
      <c r="UDG30" s="190"/>
      <c r="UDH30" s="190"/>
      <c r="UDI30" s="190"/>
      <c r="UDJ30" s="190"/>
      <c r="UDK30" s="190"/>
      <c r="UDL30" s="190"/>
      <c r="UDM30" s="190"/>
      <c r="UDN30" s="190"/>
      <c r="UDO30" s="190"/>
      <c r="UDP30" s="190"/>
      <c r="UDQ30" s="190"/>
      <c r="UDR30" s="190"/>
      <c r="UDS30" s="190"/>
      <c r="UDT30" s="190"/>
      <c r="UDU30" s="190"/>
      <c r="UDV30" s="190"/>
      <c r="UDW30" s="190"/>
      <c r="UDX30" s="190"/>
      <c r="UDY30" s="190"/>
      <c r="UDZ30" s="190"/>
      <c r="UEA30" s="190"/>
      <c r="UEB30" s="190"/>
      <c r="UEC30" s="190"/>
      <c r="UED30" s="190"/>
      <c r="UEE30" s="190"/>
      <c r="UEF30" s="190"/>
      <c r="UEG30" s="190"/>
      <c r="UEH30" s="190"/>
      <c r="UEI30" s="190"/>
      <c r="UEJ30" s="190"/>
      <c r="UEK30" s="190"/>
      <c r="UEL30" s="190"/>
      <c r="UEM30" s="190"/>
      <c r="UEN30" s="190"/>
      <c r="UEO30" s="190"/>
      <c r="UEP30" s="190"/>
      <c r="UEQ30" s="190"/>
      <c r="UER30" s="190"/>
      <c r="UES30" s="190"/>
      <c r="UET30" s="190"/>
      <c r="UEU30" s="190"/>
      <c r="UEV30" s="190"/>
      <c r="UEW30" s="190"/>
      <c r="UEX30" s="190"/>
      <c r="UEY30" s="190"/>
      <c r="UEZ30" s="190"/>
      <c r="UFA30" s="190"/>
      <c r="UFB30" s="190"/>
      <c r="UFC30" s="190"/>
      <c r="UFD30" s="190"/>
      <c r="UFE30" s="190"/>
      <c r="UFF30" s="190"/>
      <c r="UFG30" s="190"/>
      <c r="UFH30" s="190"/>
      <c r="UFI30" s="190"/>
      <c r="UFJ30" s="190"/>
      <c r="UFK30" s="190"/>
      <c r="UFL30" s="190"/>
      <c r="UFM30" s="190"/>
      <c r="UFN30" s="190"/>
      <c r="UFO30" s="190"/>
      <c r="UFP30" s="190"/>
      <c r="UFQ30" s="190"/>
      <c r="UFR30" s="190"/>
      <c r="UFS30" s="190"/>
      <c r="UFT30" s="190"/>
      <c r="UFU30" s="190"/>
      <c r="UFV30" s="190"/>
      <c r="UFW30" s="190"/>
      <c r="UFX30" s="190"/>
      <c r="UFY30" s="190"/>
      <c r="UFZ30" s="190"/>
      <c r="UGA30" s="190"/>
      <c r="UGB30" s="190"/>
      <c r="UGC30" s="190"/>
      <c r="UGD30" s="190"/>
      <c r="UGE30" s="190"/>
      <c r="UGF30" s="190"/>
      <c r="UGG30" s="190"/>
      <c r="UGH30" s="190"/>
      <c r="UGI30" s="190"/>
      <c r="UGJ30" s="190"/>
      <c r="UGK30" s="190"/>
      <c r="UGL30" s="190"/>
      <c r="UGM30" s="190"/>
      <c r="UGN30" s="190"/>
      <c r="UGO30" s="190"/>
      <c r="UGP30" s="190"/>
      <c r="UGQ30" s="190"/>
      <c r="UGR30" s="190"/>
      <c r="UGS30" s="190"/>
      <c r="UGT30" s="190"/>
      <c r="UGU30" s="190"/>
      <c r="UGV30" s="190"/>
      <c r="UGW30" s="190"/>
      <c r="UGX30" s="190"/>
      <c r="UGY30" s="190"/>
      <c r="UGZ30" s="190"/>
      <c r="UHA30" s="190"/>
      <c r="UHB30" s="190"/>
      <c r="UHC30" s="190"/>
      <c r="UHD30" s="190"/>
      <c r="UHE30" s="190"/>
      <c r="UHF30" s="190"/>
      <c r="UHG30" s="190"/>
      <c r="UHH30" s="190"/>
      <c r="UHI30" s="190"/>
      <c r="UHJ30" s="190"/>
      <c r="UHK30" s="190"/>
      <c r="UHL30" s="190"/>
      <c r="UHM30" s="190"/>
      <c r="UHN30" s="190"/>
      <c r="UHO30" s="190"/>
      <c r="UHP30" s="190"/>
      <c r="UHQ30" s="190"/>
      <c r="UHR30" s="190"/>
      <c r="UHS30" s="190"/>
      <c r="UHT30" s="190"/>
      <c r="UHU30" s="190"/>
      <c r="UHV30" s="190"/>
      <c r="UHW30" s="190"/>
      <c r="UHX30" s="190"/>
      <c r="UHY30" s="190"/>
      <c r="UHZ30" s="190"/>
      <c r="UIA30" s="190"/>
      <c r="UIB30" s="190"/>
      <c r="UIC30" s="190"/>
      <c r="UID30" s="190"/>
      <c r="UIE30" s="190"/>
      <c r="UIF30" s="190"/>
      <c r="UIG30" s="190"/>
      <c r="UIH30" s="190"/>
      <c r="UII30" s="190"/>
      <c r="UIJ30" s="190"/>
      <c r="UIK30" s="190"/>
      <c r="UIL30" s="190"/>
      <c r="UIM30" s="190"/>
      <c r="UIN30" s="190"/>
      <c r="UIO30" s="190"/>
      <c r="UIP30" s="190"/>
      <c r="UIQ30" s="190"/>
      <c r="UIR30" s="190"/>
      <c r="UIS30" s="190"/>
      <c r="UIT30" s="190"/>
      <c r="UIU30" s="190"/>
      <c r="UIV30" s="190"/>
      <c r="UIW30" s="190"/>
      <c r="UIX30" s="190"/>
      <c r="UIY30" s="190"/>
      <c r="UIZ30" s="190"/>
      <c r="UJA30" s="190"/>
      <c r="UJB30" s="190"/>
      <c r="UJC30" s="190"/>
      <c r="UJD30" s="190"/>
      <c r="UJE30" s="190"/>
      <c r="UJF30" s="190"/>
      <c r="UJG30" s="190"/>
      <c r="UJH30" s="190"/>
      <c r="UJI30" s="190"/>
      <c r="UJJ30" s="190"/>
      <c r="UJK30" s="190"/>
      <c r="UJL30" s="190"/>
      <c r="UJM30" s="190"/>
      <c r="UJN30" s="190"/>
      <c r="UJO30" s="190"/>
      <c r="UJP30" s="190"/>
      <c r="UJQ30" s="190"/>
      <c r="UJR30" s="190"/>
      <c r="UJS30" s="190"/>
      <c r="UJT30" s="190"/>
      <c r="UJU30" s="190"/>
      <c r="UJV30" s="190"/>
      <c r="UJW30" s="190"/>
      <c r="UJX30" s="190"/>
      <c r="UJY30" s="190"/>
      <c r="UJZ30" s="190"/>
      <c r="UKA30" s="190"/>
      <c r="UKB30" s="190"/>
      <c r="UKC30" s="190"/>
      <c r="UKD30" s="190"/>
      <c r="UKE30" s="190"/>
      <c r="UKF30" s="190"/>
      <c r="UKG30" s="190"/>
      <c r="UKH30" s="190"/>
      <c r="UKI30" s="190"/>
      <c r="UKJ30" s="190"/>
      <c r="UKK30" s="190"/>
      <c r="UKL30" s="190"/>
      <c r="UKM30" s="190"/>
      <c r="UKN30" s="190"/>
      <c r="UKO30" s="190"/>
      <c r="UKP30" s="190"/>
      <c r="UKQ30" s="190"/>
      <c r="UKR30" s="190"/>
      <c r="UKS30" s="190"/>
      <c r="UKT30" s="190"/>
      <c r="UKU30" s="190"/>
      <c r="UKV30" s="190"/>
      <c r="UKW30" s="190"/>
      <c r="UKX30" s="190"/>
      <c r="UKY30" s="190"/>
      <c r="UKZ30" s="190"/>
      <c r="ULA30" s="190"/>
      <c r="ULB30" s="190"/>
      <c r="ULC30" s="190"/>
      <c r="ULD30" s="190"/>
      <c r="ULE30" s="190"/>
      <c r="ULF30" s="190"/>
      <c r="ULG30" s="190"/>
      <c r="ULH30" s="190"/>
      <c r="ULI30" s="190"/>
      <c r="ULJ30" s="190"/>
      <c r="ULK30" s="190"/>
      <c r="ULL30" s="190"/>
      <c r="ULM30" s="190"/>
      <c r="ULN30" s="190"/>
      <c r="ULO30" s="190"/>
      <c r="ULP30" s="190"/>
      <c r="ULQ30" s="190"/>
      <c r="ULR30" s="190"/>
      <c r="ULS30" s="190"/>
      <c r="ULT30" s="190"/>
      <c r="ULU30" s="190"/>
      <c r="ULV30" s="190"/>
      <c r="ULW30" s="190"/>
      <c r="ULX30" s="190"/>
      <c r="ULY30" s="190"/>
      <c r="ULZ30" s="190"/>
      <c r="UMA30" s="190"/>
      <c r="UMB30" s="190"/>
      <c r="UMC30" s="190"/>
      <c r="UMD30" s="190"/>
      <c r="UME30" s="190"/>
      <c r="UMF30" s="190"/>
      <c r="UMG30" s="190"/>
      <c r="UMH30" s="190"/>
      <c r="UMI30" s="190"/>
      <c r="UMJ30" s="190"/>
      <c r="UMK30" s="190"/>
      <c r="UML30" s="190"/>
      <c r="UMM30" s="190"/>
      <c r="UMN30" s="190"/>
      <c r="UMO30" s="190"/>
      <c r="UMP30" s="190"/>
      <c r="UMQ30" s="190"/>
      <c r="UMR30" s="190"/>
      <c r="UMS30" s="190"/>
      <c r="UMT30" s="190"/>
      <c r="UMU30" s="190"/>
      <c r="UMV30" s="190"/>
      <c r="UMW30" s="190"/>
      <c r="UMX30" s="190"/>
      <c r="UMY30" s="190"/>
      <c r="UMZ30" s="190"/>
      <c r="UNA30" s="190"/>
      <c r="UNB30" s="190"/>
      <c r="UNC30" s="190"/>
      <c r="UND30" s="190"/>
      <c r="UNE30" s="190"/>
      <c r="UNF30" s="190"/>
      <c r="UNG30" s="190"/>
      <c r="UNH30" s="190"/>
      <c r="UNI30" s="190"/>
      <c r="UNJ30" s="190"/>
      <c r="UNK30" s="190"/>
      <c r="UNL30" s="190"/>
      <c r="UNM30" s="190"/>
      <c r="UNN30" s="190"/>
      <c r="UNO30" s="190"/>
      <c r="UNP30" s="190"/>
      <c r="UNQ30" s="190"/>
      <c r="UNR30" s="190"/>
      <c r="UNS30" s="190"/>
      <c r="UNT30" s="190"/>
      <c r="UNU30" s="190"/>
      <c r="UNV30" s="190"/>
      <c r="UNW30" s="190"/>
      <c r="UNX30" s="190"/>
      <c r="UNY30" s="190"/>
      <c r="UNZ30" s="190"/>
      <c r="UOA30" s="190"/>
      <c r="UOB30" s="190"/>
      <c r="UOC30" s="190"/>
      <c r="UOD30" s="190"/>
      <c r="UOE30" s="190"/>
      <c r="UOF30" s="190"/>
      <c r="UOG30" s="190"/>
      <c r="UOH30" s="190"/>
      <c r="UOI30" s="190"/>
      <c r="UOJ30" s="190"/>
      <c r="UOK30" s="190"/>
      <c r="UOL30" s="190"/>
      <c r="UOM30" s="190"/>
      <c r="UON30" s="190"/>
      <c r="UOO30" s="190"/>
      <c r="UOP30" s="190"/>
      <c r="UOQ30" s="190"/>
      <c r="UOR30" s="190"/>
      <c r="UOS30" s="190"/>
      <c r="UOT30" s="190"/>
      <c r="UOU30" s="190"/>
      <c r="UOV30" s="190"/>
      <c r="UOW30" s="190"/>
      <c r="UOX30" s="190"/>
      <c r="UOY30" s="190"/>
      <c r="UOZ30" s="190"/>
      <c r="UPA30" s="190"/>
      <c r="UPB30" s="190"/>
      <c r="UPC30" s="190"/>
      <c r="UPD30" s="190"/>
      <c r="UPE30" s="190"/>
      <c r="UPF30" s="190"/>
      <c r="UPG30" s="190"/>
      <c r="UPH30" s="190"/>
      <c r="UPI30" s="190"/>
      <c r="UPJ30" s="190"/>
      <c r="UPK30" s="190"/>
      <c r="UPL30" s="190"/>
      <c r="UPM30" s="190"/>
      <c r="UPN30" s="190"/>
      <c r="UPO30" s="190"/>
      <c r="UPP30" s="190"/>
      <c r="UPQ30" s="190"/>
      <c r="UPR30" s="190"/>
      <c r="UPS30" s="190"/>
      <c r="UPT30" s="190"/>
      <c r="UPU30" s="190"/>
      <c r="UPV30" s="190"/>
      <c r="UPW30" s="190"/>
      <c r="UPX30" s="190"/>
      <c r="UPY30" s="190"/>
      <c r="UPZ30" s="190"/>
      <c r="UQA30" s="190"/>
      <c r="UQB30" s="190"/>
      <c r="UQC30" s="190"/>
      <c r="UQD30" s="190"/>
      <c r="UQE30" s="190"/>
      <c r="UQF30" s="190"/>
      <c r="UQG30" s="190"/>
      <c r="UQH30" s="190"/>
      <c r="UQI30" s="190"/>
      <c r="UQJ30" s="190"/>
      <c r="UQK30" s="190"/>
      <c r="UQL30" s="190"/>
      <c r="UQM30" s="190"/>
      <c r="UQN30" s="190"/>
      <c r="UQO30" s="190"/>
      <c r="UQP30" s="190"/>
      <c r="UQQ30" s="190"/>
      <c r="UQR30" s="190"/>
      <c r="UQS30" s="190"/>
      <c r="UQT30" s="190"/>
      <c r="UQU30" s="190"/>
      <c r="UQV30" s="190"/>
      <c r="UQW30" s="190"/>
      <c r="UQX30" s="190"/>
      <c r="UQY30" s="190"/>
      <c r="UQZ30" s="190"/>
      <c r="URA30" s="190"/>
      <c r="URB30" s="190"/>
      <c r="URC30" s="190"/>
      <c r="URD30" s="190"/>
      <c r="URE30" s="190"/>
      <c r="URF30" s="190"/>
      <c r="URG30" s="190"/>
      <c r="URH30" s="190"/>
      <c r="URI30" s="190"/>
      <c r="URJ30" s="190"/>
      <c r="URK30" s="190"/>
      <c r="URL30" s="190"/>
      <c r="URM30" s="190"/>
      <c r="URN30" s="190"/>
      <c r="URO30" s="190"/>
      <c r="URP30" s="190"/>
      <c r="URQ30" s="190"/>
      <c r="URR30" s="190"/>
      <c r="URS30" s="190"/>
      <c r="URT30" s="190"/>
      <c r="URU30" s="190"/>
      <c r="URV30" s="190"/>
      <c r="URW30" s="190"/>
      <c r="URX30" s="190"/>
      <c r="URY30" s="190"/>
      <c r="URZ30" s="190"/>
      <c r="USA30" s="190"/>
      <c r="USB30" s="190"/>
      <c r="USC30" s="190"/>
      <c r="USD30" s="190"/>
      <c r="USE30" s="190"/>
      <c r="USF30" s="190"/>
      <c r="USG30" s="190"/>
      <c r="USH30" s="190"/>
      <c r="USI30" s="190"/>
      <c r="USJ30" s="190"/>
      <c r="USK30" s="190"/>
      <c r="USL30" s="190"/>
      <c r="USM30" s="190"/>
      <c r="USN30" s="190"/>
      <c r="USO30" s="190"/>
      <c r="USP30" s="190"/>
      <c r="USQ30" s="190"/>
      <c r="USR30" s="190"/>
      <c r="USS30" s="190"/>
      <c r="UST30" s="190"/>
      <c r="USU30" s="190"/>
      <c r="USV30" s="190"/>
      <c r="USW30" s="190"/>
      <c r="USX30" s="190"/>
      <c r="USY30" s="190"/>
      <c r="USZ30" s="190"/>
      <c r="UTA30" s="190"/>
      <c r="UTB30" s="190"/>
      <c r="UTC30" s="190"/>
      <c r="UTD30" s="190"/>
      <c r="UTE30" s="190"/>
      <c r="UTF30" s="190"/>
      <c r="UTG30" s="190"/>
      <c r="UTH30" s="190"/>
      <c r="UTI30" s="190"/>
      <c r="UTJ30" s="190"/>
      <c r="UTK30" s="190"/>
      <c r="UTL30" s="190"/>
      <c r="UTM30" s="190"/>
      <c r="UTN30" s="190"/>
      <c r="UTO30" s="190"/>
      <c r="UTP30" s="190"/>
      <c r="UTQ30" s="190"/>
      <c r="UTR30" s="190"/>
      <c r="UTS30" s="190"/>
      <c r="UTT30" s="190"/>
      <c r="UTU30" s="190"/>
      <c r="UTV30" s="190"/>
      <c r="UTW30" s="190"/>
      <c r="UTX30" s="190"/>
      <c r="UTY30" s="190"/>
      <c r="UTZ30" s="190"/>
      <c r="UUA30" s="190"/>
      <c r="UUB30" s="190"/>
      <c r="UUC30" s="190"/>
      <c r="UUD30" s="190"/>
      <c r="UUE30" s="190"/>
      <c r="UUF30" s="190"/>
      <c r="UUG30" s="190"/>
      <c r="UUH30" s="190"/>
      <c r="UUI30" s="190"/>
      <c r="UUJ30" s="190"/>
      <c r="UUK30" s="190"/>
      <c r="UUL30" s="190"/>
      <c r="UUM30" s="190"/>
      <c r="UUN30" s="190"/>
      <c r="UUO30" s="190"/>
      <c r="UUP30" s="190"/>
      <c r="UUQ30" s="190"/>
      <c r="UUR30" s="190"/>
      <c r="UUS30" s="190"/>
      <c r="UUT30" s="190"/>
      <c r="UUU30" s="190"/>
      <c r="UUV30" s="190"/>
      <c r="UUW30" s="190"/>
      <c r="UUX30" s="190"/>
      <c r="UUY30" s="190"/>
      <c r="UUZ30" s="190"/>
      <c r="UVA30" s="190"/>
      <c r="UVB30" s="190"/>
      <c r="UVC30" s="190"/>
      <c r="UVD30" s="190"/>
      <c r="UVE30" s="190"/>
      <c r="UVF30" s="190"/>
      <c r="UVG30" s="190"/>
      <c r="UVH30" s="190"/>
      <c r="UVI30" s="190"/>
      <c r="UVJ30" s="190"/>
      <c r="UVK30" s="190"/>
      <c r="UVL30" s="190"/>
      <c r="UVM30" s="190"/>
      <c r="UVN30" s="190"/>
      <c r="UVO30" s="190"/>
      <c r="UVP30" s="190"/>
      <c r="UVQ30" s="190"/>
      <c r="UVR30" s="190"/>
      <c r="UVS30" s="190"/>
      <c r="UVT30" s="190"/>
      <c r="UVU30" s="190"/>
      <c r="UVV30" s="190"/>
      <c r="UVW30" s="190"/>
      <c r="UVX30" s="190"/>
      <c r="UVY30" s="190"/>
      <c r="UVZ30" s="190"/>
      <c r="UWA30" s="190"/>
      <c r="UWB30" s="190"/>
      <c r="UWC30" s="190"/>
      <c r="UWD30" s="190"/>
      <c r="UWE30" s="190"/>
      <c r="UWF30" s="190"/>
      <c r="UWG30" s="190"/>
      <c r="UWH30" s="190"/>
      <c r="UWI30" s="190"/>
      <c r="UWJ30" s="190"/>
      <c r="UWK30" s="190"/>
      <c r="UWL30" s="190"/>
      <c r="UWM30" s="190"/>
      <c r="UWN30" s="190"/>
      <c r="UWO30" s="190"/>
      <c r="UWP30" s="190"/>
      <c r="UWQ30" s="190"/>
      <c r="UWR30" s="190"/>
      <c r="UWS30" s="190"/>
      <c r="UWT30" s="190"/>
      <c r="UWU30" s="190"/>
      <c r="UWV30" s="190"/>
      <c r="UWW30" s="190"/>
      <c r="UWX30" s="190"/>
      <c r="UWY30" s="190"/>
      <c r="UWZ30" s="190"/>
      <c r="UXA30" s="190"/>
      <c r="UXB30" s="190"/>
      <c r="UXC30" s="190"/>
      <c r="UXD30" s="190"/>
      <c r="UXE30" s="190"/>
      <c r="UXF30" s="190"/>
      <c r="UXG30" s="190"/>
      <c r="UXH30" s="190"/>
      <c r="UXI30" s="190"/>
      <c r="UXJ30" s="190"/>
      <c r="UXK30" s="190"/>
      <c r="UXL30" s="190"/>
      <c r="UXM30" s="190"/>
      <c r="UXN30" s="190"/>
      <c r="UXO30" s="190"/>
      <c r="UXP30" s="190"/>
      <c r="UXQ30" s="190"/>
      <c r="UXR30" s="190"/>
      <c r="UXS30" s="190"/>
      <c r="UXT30" s="190"/>
      <c r="UXU30" s="190"/>
      <c r="UXV30" s="190"/>
      <c r="UXW30" s="190"/>
      <c r="UXX30" s="190"/>
      <c r="UXY30" s="190"/>
      <c r="UXZ30" s="190"/>
      <c r="UYA30" s="190"/>
      <c r="UYB30" s="190"/>
      <c r="UYC30" s="190"/>
      <c r="UYD30" s="190"/>
      <c r="UYE30" s="190"/>
      <c r="UYF30" s="190"/>
      <c r="UYG30" s="190"/>
      <c r="UYH30" s="190"/>
      <c r="UYI30" s="190"/>
      <c r="UYJ30" s="190"/>
      <c r="UYK30" s="190"/>
      <c r="UYL30" s="190"/>
      <c r="UYM30" s="190"/>
      <c r="UYN30" s="190"/>
      <c r="UYO30" s="190"/>
      <c r="UYP30" s="190"/>
      <c r="UYQ30" s="190"/>
      <c r="UYR30" s="190"/>
      <c r="UYS30" s="190"/>
      <c r="UYT30" s="190"/>
      <c r="UYU30" s="190"/>
      <c r="UYV30" s="190"/>
      <c r="UYW30" s="190"/>
      <c r="UYX30" s="190"/>
      <c r="UYY30" s="190"/>
      <c r="UYZ30" s="190"/>
      <c r="UZA30" s="190"/>
      <c r="UZB30" s="190"/>
      <c r="UZC30" s="190"/>
      <c r="UZD30" s="190"/>
      <c r="UZE30" s="190"/>
      <c r="UZF30" s="190"/>
      <c r="UZG30" s="190"/>
      <c r="UZH30" s="190"/>
      <c r="UZI30" s="190"/>
      <c r="UZJ30" s="190"/>
      <c r="UZK30" s="190"/>
      <c r="UZL30" s="190"/>
      <c r="UZM30" s="190"/>
      <c r="UZN30" s="190"/>
      <c r="UZO30" s="190"/>
      <c r="UZP30" s="190"/>
      <c r="UZQ30" s="190"/>
      <c r="UZR30" s="190"/>
      <c r="UZS30" s="190"/>
      <c r="UZT30" s="190"/>
      <c r="UZU30" s="190"/>
      <c r="UZV30" s="190"/>
      <c r="UZW30" s="190"/>
      <c r="UZX30" s="190"/>
      <c r="UZY30" s="190"/>
      <c r="UZZ30" s="190"/>
      <c r="VAA30" s="190"/>
      <c r="VAB30" s="190"/>
      <c r="VAC30" s="190"/>
      <c r="VAD30" s="190"/>
      <c r="VAE30" s="190"/>
      <c r="VAF30" s="190"/>
      <c r="VAG30" s="190"/>
      <c r="VAH30" s="190"/>
      <c r="VAI30" s="190"/>
      <c r="VAJ30" s="190"/>
      <c r="VAK30" s="190"/>
      <c r="VAL30" s="190"/>
      <c r="VAM30" s="190"/>
      <c r="VAN30" s="190"/>
      <c r="VAO30" s="190"/>
      <c r="VAP30" s="190"/>
      <c r="VAQ30" s="190"/>
      <c r="VAR30" s="190"/>
      <c r="VAS30" s="190"/>
      <c r="VAT30" s="190"/>
      <c r="VAU30" s="190"/>
      <c r="VAV30" s="190"/>
      <c r="VAW30" s="190"/>
      <c r="VAX30" s="190"/>
      <c r="VAY30" s="190"/>
      <c r="VAZ30" s="190"/>
      <c r="VBA30" s="190"/>
      <c r="VBB30" s="190"/>
      <c r="VBC30" s="190"/>
      <c r="VBD30" s="190"/>
      <c r="VBE30" s="190"/>
      <c r="VBF30" s="190"/>
      <c r="VBG30" s="190"/>
      <c r="VBH30" s="190"/>
      <c r="VBI30" s="190"/>
      <c r="VBJ30" s="190"/>
      <c r="VBK30" s="190"/>
      <c r="VBL30" s="190"/>
      <c r="VBM30" s="190"/>
      <c r="VBN30" s="190"/>
      <c r="VBO30" s="190"/>
      <c r="VBP30" s="190"/>
      <c r="VBQ30" s="190"/>
      <c r="VBR30" s="190"/>
      <c r="VBS30" s="190"/>
      <c r="VBT30" s="190"/>
      <c r="VBU30" s="190"/>
      <c r="VBV30" s="190"/>
      <c r="VBW30" s="190"/>
      <c r="VBX30" s="190"/>
      <c r="VBY30" s="190"/>
      <c r="VBZ30" s="190"/>
      <c r="VCA30" s="190"/>
      <c r="VCB30" s="190"/>
      <c r="VCC30" s="190"/>
      <c r="VCD30" s="190"/>
      <c r="VCE30" s="190"/>
      <c r="VCF30" s="190"/>
      <c r="VCG30" s="190"/>
      <c r="VCH30" s="190"/>
      <c r="VCI30" s="190"/>
      <c r="VCJ30" s="190"/>
      <c r="VCK30" s="190"/>
      <c r="VCL30" s="190"/>
      <c r="VCM30" s="190"/>
      <c r="VCN30" s="190"/>
      <c r="VCO30" s="190"/>
      <c r="VCP30" s="190"/>
      <c r="VCQ30" s="190"/>
      <c r="VCR30" s="190"/>
      <c r="VCS30" s="190"/>
      <c r="VCT30" s="190"/>
      <c r="VCU30" s="190"/>
      <c r="VCV30" s="190"/>
      <c r="VCW30" s="190"/>
      <c r="VCX30" s="190"/>
      <c r="VCY30" s="190"/>
      <c r="VCZ30" s="190"/>
      <c r="VDA30" s="190"/>
      <c r="VDB30" s="190"/>
      <c r="VDC30" s="190"/>
      <c r="VDD30" s="190"/>
      <c r="VDE30" s="190"/>
      <c r="VDF30" s="190"/>
      <c r="VDG30" s="190"/>
      <c r="VDH30" s="190"/>
      <c r="VDI30" s="190"/>
      <c r="VDJ30" s="190"/>
      <c r="VDK30" s="190"/>
      <c r="VDL30" s="190"/>
      <c r="VDM30" s="190"/>
      <c r="VDN30" s="190"/>
      <c r="VDO30" s="190"/>
      <c r="VDP30" s="190"/>
      <c r="VDQ30" s="190"/>
      <c r="VDR30" s="190"/>
      <c r="VDS30" s="190"/>
      <c r="VDT30" s="190"/>
      <c r="VDU30" s="190"/>
      <c r="VDV30" s="190"/>
      <c r="VDW30" s="190"/>
      <c r="VDX30" s="190"/>
      <c r="VDY30" s="190"/>
      <c r="VDZ30" s="190"/>
      <c r="VEA30" s="190"/>
      <c r="VEB30" s="190"/>
      <c r="VEC30" s="190"/>
      <c r="VED30" s="190"/>
      <c r="VEE30" s="190"/>
      <c r="VEF30" s="190"/>
      <c r="VEG30" s="190"/>
      <c r="VEH30" s="190"/>
      <c r="VEI30" s="190"/>
      <c r="VEJ30" s="190"/>
      <c r="VEK30" s="190"/>
      <c r="VEL30" s="190"/>
      <c r="VEM30" s="190"/>
      <c r="VEN30" s="190"/>
      <c r="VEO30" s="190"/>
      <c r="VEP30" s="190"/>
      <c r="VEQ30" s="190"/>
      <c r="VER30" s="190"/>
      <c r="VES30" s="190"/>
      <c r="VET30" s="190"/>
      <c r="VEU30" s="190"/>
      <c r="VEV30" s="190"/>
      <c r="VEW30" s="190"/>
      <c r="VEX30" s="190"/>
      <c r="VEY30" s="190"/>
      <c r="VEZ30" s="190"/>
      <c r="VFA30" s="190"/>
      <c r="VFB30" s="190"/>
      <c r="VFC30" s="190"/>
      <c r="VFD30" s="190"/>
      <c r="VFE30" s="190"/>
      <c r="VFF30" s="190"/>
      <c r="VFG30" s="190"/>
      <c r="VFH30" s="190"/>
      <c r="VFI30" s="190"/>
      <c r="VFJ30" s="190"/>
      <c r="VFK30" s="190"/>
      <c r="VFL30" s="190"/>
      <c r="VFM30" s="190"/>
      <c r="VFN30" s="190"/>
      <c r="VFO30" s="190"/>
      <c r="VFP30" s="190"/>
      <c r="VFQ30" s="190"/>
      <c r="VFR30" s="190"/>
      <c r="VFS30" s="190"/>
      <c r="VFT30" s="190"/>
      <c r="VFU30" s="190"/>
      <c r="VFV30" s="190"/>
      <c r="VFW30" s="190"/>
      <c r="VFX30" s="190"/>
      <c r="VFY30" s="190"/>
      <c r="VFZ30" s="190"/>
      <c r="VGA30" s="190"/>
      <c r="VGB30" s="190"/>
      <c r="VGC30" s="190"/>
      <c r="VGD30" s="190"/>
      <c r="VGE30" s="190"/>
      <c r="VGF30" s="190"/>
      <c r="VGG30" s="190"/>
      <c r="VGH30" s="190"/>
      <c r="VGI30" s="190"/>
      <c r="VGJ30" s="190"/>
      <c r="VGK30" s="190"/>
      <c r="VGL30" s="190"/>
      <c r="VGM30" s="190"/>
      <c r="VGN30" s="190"/>
      <c r="VGO30" s="190"/>
      <c r="VGP30" s="190"/>
      <c r="VGQ30" s="190"/>
      <c r="VGR30" s="190"/>
      <c r="VGS30" s="190"/>
      <c r="VGT30" s="190"/>
      <c r="VGU30" s="190"/>
      <c r="VGV30" s="190"/>
      <c r="VGW30" s="190"/>
      <c r="VGX30" s="190"/>
      <c r="VGY30" s="190"/>
      <c r="VGZ30" s="190"/>
      <c r="VHA30" s="190"/>
      <c r="VHB30" s="190"/>
      <c r="VHC30" s="190"/>
      <c r="VHD30" s="190"/>
      <c r="VHE30" s="190"/>
      <c r="VHF30" s="190"/>
      <c r="VHG30" s="190"/>
      <c r="VHH30" s="190"/>
      <c r="VHI30" s="190"/>
      <c r="VHJ30" s="190"/>
      <c r="VHK30" s="190"/>
      <c r="VHL30" s="190"/>
      <c r="VHM30" s="190"/>
      <c r="VHN30" s="190"/>
      <c r="VHO30" s="190"/>
      <c r="VHP30" s="190"/>
      <c r="VHQ30" s="190"/>
      <c r="VHR30" s="190"/>
      <c r="VHS30" s="190"/>
      <c r="VHT30" s="190"/>
      <c r="VHU30" s="190"/>
      <c r="VHV30" s="190"/>
      <c r="VHW30" s="190"/>
      <c r="VHX30" s="190"/>
      <c r="VHY30" s="190"/>
      <c r="VHZ30" s="190"/>
      <c r="VIA30" s="190"/>
      <c r="VIB30" s="190"/>
      <c r="VIC30" s="190"/>
      <c r="VID30" s="190"/>
      <c r="VIE30" s="190"/>
      <c r="VIF30" s="190"/>
      <c r="VIG30" s="190"/>
      <c r="VIH30" s="190"/>
      <c r="VII30" s="190"/>
      <c r="VIJ30" s="190"/>
      <c r="VIK30" s="190"/>
      <c r="VIL30" s="190"/>
      <c r="VIM30" s="190"/>
      <c r="VIN30" s="190"/>
      <c r="VIO30" s="190"/>
      <c r="VIP30" s="190"/>
      <c r="VIQ30" s="190"/>
      <c r="VIR30" s="190"/>
      <c r="VIS30" s="190"/>
      <c r="VIT30" s="190"/>
      <c r="VIU30" s="190"/>
      <c r="VIV30" s="190"/>
      <c r="VIW30" s="190"/>
      <c r="VIX30" s="190"/>
      <c r="VIY30" s="190"/>
      <c r="VIZ30" s="190"/>
      <c r="VJA30" s="190"/>
      <c r="VJB30" s="190"/>
      <c r="VJC30" s="190"/>
      <c r="VJD30" s="190"/>
      <c r="VJE30" s="190"/>
      <c r="VJF30" s="190"/>
      <c r="VJG30" s="190"/>
      <c r="VJH30" s="190"/>
      <c r="VJI30" s="190"/>
      <c r="VJJ30" s="190"/>
      <c r="VJK30" s="190"/>
      <c r="VJL30" s="190"/>
      <c r="VJM30" s="190"/>
      <c r="VJN30" s="190"/>
      <c r="VJO30" s="190"/>
      <c r="VJP30" s="190"/>
      <c r="VJQ30" s="190"/>
      <c r="VJR30" s="190"/>
      <c r="VJS30" s="190"/>
      <c r="VJT30" s="190"/>
      <c r="VJU30" s="190"/>
      <c r="VJV30" s="190"/>
      <c r="VJW30" s="190"/>
      <c r="VJX30" s="190"/>
      <c r="VJY30" s="190"/>
      <c r="VJZ30" s="190"/>
      <c r="VKA30" s="190"/>
      <c r="VKB30" s="190"/>
      <c r="VKC30" s="190"/>
      <c r="VKD30" s="190"/>
      <c r="VKE30" s="190"/>
      <c r="VKF30" s="190"/>
      <c r="VKG30" s="190"/>
      <c r="VKH30" s="190"/>
      <c r="VKI30" s="190"/>
      <c r="VKJ30" s="190"/>
      <c r="VKK30" s="190"/>
      <c r="VKL30" s="190"/>
      <c r="VKM30" s="190"/>
      <c r="VKN30" s="190"/>
      <c r="VKO30" s="190"/>
      <c r="VKP30" s="190"/>
      <c r="VKQ30" s="190"/>
      <c r="VKR30" s="190"/>
      <c r="VKS30" s="190"/>
      <c r="VKT30" s="190"/>
      <c r="VKU30" s="190"/>
      <c r="VKV30" s="190"/>
      <c r="VKW30" s="190"/>
      <c r="VKX30" s="190"/>
      <c r="VKY30" s="190"/>
      <c r="VKZ30" s="190"/>
      <c r="VLA30" s="190"/>
      <c r="VLB30" s="190"/>
      <c r="VLC30" s="190"/>
      <c r="VLD30" s="190"/>
      <c r="VLE30" s="190"/>
      <c r="VLF30" s="190"/>
      <c r="VLG30" s="190"/>
      <c r="VLH30" s="190"/>
      <c r="VLI30" s="190"/>
      <c r="VLJ30" s="190"/>
      <c r="VLK30" s="190"/>
      <c r="VLL30" s="190"/>
      <c r="VLM30" s="190"/>
      <c r="VLN30" s="190"/>
      <c r="VLO30" s="190"/>
      <c r="VLP30" s="190"/>
      <c r="VLQ30" s="190"/>
      <c r="VLR30" s="190"/>
      <c r="VLS30" s="190"/>
      <c r="VLT30" s="190"/>
      <c r="VLU30" s="190"/>
      <c r="VLV30" s="190"/>
      <c r="VLW30" s="190"/>
      <c r="VLX30" s="190"/>
      <c r="VLY30" s="190"/>
      <c r="VLZ30" s="190"/>
      <c r="VMA30" s="190"/>
      <c r="VMB30" s="190"/>
      <c r="VMC30" s="190"/>
      <c r="VMD30" s="190"/>
      <c r="VME30" s="190"/>
      <c r="VMF30" s="190"/>
      <c r="VMG30" s="190"/>
      <c r="VMH30" s="190"/>
      <c r="VMI30" s="190"/>
      <c r="VMJ30" s="190"/>
      <c r="VMK30" s="190"/>
      <c r="VML30" s="190"/>
      <c r="VMM30" s="190"/>
      <c r="VMN30" s="190"/>
      <c r="VMO30" s="190"/>
      <c r="VMP30" s="190"/>
      <c r="VMQ30" s="190"/>
      <c r="VMR30" s="190"/>
      <c r="VMS30" s="190"/>
      <c r="VMT30" s="190"/>
      <c r="VMU30" s="190"/>
      <c r="VMV30" s="190"/>
      <c r="VMW30" s="190"/>
      <c r="VMX30" s="190"/>
      <c r="VMY30" s="190"/>
      <c r="VMZ30" s="190"/>
      <c r="VNA30" s="190"/>
      <c r="VNB30" s="190"/>
      <c r="VNC30" s="190"/>
      <c r="VND30" s="190"/>
      <c r="VNE30" s="190"/>
      <c r="VNF30" s="190"/>
      <c r="VNG30" s="190"/>
      <c r="VNH30" s="190"/>
      <c r="VNI30" s="190"/>
      <c r="VNJ30" s="190"/>
      <c r="VNK30" s="190"/>
      <c r="VNL30" s="190"/>
      <c r="VNM30" s="190"/>
      <c r="VNN30" s="190"/>
      <c r="VNO30" s="190"/>
      <c r="VNP30" s="190"/>
      <c r="VNQ30" s="190"/>
      <c r="VNR30" s="190"/>
      <c r="VNS30" s="190"/>
      <c r="VNT30" s="190"/>
      <c r="VNU30" s="190"/>
      <c r="VNV30" s="190"/>
      <c r="VNW30" s="190"/>
      <c r="VNX30" s="190"/>
      <c r="VNY30" s="190"/>
      <c r="VNZ30" s="190"/>
      <c r="VOA30" s="190"/>
      <c r="VOB30" s="190"/>
      <c r="VOC30" s="190"/>
      <c r="VOD30" s="190"/>
      <c r="VOE30" s="190"/>
      <c r="VOF30" s="190"/>
      <c r="VOG30" s="190"/>
      <c r="VOH30" s="190"/>
      <c r="VOI30" s="190"/>
      <c r="VOJ30" s="190"/>
      <c r="VOK30" s="190"/>
      <c r="VOL30" s="190"/>
      <c r="VOM30" s="190"/>
      <c r="VON30" s="190"/>
      <c r="VOO30" s="190"/>
      <c r="VOP30" s="190"/>
      <c r="VOQ30" s="190"/>
      <c r="VOR30" s="190"/>
      <c r="VOS30" s="190"/>
      <c r="VOT30" s="190"/>
      <c r="VOU30" s="190"/>
      <c r="VOV30" s="190"/>
      <c r="VOW30" s="190"/>
      <c r="VOX30" s="190"/>
      <c r="VOY30" s="190"/>
      <c r="VOZ30" s="190"/>
      <c r="VPA30" s="190"/>
      <c r="VPB30" s="190"/>
      <c r="VPC30" s="190"/>
      <c r="VPD30" s="190"/>
      <c r="VPE30" s="190"/>
      <c r="VPF30" s="190"/>
      <c r="VPG30" s="190"/>
      <c r="VPH30" s="190"/>
      <c r="VPI30" s="190"/>
      <c r="VPJ30" s="190"/>
      <c r="VPK30" s="190"/>
      <c r="VPL30" s="190"/>
      <c r="VPM30" s="190"/>
      <c r="VPN30" s="190"/>
      <c r="VPO30" s="190"/>
      <c r="VPP30" s="190"/>
      <c r="VPQ30" s="190"/>
      <c r="VPR30" s="190"/>
      <c r="VPS30" s="190"/>
      <c r="VPT30" s="190"/>
      <c r="VPU30" s="190"/>
      <c r="VPV30" s="190"/>
      <c r="VPW30" s="190"/>
      <c r="VPX30" s="190"/>
      <c r="VPY30" s="190"/>
      <c r="VPZ30" s="190"/>
      <c r="VQA30" s="190"/>
      <c r="VQB30" s="190"/>
      <c r="VQC30" s="190"/>
      <c r="VQD30" s="190"/>
      <c r="VQE30" s="190"/>
      <c r="VQF30" s="190"/>
      <c r="VQG30" s="190"/>
      <c r="VQH30" s="190"/>
      <c r="VQI30" s="190"/>
      <c r="VQJ30" s="190"/>
      <c r="VQK30" s="190"/>
      <c r="VQL30" s="190"/>
      <c r="VQM30" s="190"/>
      <c r="VQN30" s="190"/>
      <c r="VQO30" s="190"/>
      <c r="VQP30" s="190"/>
      <c r="VQQ30" s="190"/>
      <c r="VQR30" s="190"/>
      <c r="VQS30" s="190"/>
      <c r="VQT30" s="190"/>
      <c r="VQU30" s="190"/>
      <c r="VQV30" s="190"/>
      <c r="VQW30" s="190"/>
      <c r="VQX30" s="190"/>
      <c r="VQY30" s="190"/>
      <c r="VQZ30" s="190"/>
      <c r="VRA30" s="190"/>
      <c r="VRB30" s="190"/>
      <c r="VRC30" s="190"/>
      <c r="VRD30" s="190"/>
      <c r="VRE30" s="190"/>
      <c r="VRF30" s="190"/>
      <c r="VRG30" s="190"/>
      <c r="VRH30" s="190"/>
      <c r="VRI30" s="190"/>
      <c r="VRJ30" s="190"/>
      <c r="VRK30" s="190"/>
      <c r="VRL30" s="190"/>
      <c r="VRM30" s="190"/>
      <c r="VRN30" s="190"/>
      <c r="VRO30" s="190"/>
      <c r="VRP30" s="190"/>
      <c r="VRQ30" s="190"/>
      <c r="VRR30" s="190"/>
      <c r="VRS30" s="190"/>
      <c r="VRT30" s="190"/>
      <c r="VRU30" s="190"/>
      <c r="VRV30" s="190"/>
      <c r="VRW30" s="190"/>
      <c r="VRX30" s="190"/>
      <c r="VRY30" s="190"/>
      <c r="VRZ30" s="190"/>
      <c r="VSA30" s="190"/>
      <c r="VSB30" s="190"/>
      <c r="VSC30" s="190"/>
      <c r="VSD30" s="190"/>
      <c r="VSE30" s="190"/>
      <c r="VSF30" s="190"/>
      <c r="VSG30" s="190"/>
      <c r="VSH30" s="190"/>
      <c r="VSI30" s="190"/>
      <c r="VSJ30" s="190"/>
      <c r="VSK30" s="190"/>
      <c r="VSL30" s="190"/>
      <c r="VSM30" s="190"/>
      <c r="VSN30" s="190"/>
      <c r="VSO30" s="190"/>
      <c r="VSP30" s="190"/>
      <c r="VSQ30" s="190"/>
      <c r="VSR30" s="190"/>
      <c r="VSS30" s="190"/>
      <c r="VST30" s="190"/>
      <c r="VSU30" s="190"/>
      <c r="VSV30" s="190"/>
      <c r="VSW30" s="190"/>
      <c r="VSX30" s="190"/>
      <c r="VSY30" s="190"/>
      <c r="VSZ30" s="190"/>
      <c r="VTA30" s="190"/>
      <c r="VTB30" s="190"/>
      <c r="VTC30" s="190"/>
      <c r="VTD30" s="190"/>
      <c r="VTE30" s="190"/>
      <c r="VTF30" s="190"/>
      <c r="VTG30" s="190"/>
      <c r="VTH30" s="190"/>
      <c r="VTI30" s="190"/>
      <c r="VTJ30" s="190"/>
      <c r="VTK30" s="190"/>
      <c r="VTL30" s="190"/>
      <c r="VTM30" s="190"/>
      <c r="VTN30" s="190"/>
      <c r="VTO30" s="190"/>
      <c r="VTP30" s="190"/>
      <c r="VTQ30" s="190"/>
      <c r="VTR30" s="190"/>
      <c r="VTS30" s="190"/>
      <c r="VTT30" s="190"/>
      <c r="VTU30" s="190"/>
      <c r="VTV30" s="190"/>
      <c r="VTW30" s="190"/>
      <c r="VTX30" s="190"/>
      <c r="VTY30" s="190"/>
      <c r="VTZ30" s="190"/>
      <c r="VUA30" s="190"/>
      <c r="VUB30" s="190"/>
      <c r="VUC30" s="190"/>
      <c r="VUD30" s="190"/>
      <c r="VUE30" s="190"/>
      <c r="VUF30" s="190"/>
      <c r="VUG30" s="190"/>
      <c r="VUH30" s="190"/>
      <c r="VUI30" s="190"/>
      <c r="VUJ30" s="190"/>
      <c r="VUK30" s="190"/>
      <c r="VUL30" s="190"/>
      <c r="VUM30" s="190"/>
      <c r="VUN30" s="190"/>
      <c r="VUO30" s="190"/>
      <c r="VUP30" s="190"/>
      <c r="VUQ30" s="190"/>
      <c r="VUR30" s="190"/>
      <c r="VUS30" s="190"/>
      <c r="VUT30" s="190"/>
      <c r="VUU30" s="190"/>
      <c r="VUV30" s="190"/>
      <c r="VUW30" s="190"/>
      <c r="VUX30" s="190"/>
      <c r="VUY30" s="190"/>
      <c r="VUZ30" s="190"/>
      <c r="VVA30" s="190"/>
      <c r="VVB30" s="190"/>
      <c r="VVC30" s="190"/>
      <c r="VVD30" s="190"/>
      <c r="VVE30" s="190"/>
      <c r="VVF30" s="190"/>
      <c r="VVG30" s="190"/>
      <c r="VVH30" s="190"/>
      <c r="VVI30" s="190"/>
      <c r="VVJ30" s="190"/>
      <c r="VVK30" s="190"/>
      <c r="VVL30" s="190"/>
      <c r="VVM30" s="190"/>
      <c r="VVN30" s="190"/>
      <c r="VVO30" s="190"/>
      <c r="VVP30" s="190"/>
      <c r="VVQ30" s="190"/>
      <c r="VVR30" s="190"/>
      <c r="VVS30" s="190"/>
      <c r="VVT30" s="190"/>
      <c r="VVU30" s="190"/>
      <c r="VVV30" s="190"/>
      <c r="VVW30" s="190"/>
      <c r="VVX30" s="190"/>
      <c r="VVY30" s="190"/>
      <c r="VVZ30" s="190"/>
      <c r="VWA30" s="190"/>
      <c r="VWB30" s="190"/>
      <c r="VWC30" s="190"/>
      <c r="VWD30" s="190"/>
      <c r="VWE30" s="190"/>
      <c r="VWF30" s="190"/>
      <c r="VWG30" s="190"/>
      <c r="VWH30" s="190"/>
      <c r="VWI30" s="190"/>
      <c r="VWJ30" s="190"/>
      <c r="VWK30" s="190"/>
      <c r="VWL30" s="190"/>
      <c r="VWM30" s="190"/>
      <c r="VWN30" s="190"/>
      <c r="VWO30" s="190"/>
      <c r="VWP30" s="190"/>
      <c r="VWQ30" s="190"/>
      <c r="VWR30" s="190"/>
      <c r="VWS30" s="190"/>
      <c r="VWT30" s="190"/>
      <c r="VWU30" s="190"/>
      <c r="VWV30" s="190"/>
      <c r="VWW30" s="190"/>
      <c r="VWX30" s="190"/>
      <c r="VWY30" s="190"/>
      <c r="VWZ30" s="190"/>
      <c r="VXA30" s="190"/>
      <c r="VXB30" s="190"/>
      <c r="VXC30" s="190"/>
      <c r="VXD30" s="190"/>
      <c r="VXE30" s="190"/>
      <c r="VXF30" s="190"/>
      <c r="VXG30" s="190"/>
      <c r="VXH30" s="190"/>
      <c r="VXI30" s="190"/>
      <c r="VXJ30" s="190"/>
      <c r="VXK30" s="190"/>
      <c r="VXL30" s="190"/>
      <c r="VXM30" s="190"/>
      <c r="VXN30" s="190"/>
      <c r="VXO30" s="190"/>
      <c r="VXP30" s="190"/>
      <c r="VXQ30" s="190"/>
      <c r="VXR30" s="190"/>
      <c r="VXS30" s="190"/>
      <c r="VXT30" s="190"/>
      <c r="VXU30" s="190"/>
      <c r="VXV30" s="190"/>
      <c r="VXW30" s="190"/>
      <c r="VXX30" s="190"/>
      <c r="VXY30" s="190"/>
      <c r="VXZ30" s="190"/>
      <c r="VYA30" s="190"/>
      <c r="VYB30" s="190"/>
      <c r="VYC30" s="190"/>
      <c r="VYD30" s="190"/>
      <c r="VYE30" s="190"/>
      <c r="VYF30" s="190"/>
      <c r="VYG30" s="190"/>
      <c r="VYH30" s="190"/>
      <c r="VYI30" s="190"/>
      <c r="VYJ30" s="190"/>
      <c r="VYK30" s="190"/>
      <c r="VYL30" s="190"/>
      <c r="VYM30" s="190"/>
      <c r="VYN30" s="190"/>
      <c r="VYO30" s="190"/>
      <c r="VYP30" s="190"/>
      <c r="VYQ30" s="190"/>
      <c r="VYR30" s="190"/>
      <c r="VYS30" s="190"/>
      <c r="VYT30" s="190"/>
      <c r="VYU30" s="190"/>
      <c r="VYV30" s="190"/>
      <c r="VYW30" s="190"/>
      <c r="VYX30" s="190"/>
      <c r="VYY30" s="190"/>
      <c r="VYZ30" s="190"/>
      <c r="VZA30" s="190"/>
      <c r="VZB30" s="190"/>
      <c r="VZC30" s="190"/>
      <c r="VZD30" s="190"/>
      <c r="VZE30" s="190"/>
      <c r="VZF30" s="190"/>
      <c r="VZG30" s="190"/>
      <c r="VZH30" s="190"/>
      <c r="VZI30" s="190"/>
      <c r="VZJ30" s="190"/>
      <c r="VZK30" s="190"/>
      <c r="VZL30" s="190"/>
      <c r="VZM30" s="190"/>
      <c r="VZN30" s="190"/>
      <c r="VZO30" s="190"/>
      <c r="VZP30" s="190"/>
      <c r="VZQ30" s="190"/>
      <c r="VZR30" s="190"/>
      <c r="VZS30" s="190"/>
      <c r="VZT30" s="190"/>
      <c r="VZU30" s="190"/>
      <c r="VZV30" s="190"/>
      <c r="VZW30" s="190"/>
      <c r="VZX30" s="190"/>
      <c r="VZY30" s="190"/>
      <c r="VZZ30" s="190"/>
      <c r="WAA30" s="190"/>
      <c r="WAB30" s="190"/>
      <c r="WAC30" s="190"/>
      <c r="WAD30" s="190"/>
      <c r="WAE30" s="190"/>
      <c r="WAF30" s="190"/>
      <c r="WAG30" s="190"/>
      <c r="WAH30" s="190"/>
      <c r="WAI30" s="190"/>
      <c r="WAJ30" s="190"/>
      <c r="WAK30" s="190"/>
      <c r="WAL30" s="190"/>
      <c r="WAM30" s="190"/>
      <c r="WAN30" s="190"/>
      <c r="WAO30" s="190"/>
      <c r="WAP30" s="190"/>
      <c r="WAQ30" s="190"/>
      <c r="WAR30" s="190"/>
      <c r="WAS30" s="190"/>
      <c r="WAT30" s="190"/>
      <c r="WAU30" s="190"/>
      <c r="WAV30" s="190"/>
      <c r="WAW30" s="190"/>
      <c r="WAX30" s="190"/>
      <c r="WAY30" s="190"/>
      <c r="WAZ30" s="190"/>
      <c r="WBA30" s="190"/>
      <c r="WBB30" s="190"/>
      <c r="WBC30" s="190"/>
      <c r="WBD30" s="190"/>
      <c r="WBE30" s="190"/>
      <c r="WBF30" s="190"/>
      <c r="WBG30" s="190"/>
      <c r="WBH30" s="190"/>
      <c r="WBI30" s="190"/>
      <c r="WBJ30" s="190"/>
      <c r="WBK30" s="190"/>
      <c r="WBL30" s="190"/>
      <c r="WBM30" s="190"/>
      <c r="WBN30" s="190"/>
      <c r="WBO30" s="190"/>
      <c r="WBP30" s="190"/>
      <c r="WBQ30" s="190"/>
      <c r="WBR30" s="190"/>
      <c r="WBS30" s="190"/>
      <c r="WBT30" s="190"/>
      <c r="WBU30" s="190"/>
      <c r="WBV30" s="190"/>
      <c r="WBW30" s="190"/>
      <c r="WBX30" s="190"/>
      <c r="WBY30" s="190"/>
      <c r="WBZ30" s="190"/>
      <c r="WCA30" s="190"/>
      <c r="WCB30" s="190"/>
      <c r="WCC30" s="190"/>
      <c r="WCD30" s="190"/>
      <c r="WCE30" s="190"/>
      <c r="WCF30" s="190"/>
      <c r="WCG30" s="190"/>
      <c r="WCH30" s="190"/>
      <c r="WCI30" s="190"/>
      <c r="WCJ30" s="190"/>
      <c r="WCK30" s="190"/>
      <c r="WCL30" s="190"/>
      <c r="WCM30" s="190"/>
      <c r="WCN30" s="190"/>
      <c r="WCO30" s="190"/>
      <c r="WCP30" s="190"/>
      <c r="WCQ30" s="190"/>
      <c r="WCR30" s="190"/>
      <c r="WCS30" s="190"/>
      <c r="WCT30" s="190"/>
      <c r="WCU30" s="190"/>
      <c r="WCV30" s="190"/>
      <c r="WCW30" s="190"/>
      <c r="WCX30" s="190"/>
      <c r="WCY30" s="190"/>
      <c r="WCZ30" s="190"/>
      <c r="WDA30" s="190"/>
      <c r="WDB30" s="190"/>
      <c r="WDC30" s="190"/>
      <c r="WDD30" s="190"/>
      <c r="WDE30" s="190"/>
      <c r="WDF30" s="190"/>
      <c r="WDG30" s="190"/>
      <c r="WDH30" s="190"/>
      <c r="WDI30" s="190"/>
      <c r="WDJ30" s="190"/>
      <c r="WDK30" s="190"/>
      <c r="WDL30" s="190"/>
      <c r="WDM30" s="190"/>
      <c r="WDN30" s="190"/>
      <c r="WDO30" s="190"/>
      <c r="WDP30" s="190"/>
      <c r="WDQ30" s="190"/>
      <c r="WDR30" s="190"/>
      <c r="WDS30" s="190"/>
      <c r="WDT30" s="190"/>
      <c r="WDU30" s="190"/>
      <c r="WDV30" s="190"/>
      <c r="WDW30" s="190"/>
      <c r="WDX30" s="190"/>
      <c r="WDY30" s="190"/>
      <c r="WDZ30" s="190"/>
      <c r="WEA30" s="190"/>
      <c r="WEB30" s="190"/>
      <c r="WEC30" s="190"/>
      <c r="WED30" s="190"/>
      <c r="WEE30" s="190"/>
      <c r="WEF30" s="190"/>
      <c r="WEG30" s="190"/>
      <c r="WEH30" s="190"/>
      <c r="WEI30" s="190"/>
      <c r="WEJ30" s="190"/>
      <c r="WEK30" s="190"/>
      <c r="WEL30" s="190"/>
      <c r="WEM30" s="190"/>
      <c r="WEN30" s="190"/>
      <c r="WEO30" s="190"/>
      <c r="WEP30" s="190"/>
      <c r="WEQ30" s="190"/>
      <c r="WER30" s="190"/>
      <c r="WES30" s="190"/>
      <c r="WET30" s="190"/>
      <c r="WEU30" s="190"/>
      <c r="WEV30" s="190"/>
      <c r="WEW30" s="190"/>
      <c r="WEX30" s="190"/>
      <c r="WEY30" s="190"/>
      <c r="WEZ30" s="190"/>
      <c r="WFA30" s="190"/>
      <c r="WFB30" s="190"/>
      <c r="WFC30" s="190"/>
      <c r="WFD30" s="190"/>
      <c r="WFE30" s="190"/>
      <c r="WFF30" s="190"/>
      <c r="WFG30" s="190"/>
      <c r="WFH30" s="190"/>
      <c r="WFI30" s="190"/>
      <c r="WFJ30" s="190"/>
      <c r="WFK30" s="190"/>
      <c r="WFL30" s="190"/>
      <c r="WFM30" s="190"/>
      <c r="WFN30" s="190"/>
      <c r="WFO30" s="190"/>
      <c r="WFP30" s="190"/>
      <c r="WFQ30" s="190"/>
      <c r="WFR30" s="190"/>
      <c r="WFS30" s="190"/>
      <c r="WFT30" s="190"/>
      <c r="WFU30" s="190"/>
      <c r="WFV30" s="190"/>
      <c r="WFW30" s="190"/>
      <c r="WFX30" s="190"/>
      <c r="WFY30" s="190"/>
      <c r="WFZ30" s="190"/>
      <c r="WGA30" s="190"/>
      <c r="WGB30" s="190"/>
      <c r="WGC30" s="190"/>
      <c r="WGD30" s="190"/>
      <c r="WGE30" s="190"/>
      <c r="WGF30" s="190"/>
      <c r="WGG30" s="190"/>
      <c r="WGH30" s="190"/>
      <c r="WGI30" s="190"/>
      <c r="WGJ30" s="190"/>
      <c r="WGK30" s="190"/>
      <c r="WGL30" s="190"/>
      <c r="WGM30" s="190"/>
      <c r="WGN30" s="190"/>
      <c r="WGO30" s="190"/>
      <c r="WGP30" s="190"/>
      <c r="WGQ30" s="190"/>
      <c r="WGR30" s="190"/>
      <c r="WGS30" s="190"/>
      <c r="WGT30" s="190"/>
      <c r="WGU30" s="190"/>
      <c r="WGV30" s="190"/>
      <c r="WGW30" s="190"/>
      <c r="WGX30" s="190"/>
      <c r="WGY30" s="190"/>
      <c r="WGZ30" s="190"/>
      <c r="WHA30" s="190"/>
      <c r="WHB30" s="190"/>
      <c r="WHC30" s="190"/>
      <c r="WHD30" s="190"/>
      <c r="WHE30" s="190"/>
      <c r="WHF30" s="190"/>
      <c r="WHG30" s="190"/>
      <c r="WHH30" s="190"/>
      <c r="WHI30" s="190"/>
      <c r="WHJ30" s="190"/>
      <c r="WHK30" s="190"/>
      <c r="WHL30" s="190"/>
      <c r="WHM30" s="190"/>
      <c r="WHN30" s="190"/>
      <c r="WHO30" s="190"/>
      <c r="WHP30" s="190"/>
      <c r="WHQ30" s="190"/>
      <c r="WHR30" s="190"/>
      <c r="WHS30" s="190"/>
      <c r="WHT30" s="190"/>
      <c r="WHU30" s="190"/>
      <c r="WHV30" s="190"/>
      <c r="WHW30" s="190"/>
      <c r="WHX30" s="190"/>
      <c r="WHY30" s="190"/>
      <c r="WHZ30" s="190"/>
      <c r="WIA30" s="190"/>
      <c r="WIB30" s="190"/>
      <c r="WIC30" s="190"/>
      <c r="WID30" s="190"/>
      <c r="WIE30" s="190"/>
      <c r="WIF30" s="190"/>
      <c r="WIG30" s="190"/>
      <c r="WIH30" s="190"/>
      <c r="WII30" s="190"/>
      <c r="WIJ30" s="190"/>
      <c r="WIK30" s="190"/>
      <c r="WIL30" s="190"/>
      <c r="WIM30" s="190"/>
      <c r="WIN30" s="190"/>
      <c r="WIO30" s="190"/>
      <c r="WIP30" s="190"/>
      <c r="WIQ30" s="190"/>
      <c r="WIR30" s="190"/>
      <c r="WIS30" s="190"/>
      <c r="WIT30" s="190"/>
      <c r="WIU30" s="190"/>
      <c r="WIV30" s="190"/>
      <c r="WIW30" s="190"/>
      <c r="WIX30" s="190"/>
      <c r="WIY30" s="190"/>
      <c r="WIZ30" s="190"/>
      <c r="WJA30" s="190"/>
      <c r="WJB30" s="190"/>
      <c r="WJC30" s="190"/>
      <c r="WJD30" s="190"/>
      <c r="WJE30" s="190"/>
      <c r="WJF30" s="190"/>
      <c r="WJG30" s="190"/>
      <c r="WJH30" s="190"/>
      <c r="WJI30" s="190"/>
      <c r="WJJ30" s="190"/>
      <c r="WJK30" s="190"/>
      <c r="WJL30" s="190"/>
      <c r="WJM30" s="190"/>
      <c r="WJN30" s="190"/>
      <c r="WJO30" s="190"/>
      <c r="WJP30" s="190"/>
      <c r="WJQ30" s="190"/>
      <c r="WJR30" s="190"/>
      <c r="WJS30" s="190"/>
      <c r="WJT30" s="190"/>
      <c r="WJU30" s="190"/>
      <c r="WJV30" s="190"/>
      <c r="WJW30" s="190"/>
      <c r="WJX30" s="190"/>
      <c r="WJY30" s="190"/>
      <c r="WJZ30" s="190"/>
      <c r="WKA30" s="190"/>
      <c r="WKB30" s="190"/>
      <c r="WKC30" s="190"/>
      <c r="WKD30" s="190"/>
      <c r="WKE30" s="190"/>
      <c r="WKF30" s="190"/>
      <c r="WKG30" s="190"/>
      <c r="WKH30" s="190"/>
      <c r="WKI30" s="190"/>
      <c r="WKJ30" s="190"/>
      <c r="WKK30" s="190"/>
      <c r="WKL30" s="190"/>
      <c r="WKM30" s="190"/>
      <c r="WKN30" s="190"/>
      <c r="WKO30" s="190"/>
      <c r="WKP30" s="190"/>
      <c r="WKQ30" s="190"/>
      <c r="WKR30" s="190"/>
      <c r="WKS30" s="190"/>
      <c r="WKT30" s="190"/>
      <c r="WKU30" s="190"/>
      <c r="WKV30" s="190"/>
      <c r="WKW30" s="190"/>
      <c r="WKX30" s="190"/>
      <c r="WKY30" s="190"/>
      <c r="WKZ30" s="190"/>
      <c r="WLA30" s="190"/>
      <c r="WLB30" s="190"/>
      <c r="WLC30" s="190"/>
      <c r="WLD30" s="190"/>
      <c r="WLE30" s="190"/>
      <c r="WLF30" s="190"/>
      <c r="WLG30" s="190"/>
      <c r="WLH30" s="190"/>
      <c r="WLI30" s="190"/>
      <c r="WLJ30" s="190"/>
      <c r="WLK30" s="190"/>
      <c r="WLL30" s="190"/>
      <c r="WLM30" s="190"/>
      <c r="WLN30" s="190"/>
      <c r="WLO30" s="190"/>
      <c r="WLP30" s="190"/>
      <c r="WLQ30" s="190"/>
      <c r="WLR30" s="190"/>
      <c r="WLS30" s="190"/>
      <c r="WLT30" s="190"/>
      <c r="WLU30" s="190"/>
      <c r="WLV30" s="190"/>
      <c r="WLW30" s="190"/>
      <c r="WLX30" s="190"/>
      <c r="WLY30" s="190"/>
      <c r="WLZ30" s="190"/>
      <c r="WMA30" s="190"/>
      <c r="WMB30" s="190"/>
      <c r="WMC30" s="190"/>
      <c r="WMD30" s="190"/>
      <c r="WME30" s="190"/>
      <c r="WMF30" s="190"/>
      <c r="WMG30" s="190"/>
      <c r="WMH30" s="190"/>
      <c r="WMI30" s="190"/>
      <c r="WMJ30" s="190"/>
      <c r="WMK30" s="190"/>
      <c r="WML30" s="190"/>
      <c r="WMM30" s="190"/>
      <c r="WMN30" s="190"/>
      <c r="WMO30" s="190"/>
      <c r="WMP30" s="190"/>
      <c r="WMQ30" s="190"/>
      <c r="WMR30" s="190"/>
      <c r="WMS30" s="190"/>
      <c r="WMT30" s="190"/>
      <c r="WMU30" s="190"/>
      <c r="WMV30" s="190"/>
      <c r="WMW30" s="190"/>
      <c r="WMX30" s="190"/>
      <c r="WMY30" s="190"/>
      <c r="WMZ30" s="190"/>
      <c r="WNA30" s="190"/>
      <c r="WNB30" s="190"/>
      <c r="WNC30" s="190"/>
      <c r="WND30" s="190"/>
      <c r="WNE30" s="190"/>
      <c r="WNF30" s="190"/>
      <c r="WNG30" s="190"/>
      <c r="WNH30" s="190"/>
      <c r="WNI30" s="190"/>
      <c r="WNJ30" s="190"/>
      <c r="WNK30" s="190"/>
      <c r="WNL30" s="190"/>
      <c r="WNM30" s="190"/>
      <c r="WNN30" s="190"/>
      <c r="WNO30" s="190"/>
      <c r="WNP30" s="190"/>
      <c r="WNQ30" s="190"/>
      <c r="WNR30" s="190"/>
      <c r="WNS30" s="190"/>
      <c r="WNT30" s="190"/>
      <c r="WNU30" s="190"/>
      <c r="WNV30" s="190"/>
      <c r="WNW30" s="190"/>
      <c r="WNX30" s="190"/>
      <c r="WNY30" s="190"/>
      <c r="WNZ30" s="190"/>
      <c r="WOA30" s="190"/>
      <c r="WOB30" s="190"/>
      <c r="WOC30" s="190"/>
      <c r="WOD30" s="190"/>
      <c r="WOE30" s="190"/>
      <c r="WOF30" s="190"/>
      <c r="WOG30" s="190"/>
      <c r="WOH30" s="190"/>
      <c r="WOI30" s="190"/>
      <c r="WOJ30" s="190"/>
      <c r="WOK30" s="190"/>
      <c r="WOL30" s="190"/>
      <c r="WOM30" s="190"/>
      <c r="WON30" s="190"/>
      <c r="WOO30" s="190"/>
      <c r="WOP30" s="190"/>
      <c r="WOQ30" s="190"/>
      <c r="WOR30" s="190"/>
      <c r="WOS30" s="190"/>
      <c r="WOT30" s="190"/>
      <c r="WOU30" s="190"/>
      <c r="WOV30" s="190"/>
      <c r="WOW30" s="190"/>
      <c r="WOX30" s="190"/>
      <c r="WOY30" s="190"/>
      <c r="WOZ30" s="190"/>
      <c r="WPA30" s="190"/>
      <c r="WPB30" s="190"/>
      <c r="WPC30" s="190"/>
      <c r="WPD30" s="190"/>
      <c r="WPE30" s="190"/>
      <c r="WPF30" s="190"/>
      <c r="WPG30" s="190"/>
      <c r="WPH30" s="190"/>
      <c r="WPI30" s="190"/>
      <c r="WPJ30" s="190"/>
      <c r="WPK30" s="190"/>
      <c r="WPL30" s="190"/>
      <c r="WPM30" s="190"/>
      <c r="WPN30" s="190"/>
      <c r="WPO30" s="190"/>
      <c r="WPP30" s="190"/>
      <c r="WPQ30" s="190"/>
      <c r="WPR30" s="190"/>
      <c r="WPS30" s="190"/>
      <c r="WPT30" s="190"/>
      <c r="WPU30" s="190"/>
      <c r="WPV30" s="190"/>
      <c r="WPW30" s="190"/>
      <c r="WPX30" s="190"/>
      <c r="WPY30" s="190"/>
      <c r="WPZ30" s="190"/>
      <c r="WQA30" s="190"/>
      <c r="WQB30" s="190"/>
      <c r="WQC30" s="190"/>
      <c r="WQD30" s="190"/>
      <c r="WQE30" s="190"/>
      <c r="WQF30" s="190"/>
      <c r="WQG30" s="190"/>
      <c r="WQH30" s="190"/>
      <c r="WQI30" s="190"/>
      <c r="WQJ30" s="190"/>
      <c r="WQK30" s="190"/>
      <c r="WQL30" s="190"/>
      <c r="WQM30" s="190"/>
      <c r="WQN30" s="190"/>
      <c r="WQO30" s="190"/>
      <c r="WQP30" s="190"/>
      <c r="WQQ30" s="190"/>
      <c r="WQR30" s="190"/>
      <c r="WQS30" s="190"/>
      <c r="WQT30" s="190"/>
      <c r="WQU30" s="190"/>
      <c r="WQV30" s="190"/>
      <c r="WQW30" s="190"/>
      <c r="WQX30" s="190"/>
      <c r="WQY30" s="190"/>
      <c r="WQZ30" s="190"/>
      <c r="WRA30" s="190"/>
      <c r="WRB30" s="190"/>
      <c r="WRC30" s="190"/>
      <c r="WRD30" s="190"/>
      <c r="WRE30" s="190"/>
      <c r="WRF30" s="190"/>
      <c r="WRG30" s="190"/>
      <c r="WRH30" s="190"/>
      <c r="WRI30" s="190"/>
      <c r="WRJ30" s="190"/>
      <c r="WRK30" s="190"/>
      <c r="WRL30" s="190"/>
      <c r="WRM30" s="190"/>
      <c r="WRN30" s="190"/>
      <c r="WRO30" s="190"/>
      <c r="WRP30" s="190"/>
      <c r="WRQ30" s="190"/>
      <c r="WRR30" s="190"/>
      <c r="WRS30" s="190"/>
      <c r="WRT30" s="190"/>
      <c r="WRU30" s="190"/>
      <c r="WRV30" s="190"/>
      <c r="WRW30" s="190"/>
      <c r="WRX30" s="190"/>
      <c r="WRY30" s="190"/>
      <c r="WRZ30" s="190"/>
      <c r="WSA30" s="190"/>
      <c r="WSB30" s="190"/>
      <c r="WSC30" s="190"/>
      <c r="WSD30" s="190"/>
      <c r="WSE30" s="190"/>
      <c r="WSF30" s="190"/>
      <c r="WSG30" s="190"/>
      <c r="WSH30" s="190"/>
      <c r="WSI30" s="190"/>
      <c r="WSJ30" s="190"/>
      <c r="WSK30" s="190"/>
      <c r="WSL30" s="190"/>
      <c r="WSM30" s="190"/>
      <c r="WSN30" s="190"/>
      <c r="WSO30" s="190"/>
      <c r="WSP30" s="190"/>
      <c r="WSQ30" s="190"/>
      <c r="WSR30" s="190"/>
      <c r="WSS30" s="190"/>
      <c r="WST30" s="190"/>
      <c r="WSU30" s="190"/>
      <c r="WSV30" s="190"/>
      <c r="WSW30" s="190"/>
      <c r="WSX30" s="190"/>
      <c r="WSY30" s="190"/>
      <c r="WSZ30" s="190"/>
      <c r="WTA30" s="190"/>
      <c r="WTB30" s="190"/>
      <c r="WTC30" s="190"/>
      <c r="WTD30" s="190"/>
      <c r="WTE30" s="190"/>
      <c r="WTF30" s="190"/>
      <c r="WTG30" s="190"/>
      <c r="WTH30" s="190"/>
      <c r="WTI30" s="190"/>
      <c r="WTJ30" s="190"/>
      <c r="WTK30" s="190"/>
      <c r="WTL30" s="190"/>
      <c r="WTM30" s="190"/>
      <c r="WTN30" s="190"/>
      <c r="WTO30" s="190"/>
      <c r="WTP30" s="190"/>
      <c r="WTQ30" s="190"/>
      <c r="WTR30" s="190"/>
      <c r="WTS30" s="190"/>
      <c r="WTT30" s="190"/>
      <c r="WTU30" s="190"/>
      <c r="WTV30" s="190"/>
      <c r="WTW30" s="190"/>
      <c r="WTX30" s="190"/>
      <c r="WTY30" s="190"/>
      <c r="WTZ30" s="190"/>
      <c r="WUA30" s="190"/>
      <c r="WUB30" s="190"/>
      <c r="WUC30" s="190"/>
      <c r="WUD30" s="190"/>
      <c r="WUE30" s="190"/>
      <c r="WUF30" s="190"/>
      <c r="WUG30" s="190"/>
      <c r="WUH30" s="190"/>
      <c r="WUI30" s="190"/>
      <c r="WUJ30" s="190"/>
      <c r="WUK30" s="190"/>
      <c r="WUL30" s="190"/>
      <c r="WUM30" s="190"/>
      <c r="WUN30" s="190"/>
      <c r="WUO30" s="190"/>
      <c r="WUP30" s="190"/>
      <c r="WUQ30" s="190"/>
      <c r="WUR30" s="190"/>
      <c r="WUS30" s="190"/>
      <c r="WUT30" s="190"/>
      <c r="WUU30" s="190"/>
      <c r="WUV30" s="190"/>
      <c r="WUW30" s="190"/>
      <c r="WUX30" s="190"/>
      <c r="WUY30" s="190"/>
      <c r="WUZ30" s="190"/>
      <c r="WVA30" s="190"/>
      <c r="WVB30" s="190"/>
      <c r="WVC30" s="190"/>
      <c r="WVD30" s="190"/>
      <c r="WVE30" s="190"/>
      <c r="WVF30" s="190"/>
      <c r="WVG30" s="190"/>
      <c r="WVH30" s="190"/>
      <c r="WVI30" s="190"/>
      <c r="WVJ30" s="190"/>
      <c r="WVK30" s="190"/>
      <c r="WVL30" s="190"/>
      <c r="WVM30" s="190"/>
      <c r="WVN30" s="190"/>
      <c r="WVO30" s="190"/>
      <c r="WVP30" s="190"/>
      <c r="WVQ30" s="190"/>
      <c r="WVR30" s="190"/>
      <c r="WVS30" s="190"/>
      <c r="WVT30" s="190"/>
      <c r="WVU30" s="190"/>
      <c r="WVV30" s="190"/>
      <c r="WVW30" s="190"/>
      <c r="WVX30" s="190"/>
      <c r="WVY30" s="190"/>
      <c r="WVZ30" s="190"/>
      <c r="WWA30" s="190"/>
      <c r="WWB30" s="190"/>
      <c r="WWC30" s="190"/>
      <c r="WWD30" s="190"/>
      <c r="WWE30" s="190"/>
      <c r="WWF30" s="190"/>
      <c r="WWG30" s="190"/>
      <c r="WWH30" s="190"/>
      <c r="WWI30" s="190"/>
      <c r="WWJ30" s="190"/>
      <c r="WWK30" s="190"/>
      <c r="WWL30" s="190"/>
      <c r="WWM30" s="190"/>
      <c r="WWN30" s="190"/>
      <c r="WWO30" s="190"/>
      <c r="WWP30" s="190"/>
      <c r="WWQ30" s="190"/>
      <c r="WWR30" s="190"/>
      <c r="WWS30" s="190"/>
      <c r="WWT30" s="190"/>
      <c r="WWU30" s="190"/>
      <c r="WWV30" s="190"/>
      <c r="WWW30" s="190"/>
      <c r="WWX30" s="190"/>
      <c r="WWY30" s="190"/>
      <c r="WWZ30" s="190"/>
      <c r="WXA30" s="190"/>
      <c r="WXB30" s="190"/>
      <c r="WXC30" s="190"/>
      <c r="WXD30" s="190"/>
      <c r="WXE30" s="190"/>
      <c r="WXF30" s="190"/>
      <c r="WXG30" s="190"/>
      <c r="WXH30" s="190"/>
      <c r="WXI30" s="190"/>
      <c r="WXJ30" s="190"/>
      <c r="WXK30" s="190"/>
      <c r="WXL30" s="190"/>
      <c r="WXM30" s="190"/>
      <c r="WXN30" s="190"/>
      <c r="WXO30" s="190"/>
      <c r="WXP30" s="190"/>
      <c r="WXQ30" s="190"/>
      <c r="WXR30" s="190"/>
      <c r="WXS30" s="190"/>
      <c r="WXT30" s="190"/>
      <c r="WXU30" s="190"/>
      <c r="WXV30" s="190"/>
      <c r="WXW30" s="190"/>
      <c r="WXX30" s="190"/>
      <c r="WXY30" s="190"/>
      <c r="WXZ30" s="190"/>
      <c r="WYA30" s="190"/>
      <c r="WYB30" s="190"/>
      <c r="WYC30" s="190"/>
      <c r="WYD30" s="190"/>
      <c r="WYE30" s="190"/>
      <c r="WYF30" s="190"/>
      <c r="WYG30" s="190"/>
      <c r="WYH30" s="190"/>
      <c r="WYI30" s="190"/>
      <c r="WYJ30" s="190"/>
      <c r="WYK30" s="190"/>
      <c r="WYL30" s="190"/>
      <c r="WYM30" s="190"/>
      <c r="WYN30" s="190"/>
      <c r="WYO30" s="190"/>
      <c r="WYP30" s="190"/>
      <c r="WYQ30" s="190"/>
      <c r="WYR30" s="190"/>
      <c r="WYS30" s="190"/>
      <c r="WYT30" s="190"/>
      <c r="WYU30" s="190"/>
      <c r="WYV30" s="190"/>
      <c r="WYW30" s="190"/>
      <c r="WYX30" s="190"/>
      <c r="WYY30" s="190"/>
      <c r="WYZ30" s="190"/>
      <c r="WZA30" s="190"/>
      <c r="WZB30" s="190"/>
      <c r="WZC30" s="190"/>
      <c r="WZD30" s="190"/>
      <c r="WZE30" s="190"/>
      <c r="WZF30" s="190"/>
      <c r="WZG30" s="190"/>
      <c r="WZH30" s="190"/>
      <c r="WZI30" s="190"/>
      <c r="WZJ30" s="190"/>
      <c r="WZK30" s="190"/>
      <c r="WZL30" s="190"/>
      <c r="WZM30" s="190"/>
      <c r="WZN30" s="190"/>
      <c r="WZO30" s="190"/>
      <c r="WZP30" s="190"/>
      <c r="WZQ30" s="190"/>
      <c r="WZR30" s="190"/>
      <c r="WZS30" s="190"/>
      <c r="WZT30" s="190"/>
      <c r="WZU30" s="190"/>
      <c r="WZV30" s="190"/>
      <c r="WZW30" s="190"/>
      <c r="WZX30" s="190"/>
      <c r="WZY30" s="190"/>
      <c r="WZZ30" s="190"/>
      <c r="XAA30" s="190"/>
      <c r="XAB30" s="190"/>
      <c r="XAC30" s="190"/>
      <c r="XAD30" s="190"/>
      <c r="XAE30" s="190"/>
      <c r="XAF30" s="190"/>
      <c r="XAG30" s="190"/>
      <c r="XAH30" s="190"/>
      <c r="XAI30" s="190"/>
      <c r="XAJ30" s="190"/>
      <c r="XAK30" s="190"/>
      <c r="XAL30" s="190"/>
      <c r="XAM30" s="190"/>
      <c r="XAN30" s="190"/>
      <c r="XAO30" s="190"/>
      <c r="XAP30" s="190"/>
      <c r="XAQ30" s="190"/>
      <c r="XAR30" s="190"/>
      <c r="XAS30" s="190"/>
      <c r="XAT30" s="190"/>
      <c r="XAU30" s="190"/>
      <c r="XAV30" s="190"/>
      <c r="XAW30" s="190"/>
      <c r="XAX30" s="190"/>
      <c r="XAY30" s="190"/>
      <c r="XAZ30" s="190"/>
      <c r="XBA30" s="190"/>
      <c r="XBB30" s="190"/>
      <c r="XBC30" s="190"/>
      <c r="XBD30" s="190"/>
      <c r="XBE30" s="190"/>
      <c r="XBF30" s="190"/>
      <c r="XBG30" s="190"/>
      <c r="XBH30" s="190"/>
      <c r="XBI30" s="190"/>
      <c r="XBJ30" s="190"/>
      <c r="XBK30" s="190"/>
      <c r="XBL30" s="190"/>
      <c r="XBM30" s="190"/>
      <c r="XBN30" s="190"/>
      <c r="XBO30" s="190"/>
      <c r="XBP30" s="190"/>
      <c r="XBQ30" s="190"/>
      <c r="XBR30" s="190"/>
      <c r="XBS30" s="190"/>
      <c r="XBT30" s="190"/>
      <c r="XBU30" s="190"/>
      <c r="XBV30" s="190"/>
      <c r="XBW30" s="190"/>
      <c r="XBX30" s="190"/>
      <c r="XBY30" s="190"/>
      <c r="XBZ30" s="190"/>
      <c r="XCA30" s="190"/>
      <c r="XCB30" s="190"/>
      <c r="XCC30" s="190"/>
      <c r="XCD30" s="190"/>
      <c r="XCE30" s="190"/>
      <c r="XCF30" s="190"/>
      <c r="XCG30" s="190"/>
      <c r="XCH30" s="190"/>
      <c r="XCI30" s="190"/>
      <c r="XCJ30" s="190"/>
      <c r="XCK30" s="190"/>
      <c r="XCL30" s="190"/>
      <c r="XCM30" s="190"/>
      <c r="XCN30" s="190"/>
      <c r="XCO30" s="190"/>
      <c r="XCP30" s="190"/>
      <c r="XCQ30" s="190"/>
      <c r="XCR30" s="190"/>
      <c r="XCS30" s="190"/>
      <c r="XCT30" s="190"/>
      <c r="XCU30" s="190"/>
      <c r="XCV30" s="190"/>
      <c r="XCW30" s="190"/>
      <c r="XCX30" s="190"/>
      <c r="XCY30" s="190"/>
      <c r="XCZ30" s="190"/>
      <c r="XDA30" s="190"/>
      <c r="XDB30" s="190"/>
      <c r="XDC30" s="190"/>
      <c r="XDD30" s="190"/>
      <c r="XDE30" s="190"/>
      <c r="XDF30" s="190"/>
      <c r="XDG30" s="190"/>
      <c r="XDH30" s="190"/>
      <c r="XDI30" s="190"/>
      <c r="XDJ30" s="190"/>
      <c r="XDK30" s="190"/>
      <c r="XDL30" s="190"/>
      <c r="XDM30" s="190"/>
      <c r="XDN30" s="190"/>
      <c r="XDO30" s="190"/>
      <c r="XDP30" s="190"/>
      <c r="XDQ30" s="190"/>
      <c r="XDR30" s="190"/>
      <c r="XDS30" s="190"/>
      <c r="XDT30" s="190"/>
      <c r="XDU30" s="190"/>
      <c r="XDV30" s="190"/>
      <c r="XDW30" s="190"/>
      <c r="XDX30" s="190"/>
      <c r="XDY30" s="190"/>
      <c r="XDZ30" s="190"/>
      <c r="XEA30" s="190"/>
      <c r="XEB30" s="190"/>
      <c r="XEC30" s="190"/>
      <c r="XED30" s="190"/>
      <c r="XEE30" s="190"/>
      <c r="XEF30" s="190"/>
      <c r="XEG30" s="190"/>
      <c r="XEH30" s="190"/>
      <c r="XEI30" s="190"/>
      <c r="XEJ30" s="190"/>
      <c r="XEK30" s="190"/>
      <c r="XEL30" s="190"/>
      <c r="XEM30" s="97"/>
      <c r="XEN30" s="97"/>
      <c r="XEO30" s="97"/>
      <c r="XEP30" s="97"/>
      <c r="XEQ30" s="97"/>
      <c r="XER30" s="97"/>
      <c r="XES30" s="97"/>
      <c r="XET30" s="97"/>
      <c r="XEU30" s="97"/>
      <c r="XEV30" s="97"/>
      <c r="XEW30" s="97"/>
      <c r="XEX30" s="97"/>
      <c r="XEY30" s="97"/>
      <c r="XEZ30" s="97"/>
      <c r="XFA30" s="97"/>
      <c r="XFB30" s="97"/>
      <c r="XFC30" s="97"/>
    </row>
    <row r="31" customFormat="1"/>
    <row r="32" customFormat="1"/>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row r="494" customFormat="1"/>
    <row r="495" customFormat="1"/>
    <row r="496" customFormat="1"/>
    <row r="497" customFormat="1"/>
    <row r="498" customFormat="1"/>
    <row r="499" customFormat="1"/>
    <row r="500" customFormat="1"/>
    <row r="501" customFormat="1"/>
    <row r="502" customFormat="1"/>
    <row r="503" customFormat="1"/>
    <row r="504" customFormat="1"/>
    <row r="505" customFormat="1"/>
    <row r="506" customFormat="1"/>
    <row r="507" customFormat="1"/>
    <row r="508" customFormat="1"/>
    <row r="509" customFormat="1"/>
    <row r="510" customFormat="1"/>
    <row r="511" customFormat="1"/>
    <row r="512" customFormat="1"/>
    <row r="513" customFormat="1"/>
    <row r="514" customFormat="1"/>
    <row r="515" customFormat="1"/>
    <row r="516" customFormat="1"/>
    <row r="517" customFormat="1"/>
    <row r="518" customFormat="1"/>
    <row r="519" customFormat="1"/>
    <row r="520" customFormat="1"/>
    <row r="521" customFormat="1"/>
    <row r="522" customFormat="1"/>
    <row r="523" customFormat="1"/>
    <row r="524" customFormat="1"/>
    <row r="525" customFormat="1"/>
    <row r="526" customFormat="1"/>
    <row r="527" customFormat="1"/>
    <row r="528" customFormat="1"/>
    <row r="529" customFormat="1"/>
    <row r="530" customFormat="1"/>
    <row r="531" customFormat="1"/>
    <row r="532" customFormat="1"/>
    <row r="533" customFormat="1"/>
    <row r="534" customFormat="1"/>
    <row r="535" customFormat="1"/>
    <row r="536" customFormat="1"/>
    <row r="537" customFormat="1"/>
    <row r="538" customFormat="1"/>
    <row r="539" customFormat="1"/>
    <row r="540" customFormat="1"/>
    <row r="541" customFormat="1"/>
    <row r="542" customFormat="1"/>
    <row r="543" customFormat="1"/>
    <row r="544" customFormat="1"/>
    <row r="545" customFormat="1"/>
    <row r="546" customFormat="1"/>
    <row r="547" customFormat="1"/>
    <row r="548" customFormat="1"/>
    <row r="549" customFormat="1"/>
    <row r="550" customFormat="1"/>
    <row r="551" customFormat="1"/>
    <row r="552" customFormat="1"/>
    <row r="553" customFormat="1"/>
    <row r="554" customFormat="1"/>
    <row r="555" customFormat="1"/>
    <row r="556" customFormat="1"/>
    <row r="557" customFormat="1"/>
    <row r="558" customFormat="1"/>
    <row r="559" customFormat="1"/>
    <row r="560" customFormat="1"/>
    <row r="561" customFormat="1"/>
    <row r="562" customFormat="1"/>
    <row r="563" customFormat="1"/>
    <row r="564" customFormat="1"/>
    <row r="565" customFormat="1"/>
    <row r="566" customFormat="1"/>
    <row r="567" customFormat="1"/>
    <row r="568" customFormat="1"/>
    <row r="569" customFormat="1"/>
    <row r="570" customFormat="1"/>
    <row r="571" customFormat="1"/>
    <row r="572" customFormat="1"/>
    <row r="573" customFormat="1"/>
    <row r="574" customFormat="1"/>
    <row r="575" customFormat="1"/>
    <row r="576" customFormat="1"/>
    <row r="577" customFormat="1"/>
    <row r="578" customFormat="1"/>
    <row r="579" customFormat="1"/>
    <row r="580" customFormat="1"/>
    <row r="581" customFormat="1"/>
    <row r="582" customFormat="1"/>
    <row r="583" customFormat="1"/>
    <row r="584" customFormat="1"/>
    <row r="585" customFormat="1"/>
    <row r="586" customFormat="1"/>
    <row r="587" customFormat="1"/>
    <row r="588" customFormat="1"/>
    <row r="589" customFormat="1"/>
    <row r="590" customFormat="1"/>
    <row r="591" customFormat="1"/>
    <row r="592" customFormat="1"/>
    <row r="593" customFormat="1"/>
    <row r="594" customFormat="1"/>
    <row r="595" customFormat="1"/>
    <row r="596" customFormat="1"/>
    <row r="597" customFormat="1"/>
    <row r="598" customFormat="1"/>
    <row r="599" customFormat="1"/>
    <row r="600" customFormat="1"/>
    <row r="601" customFormat="1"/>
    <row r="602" customFormat="1"/>
    <row r="603" customFormat="1"/>
    <row r="604" customFormat="1"/>
    <row r="605" customFormat="1"/>
    <row r="606" customFormat="1"/>
    <row r="607" customFormat="1"/>
    <row r="608" customFormat="1"/>
    <row r="609" customFormat="1"/>
    <row r="610" customFormat="1"/>
    <row r="611" customFormat="1"/>
    <row r="612" customFormat="1"/>
    <row r="613" customFormat="1"/>
    <row r="614" customFormat="1"/>
    <row r="615" customFormat="1"/>
    <row r="616" customFormat="1"/>
    <row r="617" customFormat="1"/>
    <row r="618" customFormat="1"/>
    <row r="619" customFormat="1"/>
    <row r="620" customFormat="1"/>
    <row r="621" customFormat="1"/>
    <row r="622" customFormat="1"/>
    <row r="623" customFormat="1"/>
    <row r="624" customFormat="1"/>
    <row r="625" customFormat="1"/>
    <row r="626" customFormat="1"/>
    <row r="627" customFormat="1"/>
    <row r="628" customFormat="1"/>
    <row r="629" customFormat="1"/>
    <row r="630" customFormat="1"/>
    <row r="631" customFormat="1"/>
    <row r="632" customFormat="1"/>
    <row r="633" customFormat="1"/>
    <row r="634" customFormat="1"/>
    <row r="635" customFormat="1"/>
    <row r="636" customFormat="1"/>
    <row r="637" customFormat="1"/>
    <row r="638" customFormat="1"/>
    <row r="639" customFormat="1"/>
    <row r="640" customFormat="1"/>
    <row r="641" customFormat="1"/>
    <row r="642" customFormat="1"/>
    <row r="643" customFormat="1"/>
    <row r="644" customFormat="1"/>
    <row r="645" customFormat="1"/>
    <row r="646" customFormat="1"/>
    <row r="647" customFormat="1"/>
    <row r="648" customFormat="1"/>
    <row r="649" customFormat="1"/>
    <row r="650" customFormat="1"/>
    <row r="651" customFormat="1"/>
    <row r="652" customFormat="1"/>
    <row r="653" customFormat="1"/>
    <row r="654" customFormat="1"/>
    <row r="655" customFormat="1"/>
    <row r="656" customFormat="1"/>
    <row r="657" customFormat="1"/>
    <row r="658" customFormat="1"/>
    <row r="659" customFormat="1"/>
    <row r="660" customFormat="1"/>
    <row r="661" customFormat="1"/>
    <row r="662" customFormat="1"/>
    <row r="663" customFormat="1"/>
    <row r="664" customFormat="1"/>
    <row r="665" customFormat="1"/>
    <row r="666" customFormat="1"/>
    <row r="667" customFormat="1"/>
    <row r="668" customFormat="1"/>
    <row r="669" customFormat="1"/>
    <row r="670" customFormat="1"/>
    <row r="671" customFormat="1"/>
    <row r="672" customFormat="1"/>
    <row r="673" customFormat="1"/>
    <row r="674" customFormat="1"/>
    <row r="675" customFormat="1"/>
    <row r="676" customFormat="1"/>
    <row r="677" customFormat="1"/>
    <row r="678" customFormat="1"/>
    <row r="679" customFormat="1"/>
    <row r="680" customFormat="1"/>
    <row r="681" customFormat="1"/>
    <row r="682" customFormat="1"/>
    <row r="683" customFormat="1"/>
    <row r="684" customFormat="1"/>
    <row r="685" customFormat="1"/>
    <row r="686" customFormat="1"/>
    <row r="687" customFormat="1"/>
    <row r="688" customFormat="1"/>
    <row r="689" customFormat="1"/>
    <row r="690" customFormat="1"/>
    <row r="691" customFormat="1"/>
    <row r="692" customFormat="1"/>
    <row r="693" customFormat="1"/>
    <row r="694" customFormat="1"/>
    <row r="695" customFormat="1"/>
    <row r="696" customFormat="1"/>
    <row r="697" customFormat="1"/>
    <row r="698" customFormat="1"/>
    <row r="699" customFormat="1"/>
    <row r="700" customFormat="1"/>
    <row r="701" customFormat="1"/>
    <row r="702" customFormat="1"/>
    <row r="703" customFormat="1"/>
    <row r="704" customFormat="1"/>
    <row r="705" customFormat="1"/>
    <row r="706" customFormat="1"/>
    <row r="707" customFormat="1"/>
    <row r="708" customFormat="1"/>
    <row r="709" customFormat="1"/>
    <row r="710" customFormat="1"/>
    <row r="711" customFormat="1"/>
    <row r="712" customFormat="1"/>
    <row r="713" customFormat="1"/>
    <row r="714" customFormat="1"/>
    <row r="715" customFormat="1"/>
    <row r="716" customFormat="1"/>
    <row r="717" customFormat="1"/>
    <row r="718" customFormat="1"/>
    <row r="719" customFormat="1"/>
    <row r="720" customFormat="1"/>
    <row r="721" customFormat="1"/>
    <row r="722" customFormat="1"/>
    <row r="723" customFormat="1"/>
    <row r="724" customFormat="1"/>
    <row r="725" customFormat="1"/>
    <row r="726" customFormat="1"/>
    <row r="727" customFormat="1"/>
    <row r="728" customFormat="1"/>
    <row r="729" customFormat="1"/>
    <row r="730" customFormat="1"/>
    <row r="731" customFormat="1"/>
    <row r="732" customFormat="1"/>
    <row r="733" customFormat="1"/>
    <row r="734" customFormat="1"/>
    <row r="735" customFormat="1"/>
    <row r="736" customFormat="1"/>
    <row r="737" customFormat="1"/>
    <row r="738" customFormat="1"/>
    <row r="739" customFormat="1"/>
    <row r="740" customFormat="1"/>
    <row r="741" customFormat="1"/>
    <row r="742" customFormat="1"/>
    <row r="743" customFormat="1"/>
    <row r="744" customFormat="1"/>
    <row r="745" customFormat="1"/>
    <row r="746" customFormat="1"/>
    <row r="747" customFormat="1"/>
    <row r="748" customFormat="1"/>
    <row r="749" customFormat="1"/>
    <row r="750" customFormat="1"/>
    <row r="751" customFormat="1"/>
    <row r="752" customFormat="1"/>
    <row r="753" customFormat="1"/>
    <row r="754" customFormat="1"/>
    <row r="755" customFormat="1"/>
    <row r="756" customFormat="1"/>
    <row r="757" customFormat="1"/>
    <row r="758" customFormat="1"/>
    <row r="759" customFormat="1"/>
    <row r="760" customFormat="1"/>
    <row r="761" customFormat="1"/>
    <row r="762" customFormat="1"/>
    <row r="763" customFormat="1"/>
    <row r="764" customFormat="1"/>
    <row r="765" customFormat="1"/>
    <row r="766" customFormat="1"/>
    <row r="767" customFormat="1"/>
    <row r="768" customFormat="1"/>
    <row r="769" customFormat="1"/>
    <row r="770" customFormat="1"/>
    <row r="771" customFormat="1"/>
    <row r="772" customFormat="1"/>
    <row r="773" customFormat="1"/>
    <row r="774" customFormat="1"/>
    <row r="775" customFormat="1"/>
    <row r="776" customFormat="1"/>
    <row r="777" customFormat="1"/>
    <row r="778" customFormat="1"/>
    <row r="779" customFormat="1"/>
    <row r="780" customFormat="1"/>
    <row r="781" customFormat="1"/>
    <row r="782" customFormat="1"/>
    <row r="783" customFormat="1"/>
    <row r="784" customFormat="1"/>
    <row r="785" customFormat="1"/>
    <row r="786" customFormat="1"/>
    <row r="787" customFormat="1"/>
    <row r="788" customFormat="1"/>
    <row r="789" customFormat="1"/>
    <row r="790" customFormat="1"/>
    <row r="791" customFormat="1"/>
    <row r="792" customFormat="1"/>
    <row r="793" customFormat="1"/>
    <row r="794" customFormat="1"/>
    <row r="795" customFormat="1"/>
    <row r="796" customFormat="1"/>
    <row r="797" customFormat="1"/>
    <row r="798" customFormat="1"/>
    <row r="799" customFormat="1"/>
    <row r="800" customFormat="1"/>
    <row r="801" customFormat="1"/>
    <row r="802" customFormat="1"/>
    <row r="803" customFormat="1"/>
    <row r="804" customFormat="1"/>
    <row r="805" customFormat="1"/>
    <row r="806" customFormat="1"/>
    <row r="807" customFormat="1"/>
    <row r="808" customFormat="1"/>
    <row r="809" customFormat="1"/>
    <row r="810" customFormat="1"/>
    <row r="811" customFormat="1"/>
    <row r="812" customFormat="1"/>
    <row r="813" customFormat="1"/>
    <row r="814" customFormat="1"/>
    <row r="815" customFormat="1"/>
    <row r="816" customFormat="1"/>
    <row r="817" customFormat="1"/>
    <row r="818" customFormat="1"/>
    <row r="819" customFormat="1"/>
    <row r="820" customFormat="1"/>
    <row r="821" customFormat="1"/>
    <row r="822" customFormat="1"/>
    <row r="823" customFormat="1"/>
    <row r="824" customFormat="1"/>
    <row r="825" customFormat="1"/>
    <row r="826" customFormat="1"/>
    <row r="827" customFormat="1"/>
    <row r="828" customFormat="1"/>
    <row r="829" customFormat="1"/>
    <row r="830" customFormat="1"/>
    <row r="831" customFormat="1"/>
    <row r="832" customFormat="1"/>
    <row r="833" customFormat="1"/>
    <row r="834" customFormat="1"/>
    <row r="835" customFormat="1"/>
    <row r="836" customFormat="1"/>
    <row r="837" customFormat="1"/>
    <row r="838" customFormat="1"/>
    <row r="839" customFormat="1"/>
    <row r="840" customFormat="1"/>
    <row r="841" customFormat="1"/>
    <row r="842" customFormat="1"/>
    <row r="843" customFormat="1"/>
    <row r="844" customFormat="1"/>
    <row r="845" customFormat="1"/>
    <row r="846" customFormat="1"/>
    <row r="847" customFormat="1"/>
    <row r="848" customFormat="1"/>
    <row r="849" customFormat="1"/>
    <row r="850" customFormat="1"/>
    <row r="851" customFormat="1"/>
    <row r="852" customFormat="1"/>
    <row r="853" customFormat="1"/>
    <row r="854" customFormat="1"/>
    <row r="855" customFormat="1"/>
    <row r="856" customFormat="1"/>
    <row r="857" customFormat="1"/>
    <row r="858" customFormat="1"/>
    <row r="859" customFormat="1"/>
    <row r="860" customFormat="1"/>
    <row r="861" customFormat="1"/>
    <row r="862" customFormat="1"/>
    <row r="863" customFormat="1"/>
    <row r="864" customFormat="1"/>
    <row r="865" customFormat="1"/>
    <row r="866" customFormat="1"/>
    <row r="867" customFormat="1"/>
    <row r="868" customFormat="1"/>
    <row r="869" customFormat="1"/>
    <row r="870" customFormat="1"/>
    <row r="871" customFormat="1"/>
    <row r="872" customFormat="1"/>
    <row r="873" customFormat="1"/>
    <row r="874" customFormat="1"/>
    <row r="875" customFormat="1"/>
    <row r="876" customFormat="1"/>
    <row r="877" customFormat="1"/>
    <row r="878" customFormat="1"/>
    <row r="879" customFormat="1"/>
    <row r="880" customFormat="1"/>
    <row r="881" customFormat="1"/>
    <row r="882" customFormat="1"/>
    <row r="883" customFormat="1"/>
    <row r="884" customFormat="1"/>
    <row r="885" customFormat="1"/>
    <row r="886" customFormat="1"/>
    <row r="887" customFormat="1"/>
    <row r="888" customFormat="1"/>
    <row r="889" customFormat="1"/>
    <row r="890" customFormat="1"/>
    <row r="891" customFormat="1"/>
    <row r="892" customFormat="1"/>
    <row r="893" customFormat="1"/>
    <row r="894" customFormat="1"/>
    <row r="895" customFormat="1"/>
    <row r="896" customFormat="1"/>
    <row r="897" customFormat="1"/>
    <row r="898" customFormat="1"/>
    <row r="899" customFormat="1"/>
    <row r="900" customFormat="1"/>
    <row r="901" customFormat="1"/>
    <row r="902" customFormat="1"/>
    <row r="903" customFormat="1"/>
    <row r="904" customFormat="1"/>
    <row r="905" customFormat="1"/>
    <row r="906" customFormat="1"/>
    <row r="907" customFormat="1"/>
    <row r="908" customFormat="1"/>
    <row r="909" customFormat="1"/>
    <row r="910" customFormat="1"/>
    <row r="911" customFormat="1"/>
    <row r="912" customFormat="1"/>
    <row r="913" customFormat="1"/>
    <row r="914" customFormat="1"/>
    <row r="915" customFormat="1"/>
    <row r="916" customFormat="1"/>
    <row r="917" customFormat="1"/>
    <row r="918" customFormat="1"/>
    <row r="919" customFormat="1"/>
    <row r="920" customFormat="1"/>
    <row r="921" customFormat="1"/>
    <row r="922" customFormat="1"/>
    <row r="923" customFormat="1"/>
    <row r="924" customFormat="1"/>
    <row r="925" customFormat="1"/>
    <row r="926" customFormat="1"/>
    <row r="927" customFormat="1"/>
    <row r="928" customFormat="1"/>
    <row r="929" customFormat="1"/>
    <row r="930" customFormat="1"/>
    <row r="931" customFormat="1"/>
    <row r="932" customFormat="1"/>
    <row r="933" customFormat="1"/>
    <row r="934" customFormat="1"/>
    <row r="935" customFormat="1"/>
    <row r="936" customFormat="1"/>
    <row r="937" customFormat="1"/>
    <row r="938" customFormat="1"/>
    <row r="939" customFormat="1"/>
    <row r="940" customFormat="1"/>
    <row r="941" customFormat="1"/>
    <row r="942" customFormat="1"/>
    <row r="943" customFormat="1"/>
    <row r="944" customFormat="1"/>
    <row r="945" customFormat="1"/>
    <row r="946" customFormat="1"/>
    <row r="947" customFormat="1"/>
    <row r="948" customFormat="1"/>
    <row r="949" customFormat="1"/>
    <row r="950" customFormat="1"/>
    <row r="951" customFormat="1"/>
    <row r="952" customFormat="1"/>
    <row r="953" customFormat="1"/>
    <row r="954" customFormat="1"/>
    <row r="955" customFormat="1"/>
    <row r="956" customFormat="1"/>
    <row r="957" customFormat="1"/>
    <row r="958" customFormat="1"/>
    <row r="959" customFormat="1"/>
    <row r="960" customFormat="1"/>
    <row r="961" customFormat="1"/>
    <row r="962" customFormat="1"/>
    <row r="963" customFormat="1"/>
    <row r="964" customFormat="1"/>
    <row r="965" customFormat="1"/>
    <row r="966" customFormat="1"/>
    <row r="967" customFormat="1"/>
    <row r="968" customFormat="1"/>
    <row r="969" customFormat="1"/>
    <row r="970" customFormat="1"/>
    <row r="971" customFormat="1"/>
    <row r="972" customFormat="1"/>
    <row r="973" customFormat="1"/>
    <row r="974" customFormat="1"/>
    <row r="975" customFormat="1"/>
    <row r="976" customFormat="1"/>
    <row r="977" customFormat="1"/>
    <row r="978" customFormat="1"/>
    <row r="979" customFormat="1"/>
    <row r="980" customFormat="1"/>
    <row r="981" customFormat="1"/>
    <row r="982" customFormat="1"/>
    <row r="983" customFormat="1"/>
    <row r="984" customFormat="1"/>
    <row r="985" customFormat="1"/>
    <row r="986" customFormat="1"/>
    <row r="987" customFormat="1"/>
    <row r="988" customFormat="1"/>
    <row r="989" customFormat="1"/>
    <row r="990" customFormat="1"/>
    <row r="991" customFormat="1"/>
    <row r="992" customFormat="1"/>
    <row r="993" customFormat="1"/>
    <row r="994" customFormat="1"/>
    <row r="995" customFormat="1"/>
    <row r="996" customFormat="1"/>
    <row r="997" customFormat="1"/>
    <row r="998" customFormat="1"/>
    <row r="999" customFormat="1"/>
    <row r="1000" customFormat="1"/>
    <row r="1001" customFormat="1"/>
    <row r="1002" customFormat="1"/>
    <row r="1003" customFormat="1"/>
    <row r="1004" customFormat="1"/>
    <row r="1005" customFormat="1"/>
    <row r="1006" customFormat="1"/>
    <row r="1007" customFormat="1"/>
    <row r="1008" customFormat="1"/>
    <row r="1009" customFormat="1"/>
    <row r="1010" customFormat="1"/>
    <row r="1011" customFormat="1"/>
    <row r="1012" customFormat="1"/>
    <row r="1013" customFormat="1"/>
    <row r="1014" customFormat="1"/>
    <row r="1015" customFormat="1"/>
    <row r="1016" customFormat="1"/>
    <row r="1017" customFormat="1"/>
    <row r="1018" customFormat="1"/>
    <row r="1019" customFormat="1"/>
    <row r="1020" customFormat="1"/>
    <row r="1021" customFormat="1"/>
    <row r="1022" customFormat="1"/>
    <row r="1023" customFormat="1"/>
    <row r="1024" customFormat="1"/>
    <row r="1025" customFormat="1"/>
    <row r="1026" customFormat="1"/>
    <row r="1027" customFormat="1"/>
    <row r="1028" customFormat="1"/>
    <row r="1029" customFormat="1"/>
    <row r="1030" customFormat="1"/>
    <row r="1031" customFormat="1"/>
    <row r="1032" customFormat="1"/>
    <row r="1033" customFormat="1"/>
    <row r="1034" customFormat="1"/>
    <row r="1035" customFormat="1"/>
    <row r="1036" customFormat="1"/>
    <row r="1037" customFormat="1"/>
    <row r="1038" customFormat="1"/>
    <row r="1039" customFormat="1"/>
    <row r="1040" customFormat="1"/>
    <row r="1041" customFormat="1"/>
    <row r="1042" customFormat="1"/>
    <row r="1043" customFormat="1"/>
    <row r="1044" customFormat="1"/>
    <row r="1045" customFormat="1"/>
    <row r="1046" customFormat="1"/>
    <row r="1047" customFormat="1"/>
    <row r="1048" customFormat="1"/>
    <row r="1049" customFormat="1"/>
    <row r="1050" customFormat="1"/>
    <row r="1051" customFormat="1"/>
    <row r="1052" customFormat="1"/>
    <row r="1053" customFormat="1"/>
    <row r="1054" customFormat="1"/>
    <row r="1055" customFormat="1"/>
    <row r="1056" customFormat="1"/>
    <row r="1057" customFormat="1"/>
    <row r="1058" customFormat="1"/>
    <row r="1059" customFormat="1"/>
    <row r="1060" customFormat="1"/>
    <row r="1061" customFormat="1"/>
    <row r="1062" customFormat="1"/>
    <row r="1063" customFormat="1"/>
    <row r="1064" customFormat="1"/>
    <row r="1065" customFormat="1"/>
    <row r="1066" customFormat="1"/>
    <row r="1067" customFormat="1"/>
    <row r="1068" customFormat="1"/>
    <row r="1069" customFormat="1"/>
    <row r="1070" customFormat="1"/>
    <row r="1071" customFormat="1"/>
    <row r="1072" customFormat="1"/>
    <row r="1073" customFormat="1"/>
    <row r="1074" customFormat="1"/>
    <row r="1075" customFormat="1"/>
    <row r="1076" customFormat="1"/>
    <row r="1077" customFormat="1"/>
    <row r="1078" customFormat="1"/>
    <row r="1079" customFormat="1"/>
    <row r="1080" customFormat="1"/>
    <row r="1081" customFormat="1"/>
    <row r="1082" customFormat="1"/>
    <row r="1083" customFormat="1"/>
    <row r="1084" customFormat="1"/>
    <row r="1085" customFormat="1"/>
    <row r="1086" customFormat="1"/>
    <row r="1087" customFormat="1"/>
    <row r="1088" customFormat="1"/>
    <row r="1089" customFormat="1"/>
    <row r="1090" customFormat="1"/>
    <row r="1091" customFormat="1"/>
    <row r="1092" customFormat="1"/>
    <row r="1093" customFormat="1"/>
    <row r="1094" customFormat="1"/>
    <row r="1095" customFormat="1"/>
    <row r="1096" customFormat="1"/>
    <row r="1097" customFormat="1"/>
    <row r="1098" customFormat="1"/>
    <row r="1099" customFormat="1"/>
    <row r="1100" customFormat="1"/>
    <row r="1101" customFormat="1"/>
    <row r="1102" customFormat="1"/>
    <row r="1103" customFormat="1"/>
    <row r="1104" customFormat="1"/>
    <row r="1105" customFormat="1"/>
    <row r="1106" customFormat="1"/>
    <row r="1107" customFormat="1"/>
    <row r="1108" customFormat="1"/>
    <row r="1109" customFormat="1"/>
    <row r="1110" customFormat="1"/>
    <row r="1111" customFormat="1"/>
    <row r="1112" customFormat="1"/>
    <row r="1113" customFormat="1"/>
    <row r="1114" customFormat="1"/>
    <row r="1115" customFormat="1"/>
    <row r="1116" customFormat="1"/>
    <row r="1117" customFormat="1"/>
    <row r="1118" customFormat="1"/>
    <row r="1119" customFormat="1"/>
    <row r="1120" customFormat="1"/>
    <row r="1121" customFormat="1"/>
    <row r="1122" customFormat="1"/>
    <row r="1123" customFormat="1"/>
    <row r="1124" customFormat="1"/>
    <row r="1125" customFormat="1"/>
    <row r="1126" customFormat="1"/>
    <row r="1127" customFormat="1"/>
    <row r="1128" customFormat="1"/>
    <row r="1129" customFormat="1"/>
    <row r="1130" customFormat="1"/>
    <row r="1131" customFormat="1"/>
    <row r="1132" customFormat="1"/>
    <row r="1133" customFormat="1"/>
    <row r="1134" customFormat="1"/>
    <row r="1135" customFormat="1"/>
    <row r="1136" customFormat="1"/>
    <row r="1137" customFormat="1"/>
    <row r="1138" customFormat="1"/>
    <row r="1139" customFormat="1"/>
    <row r="1140" customFormat="1"/>
    <row r="1141" customFormat="1"/>
    <row r="1142" customFormat="1"/>
    <row r="1143" customFormat="1"/>
    <row r="1144" customFormat="1"/>
    <row r="1145" customFormat="1"/>
    <row r="1146" customFormat="1"/>
    <row r="1147" customFormat="1"/>
    <row r="1148" customFormat="1"/>
    <row r="1149" customFormat="1"/>
    <row r="1150" customFormat="1"/>
    <row r="1151" customFormat="1"/>
    <row r="1152" customFormat="1"/>
    <row r="1153" customFormat="1"/>
    <row r="1154" customFormat="1"/>
    <row r="1155" customFormat="1"/>
    <row r="1156" customFormat="1"/>
    <row r="1157" customFormat="1"/>
    <row r="1158" customFormat="1"/>
    <row r="1159" customFormat="1"/>
    <row r="1160" customFormat="1"/>
    <row r="1161" customFormat="1"/>
    <row r="1162" customFormat="1"/>
    <row r="1163" customFormat="1"/>
    <row r="1164" customFormat="1"/>
    <row r="1165" customFormat="1"/>
    <row r="1166" customFormat="1"/>
    <row r="1167" customFormat="1"/>
    <row r="1168" customFormat="1"/>
    <row r="1169" customFormat="1"/>
    <row r="1170" customFormat="1"/>
    <row r="1171" customFormat="1"/>
    <row r="1172" customFormat="1"/>
    <row r="1173" customFormat="1"/>
    <row r="1174" customFormat="1"/>
    <row r="1175" customFormat="1"/>
    <row r="1176" customFormat="1"/>
    <row r="1177" customFormat="1"/>
    <row r="1178" customFormat="1"/>
    <row r="1179" customFormat="1"/>
    <row r="1180" customFormat="1"/>
    <row r="1181" customFormat="1"/>
    <row r="1182" customFormat="1"/>
    <row r="1183" customFormat="1"/>
    <row r="1184" customFormat="1"/>
    <row r="1185" customFormat="1"/>
    <row r="1186" customFormat="1"/>
    <row r="1187" customFormat="1"/>
    <row r="1188" customFormat="1"/>
    <row r="1189" customFormat="1"/>
    <row r="1190" customFormat="1"/>
    <row r="1191" customFormat="1"/>
    <row r="1192" customFormat="1"/>
    <row r="1193" customFormat="1"/>
    <row r="1194" customFormat="1"/>
    <row r="1195" customFormat="1"/>
    <row r="1196" customFormat="1"/>
    <row r="1197" customFormat="1"/>
    <row r="1198" customFormat="1"/>
    <row r="1199" customFormat="1"/>
    <row r="1200" customFormat="1"/>
    <row r="1201" customFormat="1"/>
    <row r="1202" customFormat="1"/>
    <row r="1203" customFormat="1"/>
    <row r="1204" customFormat="1"/>
    <row r="1205" customFormat="1"/>
    <row r="1206" customFormat="1"/>
    <row r="1207" customFormat="1"/>
    <row r="1208" customFormat="1"/>
    <row r="1209" customFormat="1"/>
    <row r="1210" customFormat="1"/>
    <row r="1211" customFormat="1"/>
    <row r="1212" customFormat="1"/>
    <row r="1213" customFormat="1"/>
    <row r="1214" customFormat="1"/>
    <row r="1215" customFormat="1"/>
    <row r="1216" customFormat="1"/>
    <row r="1217" customFormat="1"/>
    <row r="1218" customFormat="1"/>
    <row r="1219" customFormat="1"/>
    <row r="1220" customFormat="1"/>
    <row r="1221" customFormat="1"/>
    <row r="1222" customFormat="1"/>
    <row r="1223" customFormat="1"/>
    <row r="1224" customFormat="1"/>
    <row r="1225" customFormat="1"/>
    <row r="1226" customFormat="1"/>
    <row r="1227" customFormat="1"/>
    <row r="1228" customFormat="1"/>
    <row r="1229" customFormat="1"/>
    <row r="1230" customFormat="1"/>
    <row r="1231" customFormat="1"/>
    <row r="1232" customFormat="1"/>
    <row r="1233" customFormat="1"/>
    <row r="1234" customFormat="1"/>
    <row r="1235" customFormat="1"/>
    <row r="1236" customFormat="1"/>
    <row r="1237" customFormat="1"/>
    <row r="1238" customFormat="1"/>
    <row r="1239" customFormat="1"/>
    <row r="1240" customFormat="1"/>
    <row r="1241" customFormat="1"/>
    <row r="1242" customFormat="1"/>
    <row r="1243" customFormat="1"/>
    <row r="1244" customFormat="1"/>
    <row r="1245" customFormat="1"/>
    <row r="1246" customFormat="1"/>
    <row r="1247" customFormat="1"/>
    <row r="1248" customFormat="1"/>
    <row r="1249" customFormat="1"/>
    <row r="1250" customFormat="1"/>
    <row r="1251" customFormat="1"/>
    <row r="1252" customFormat="1"/>
    <row r="1253" customFormat="1"/>
    <row r="1254" customFormat="1"/>
    <row r="1255" customFormat="1"/>
    <row r="1256" customFormat="1"/>
    <row r="1257" customFormat="1"/>
    <row r="1258" customFormat="1"/>
    <row r="1259" customFormat="1"/>
    <row r="1260" customFormat="1"/>
    <row r="1261" customFormat="1"/>
    <row r="1262" customFormat="1"/>
    <row r="1263" customFormat="1"/>
    <row r="1264" customFormat="1"/>
    <row r="1265" customFormat="1"/>
    <row r="1266" customFormat="1"/>
    <row r="1267" customFormat="1"/>
    <row r="1268" customFormat="1"/>
    <row r="1269" customFormat="1"/>
    <row r="1270" customFormat="1"/>
    <row r="1271" customFormat="1"/>
    <row r="1272" customFormat="1"/>
    <row r="1273" customFormat="1"/>
    <row r="1274" customFormat="1"/>
    <row r="1275" customFormat="1"/>
    <row r="1276" customFormat="1"/>
    <row r="1277" customFormat="1"/>
    <row r="1278" customFormat="1"/>
    <row r="1279" customFormat="1"/>
    <row r="1280" customFormat="1"/>
    <row r="1281" customFormat="1"/>
    <row r="1282" customFormat="1"/>
    <row r="1283" customFormat="1"/>
    <row r="1284" customFormat="1"/>
    <row r="1285" customFormat="1"/>
    <row r="1286" customFormat="1"/>
    <row r="1287" customFormat="1"/>
    <row r="1288" customFormat="1"/>
    <row r="1289" customFormat="1"/>
    <row r="1290" customFormat="1"/>
    <row r="1291" customFormat="1"/>
    <row r="1292" customFormat="1"/>
    <row r="1293" customFormat="1"/>
    <row r="1294" customFormat="1"/>
    <row r="1295" customFormat="1"/>
    <row r="1296" customFormat="1"/>
    <row r="1297" customFormat="1"/>
    <row r="1298" customFormat="1"/>
    <row r="1299" customFormat="1"/>
    <row r="1300" customFormat="1"/>
    <row r="1301" customFormat="1"/>
    <row r="1302" customFormat="1"/>
    <row r="1303" customFormat="1"/>
    <row r="1304" customFormat="1"/>
    <row r="1305" customFormat="1"/>
    <row r="1306" customFormat="1"/>
    <row r="1307" customFormat="1"/>
    <row r="1308" customFormat="1"/>
    <row r="1309" customFormat="1"/>
    <row r="1310" customFormat="1"/>
    <row r="1311" customFormat="1"/>
    <row r="1312" customFormat="1"/>
    <row r="1313" customFormat="1"/>
    <row r="1314" customFormat="1"/>
    <row r="1315" customFormat="1"/>
    <row r="1316" customFormat="1"/>
    <row r="1317" customFormat="1"/>
    <row r="1318" customFormat="1"/>
    <row r="1319" customFormat="1"/>
    <row r="1320" customFormat="1"/>
    <row r="1321" customFormat="1"/>
    <row r="1322" customFormat="1"/>
    <row r="1323" customFormat="1"/>
    <row r="1324" customFormat="1"/>
    <row r="1325" customFormat="1"/>
    <row r="1326" customFormat="1"/>
    <row r="1327" customFormat="1"/>
    <row r="1328" customFormat="1"/>
    <row r="1329" customFormat="1"/>
    <row r="1330" customFormat="1"/>
    <row r="1331" customFormat="1"/>
    <row r="1332" customFormat="1"/>
    <row r="1333" customFormat="1"/>
    <row r="1334" customFormat="1"/>
    <row r="1335" customFormat="1"/>
    <row r="1336" customFormat="1"/>
    <row r="1337" customFormat="1"/>
    <row r="1338" customFormat="1"/>
    <row r="1339" customFormat="1"/>
    <row r="1340" customFormat="1"/>
    <row r="1341" customFormat="1"/>
    <row r="1342" customFormat="1"/>
    <row r="1343" customFormat="1"/>
    <row r="1344" customFormat="1"/>
    <row r="1345" customFormat="1"/>
    <row r="1346" customFormat="1"/>
    <row r="1347" customFormat="1"/>
    <row r="1348" customFormat="1"/>
    <row r="1349" customFormat="1"/>
    <row r="1350" customFormat="1"/>
    <row r="1351" customFormat="1"/>
    <row r="1352" customFormat="1"/>
    <row r="1353" customFormat="1"/>
    <row r="1354" customFormat="1"/>
    <row r="1355" customFormat="1"/>
    <row r="1356" customFormat="1"/>
    <row r="1357" customFormat="1"/>
    <row r="1358" customFormat="1"/>
    <row r="1359" customFormat="1"/>
    <row r="1360" customFormat="1"/>
    <row r="1361" customFormat="1"/>
    <row r="1362" customFormat="1"/>
    <row r="1363" customFormat="1"/>
    <row r="1364" customFormat="1"/>
    <row r="1365" customFormat="1"/>
    <row r="1366" customFormat="1"/>
    <row r="1367" customFormat="1"/>
    <row r="1368" customFormat="1"/>
    <row r="1369" customFormat="1"/>
    <row r="1370" customFormat="1"/>
    <row r="1371" customFormat="1"/>
    <row r="1372" customFormat="1"/>
    <row r="1373" customFormat="1"/>
    <row r="1374" customFormat="1"/>
    <row r="1375" customFormat="1"/>
    <row r="1376" customFormat="1"/>
    <row r="1377" customFormat="1"/>
    <row r="1378" customFormat="1"/>
    <row r="1379" customFormat="1"/>
    <row r="1380" customFormat="1"/>
    <row r="1381" customFormat="1"/>
    <row r="1382" customFormat="1"/>
    <row r="1383" customFormat="1"/>
    <row r="1384" customFormat="1"/>
    <row r="1385" customFormat="1"/>
    <row r="1386" customFormat="1"/>
    <row r="1387" customFormat="1"/>
    <row r="1388" customFormat="1"/>
    <row r="1389" customFormat="1"/>
    <row r="1390" customFormat="1"/>
    <row r="1391" customFormat="1"/>
    <row r="1392" customFormat="1"/>
    <row r="1393" customFormat="1"/>
    <row r="1394" customFormat="1"/>
    <row r="1395" customFormat="1"/>
    <row r="1396" customFormat="1"/>
    <row r="1397" customFormat="1"/>
    <row r="1398" customFormat="1"/>
    <row r="1399" customFormat="1"/>
    <row r="1400" customFormat="1"/>
    <row r="1401" customFormat="1"/>
    <row r="1402" customFormat="1"/>
    <row r="1403" customFormat="1"/>
    <row r="1404" customFormat="1"/>
    <row r="1405" customFormat="1"/>
    <row r="1406" customFormat="1"/>
    <row r="1407" customFormat="1"/>
    <row r="1408" customFormat="1"/>
    <row r="1409" customFormat="1"/>
    <row r="1410" customFormat="1"/>
    <row r="1411" customFormat="1"/>
    <row r="1412" customFormat="1"/>
    <row r="1413" customFormat="1"/>
    <row r="1414" customFormat="1"/>
    <row r="1415" customFormat="1"/>
    <row r="1416" customFormat="1"/>
    <row r="1417" customFormat="1"/>
    <row r="1418" customFormat="1"/>
    <row r="1419" customFormat="1"/>
    <row r="1420" customFormat="1"/>
    <row r="1421" customFormat="1"/>
    <row r="1422" customFormat="1"/>
    <row r="1423" customFormat="1"/>
    <row r="1424" customFormat="1"/>
    <row r="1425" customFormat="1"/>
    <row r="1426" customFormat="1"/>
    <row r="1427" customFormat="1"/>
    <row r="1428" customFormat="1"/>
    <row r="1429" customFormat="1"/>
    <row r="1430" customFormat="1"/>
    <row r="1431" customFormat="1"/>
    <row r="1432" customFormat="1"/>
    <row r="1433" customFormat="1"/>
    <row r="1434" customFormat="1"/>
    <row r="1435" customFormat="1"/>
    <row r="1436" customFormat="1"/>
    <row r="1437" customFormat="1"/>
    <row r="1438" customFormat="1"/>
    <row r="1439" customFormat="1"/>
    <row r="1440" customFormat="1"/>
    <row r="1441" customFormat="1"/>
    <row r="1442" customFormat="1"/>
    <row r="1443" customFormat="1"/>
    <row r="1444" customFormat="1"/>
    <row r="1445" customFormat="1"/>
    <row r="1446" customFormat="1"/>
    <row r="1447" customFormat="1"/>
    <row r="1448" customFormat="1"/>
    <row r="1449" customFormat="1"/>
    <row r="1450" customFormat="1"/>
    <row r="1451" customFormat="1"/>
    <row r="1452" customFormat="1"/>
    <row r="1453" customFormat="1"/>
    <row r="1454" customFormat="1"/>
    <row r="1455" customFormat="1"/>
    <row r="1456" customFormat="1"/>
    <row r="1457" customFormat="1"/>
    <row r="1458" customFormat="1"/>
    <row r="1459" customFormat="1"/>
    <row r="1460" customFormat="1"/>
    <row r="1461" customFormat="1"/>
    <row r="1462" customFormat="1"/>
    <row r="1463" customFormat="1"/>
    <row r="1464" customFormat="1"/>
    <row r="1465" customFormat="1"/>
    <row r="1466" customFormat="1"/>
    <row r="1467" customFormat="1"/>
    <row r="1468" customFormat="1"/>
    <row r="1469" customFormat="1"/>
    <row r="1470" customFormat="1"/>
    <row r="1471" customFormat="1"/>
    <row r="1472" customFormat="1"/>
    <row r="1473" customFormat="1"/>
    <row r="1474" customFormat="1"/>
    <row r="1475" customFormat="1"/>
    <row r="1476" customFormat="1"/>
    <row r="1477" customFormat="1"/>
    <row r="1478" customFormat="1"/>
    <row r="1479" customFormat="1"/>
    <row r="1480" customFormat="1"/>
    <row r="1481" customFormat="1"/>
    <row r="1482" customFormat="1"/>
    <row r="1483" customFormat="1"/>
    <row r="1484" customFormat="1"/>
    <row r="1485" customFormat="1"/>
    <row r="1486" customFormat="1"/>
    <row r="1487" customFormat="1"/>
    <row r="1488" customFormat="1"/>
    <row r="1489" customFormat="1"/>
    <row r="1490" customFormat="1"/>
    <row r="1491" customFormat="1"/>
    <row r="1492" customFormat="1"/>
    <row r="1493" customFormat="1"/>
    <row r="1494" customFormat="1"/>
    <row r="1495" customFormat="1"/>
    <row r="1496" customFormat="1"/>
    <row r="1497" customFormat="1"/>
    <row r="1498" customFormat="1"/>
    <row r="1499" customFormat="1"/>
    <row r="1500" customFormat="1"/>
    <row r="1501" customFormat="1"/>
    <row r="1502" customFormat="1"/>
    <row r="1503" customFormat="1"/>
    <row r="1504" customFormat="1"/>
    <row r="1505" customFormat="1"/>
    <row r="1506" customFormat="1"/>
    <row r="1507" customFormat="1"/>
    <row r="1508" customFormat="1"/>
    <row r="1509" customFormat="1"/>
    <row r="1510" customFormat="1"/>
    <row r="1511" customFormat="1"/>
    <row r="1512" customFormat="1"/>
    <row r="1513" customFormat="1"/>
    <row r="1514" customFormat="1"/>
    <row r="1515" customFormat="1"/>
    <row r="1516" customFormat="1"/>
    <row r="1517" customFormat="1"/>
    <row r="1518" customFormat="1"/>
    <row r="1519" customFormat="1"/>
    <row r="1520" customFormat="1"/>
    <row r="1521" customFormat="1"/>
    <row r="1522" customFormat="1"/>
    <row r="1523" customFormat="1"/>
    <row r="1524" customFormat="1"/>
    <row r="1525" customFormat="1"/>
    <row r="1526" customFormat="1"/>
    <row r="1527" customFormat="1"/>
    <row r="1528" customFormat="1"/>
    <row r="1529" customFormat="1"/>
    <row r="1530" customFormat="1"/>
    <row r="1531" customFormat="1"/>
    <row r="1532" customFormat="1"/>
    <row r="1533" customFormat="1"/>
    <row r="1534" customFormat="1"/>
    <row r="1535" customFormat="1"/>
    <row r="1536" customFormat="1"/>
    <row r="1537" customFormat="1"/>
    <row r="1538" customFormat="1"/>
    <row r="1539" customFormat="1"/>
    <row r="1540" customFormat="1"/>
    <row r="1541" customFormat="1"/>
    <row r="1542" customFormat="1"/>
    <row r="1543" customFormat="1"/>
    <row r="1544" customFormat="1"/>
    <row r="1545" customFormat="1"/>
    <row r="1546" customFormat="1"/>
    <row r="1547" customFormat="1"/>
    <row r="1548" customFormat="1"/>
    <row r="1549" customFormat="1"/>
    <row r="1550" customFormat="1"/>
    <row r="1551" customFormat="1"/>
    <row r="1552" customFormat="1"/>
    <row r="1553" customFormat="1"/>
    <row r="1554" customFormat="1"/>
    <row r="1555" customFormat="1"/>
    <row r="1556" customFormat="1"/>
    <row r="1557" customFormat="1"/>
    <row r="1558" customFormat="1"/>
    <row r="1559" customFormat="1"/>
    <row r="1560" customFormat="1"/>
    <row r="1561" customFormat="1"/>
    <row r="1562" customFormat="1"/>
    <row r="1563" customFormat="1"/>
    <row r="1564" customFormat="1"/>
    <row r="1565" customFormat="1"/>
    <row r="1566" customFormat="1"/>
    <row r="1567" customFormat="1"/>
    <row r="1568" customFormat="1"/>
    <row r="1569" customFormat="1"/>
    <row r="1570" customFormat="1"/>
    <row r="1571" customFormat="1"/>
    <row r="1572" customFormat="1"/>
    <row r="1573" customFormat="1"/>
    <row r="1574" customFormat="1"/>
    <row r="1575" customFormat="1"/>
    <row r="1576" customFormat="1"/>
    <row r="1577" customFormat="1"/>
    <row r="1578" customFormat="1"/>
    <row r="1579" customFormat="1"/>
    <row r="1580" customFormat="1"/>
    <row r="1581" customFormat="1"/>
    <row r="1582" customFormat="1"/>
    <row r="1583" customFormat="1"/>
    <row r="1584" customFormat="1"/>
    <row r="1585" customFormat="1"/>
    <row r="1586" customFormat="1"/>
    <row r="1587" customFormat="1"/>
    <row r="1588" customFormat="1"/>
    <row r="1589" customFormat="1"/>
    <row r="1590" customFormat="1"/>
    <row r="1591" customFormat="1"/>
    <row r="1592" customFormat="1"/>
    <row r="1593" customFormat="1"/>
    <row r="1594" customFormat="1"/>
    <row r="1595" customFormat="1"/>
    <row r="1596" customFormat="1"/>
    <row r="1597" customFormat="1"/>
    <row r="1598" customFormat="1"/>
    <row r="1599" customFormat="1"/>
    <row r="1600" customFormat="1"/>
    <row r="1601" customFormat="1"/>
    <row r="1602" customFormat="1"/>
    <row r="1603" customFormat="1"/>
    <row r="1604" customFormat="1"/>
    <row r="1605" customFormat="1"/>
    <row r="1606" customFormat="1"/>
    <row r="1607" customFormat="1"/>
    <row r="1608" customFormat="1"/>
    <row r="1609" customFormat="1"/>
    <row r="1610" customFormat="1"/>
    <row r="1611" customFormat="1"/>
    <row r="1612" customFormat="1"/>
    <row r="1613" customFormat="1"/>
    <row r="1614" customFormat="1"/>
    <row r="1615" customFormat="1"/>
    <row r="1616" customFormat="1"/>
    <row r="1617" customFormat="1"/>
    <row r="1618" customFormat="1"/>
    <row r="1619" customFormat="1"/>
    <row r="1620" customFormat="1"/>
    <row r="1621" customFormat="1"/>
    <row r="1622" customFormat="1"/>
    <row r="1623" customFormat="1"/>
    <row r="1624" customFormat="1"/>
    <row r="1625" customFormat="1"/>
    <row r="1626" customFormat="1"/>
    <row r="1627" customFormat="1"/>
    <row r="1628" customFormat="1"/>
    <row r="1629" customFormat="1"/>
    <row r="1630" customFormat="1"/>
    <row r="1631" customFormat="1"/>
    <row r="1632" customFormat="1"/>
    <row r="1633" customFormat="1"/>
    <row r="1634" customFormat="1"/>
    <row r="1635" customFormat="1"/>
    <row r="1636" customFormat="1"/>
    <row r="1637" customFormat="1"/>
    <row r="1638" customFormat="1"/>
    <row r="1639" customFormat="1"/>
    <row r="1640" customFormat="1"/>
    <row r="1641" customFormat="1"/>
    <row r="1642" customFormat="1"/>
    <row r="1643" customFormat="1"/>
    <row r="1644" customFormat="1"/>
    <row r="1645" customFormat="1"/>
    <row r="1646" customFormat="1"/>
    <row r="1647" customFormat="1"/>
    <row r="1648" customFormat="1"/>
    <row r="1649" customFormat="1"/>
    <row r="1650" customFormat="1"/>
    <row r="1651" customFormat="1"/>
    <row r="1652" customFormat="1"/>
    <row r="1653" customFormat="1"/>
    <row r="1654" customFormat="1"/>
    <row r="1655" customFormat="1"/>
    <row r="1656" customFormat="1"/>
    <row r="1657" customFormat="1"/>
    <row r="1658" customFormat="1"/>
    <row r="1659" customFormat="1"/>
    <row r="1660" customFormat="1"/>
    <row r="1661" customFormat="1"/>
    <row r="1662" customFormat="1"/>
    <row r="1663" customFormat="1"/>
    <row r="1664" customFormat="1"/>
    <row r="1665" customFormat="1"/>
    <row r="1666" customFormat="1"/>
    <row r="1667" customFormat="1"/>
    <row r="1668" customFormat="1"/>
    <row r="1669" customFormat="1"/>
    <row r="1670" customFormat="1"/>
    <row r="1671" customFormat="1"/>
    <row r="1672" customFormat="1"/>
    <row r="1673" customFormat="1"/>
    <row r="1674" customFormat="1"/>
    <row r="1675" customFormat="1"/>
    <row r="1676" customFormat="1"/>
    <row r="1677" customFormat="1"/>
    <row r="1678" customFormat="1"/>
    <row r="1679" customFormat="1"/>
    <row r="1680" customFormat="1"/>
    <row r="1681" customFormat="1"/>
    <row r="1682" customFormat="1"/>
    <row r="1683" customFormat="1"/>
    <row r="1684" customFormat="1"/>
    <row r="1685" customFormat="1"/>
    <row r="1686" customFormat="1"/>
    <row r="1687" customFormat="1"/>
    <row r="1688" customFormat="1"/>
    <row r="1689" customFormat="1"/>
    <row r="1690" customFormat="1"/>
    <row r="1691" customFormat="1"/>
    <row r="1692" customFormat="1"/>
    <row r="1693" customFormat="1"/>
    <row r="1694" customFormat="1"/>
    <row r="1695" customFormat="1"/>
    <row r="1696" customFormat="1"/>
    <row r="1697" customFormat="1"/>
    <row r="1698" customFormat="1"/>
    <row r="1699" customFormat="1"/>
    <row r="1700" customFormat="1"/>
    <row r="1701" customFormat="1"/>
    <row r="1702" customFormat="1"/>
    <row r="1703" customFormat="1"/>
    <row r="1704" customFormat="1"/>
    <row r="1705" customFormat="1"/>
    <row r="1706" customFormat="1"/>
    <row r="1707" customFormat="1"/>
    <row r="1708" customFormat="1"/>
    <row r="1709" customFormat="1"/>
    <row r="1710" customFormat="1"/>
    <row r="1711" customFormat="1"/>
    <row r="1712" customFormat="1"/>
    <row r="1713" customFormat="1"/>
    <row r="1714" customFormat="1"/>
    <row r="1715" customFormat="1"/>
    <row r="1716" customFormat="1"/>
    <row r="1717" customFormat="1"/>
    <row r="1718" customFormat="1"/>
    <row r="1719" customFormat="1"/>
    <row r="1720" customFormat="1"/>
    <row r="1721" customFormat="1"/>
    <row r="1722" customFormat="1"/>
    <row r="1723" customFormat="1"/>
    <row r="1724" customFormat="1"/>
    <row r="1725" customFormat="1"/>
    <row r="1726" customFormat="1"/>
    <row r="1727" customFormat="1"/>
    <row r="1728" customFormat="1"/>
    <row r="1729" customFormat="1"/>
    <row r="1730" customFormat="1"/>
    <row r="1731" customFormat="1"/>
    <row r="1732" customFormat="1"/>
    <row r="1733" customFormat="1"/>
    <row r="1734" customFormat="1"/>
    <row r="1735" customFormat="1"/>
    <row r="1736" customFormat="1"/>
    <row r="1737" customFormat="1"/>
    <row r="1738" customFormat="1"/>
    <row r="1739" customFormat="1"/>
    <row r="1740" customFormat="1"/>
    <row r="1741" customFormat="1"/>
    <row r="1742" customFormat="1"/>
    <row r="1743" customFormat="1"/>
    <row r="1744" customFormat="1"/>
    <row r="1745" customFormat="1"/>
    <row r="1746" customFormat="1"/>
    <row r="1747" customFormat="1"/>
    <row r="1748" customFormat="1"/>
    <row r="1749" customFormat="1"/>
    <row r="1750" customFormat="1"/>
    <row r="1751" customFormat="1"/>
    <row r="1752" customFormat="1"/>
    <row r="1753" customFormat="1"/>
    <row r="1754" customFormat="1"/>
    <row r="1755" customFormat="1"/>
    <row r="1756" customFormat="1"/>
    <row r="1757" customFormat="1"/>
    <row r="1758" customFormat="1"/>
    <row r="1759" customFormat="1"/>
    <row r="1760" customFormat="1"/>
    <row r="1761" customFormat="1"/>
    <row r="1762" customFormat="1"/>
    <row r="1763" customFormat="1"/>
    <row r="1764" customFormat="1"/>
    <row r="1765" customFormat="1"/>
    <row r="1766" customFormat="1"/>
    <row r="1767" customFormat="1"/>
    <row r="1768" customFormat="1"/>
    <row r="1769" customFormat="1"/>
    <row r="1770" customFormat="1"/>
    <row r="1771" customFormat="1"/>
    <row r="1772" customFormat="1"/>
    <row r="1773" customFormat="1"/>
    <row r="1774" customFormat="1"/>
    <row r="1775" customFormat="1"/>
    <row r="1776" customFormat="1"/>
    <row r="1777" customFormat="1"/>
    <row r="1778" customFormat="1"/>
    <row r="1779" customFormat="1"/>
    <row r="1780" customFormat="1"/>
    <row r="1781" customFormat="1"/>
    <row r="1782" customFormat="1"/>
    <row r="1783" customFormat="1"/>
    <row r="1784" customFormat="1"/>
    <row r="1785" customFormat="1"/>
    <row r="1786" customFormat="1"/>
    <row r="1787" customFormat="1"/>
    <row r="1788" customFormat="1"/>
    <row r="1789" customFormat="1"/>
    <row r="1790" customFormat="1"/>
    <row r="1791" customFormat="1"/>
    <row r="1792" customFormat="1"/>
    <row r="1793" customFormat="1"/>
    <row r="1794" customFormat="1"/>
    <row r="1795" customFormat="1"/>
    <row r="1796" customFormat="1"/>
    <row r="1797" customFormat="1"/>
    <row r="1798" customFormat="1"/>
    <row r="1799" customFormat="1"/>
    <row r="1800" customFormat="1"/>
    <row r="1801" customFormat="1"/>
    <row r="1802" customFormat="1"/>
    <row r="1803" customFormat="1"/>
    <row r="1804" customFormat="1"/>
    <row r="1805" customFormat="1"/>
    <row r="1806" customFormat="1"/>
    <row r="1807" customFormat="1"/>
    <row r="1808" customFormat="1"/>
    <row r="1809" customFormat="1"/>
    <row r="1810" customFormat="1"/>
    <row r="1811" customFormat="1"/>
    <row r="1812" customFormat="1"/>
    <row r="1813" customFormat="1"/>
    <row r="1814" customFormat="1"/>
    <row r="1815" customFormat="1"/>
    <row r="1816" customFormat="1"/>
    <row r="1817" customFormat="1"/>
    <row r="1818" customFormat="1"/>
    <row r="1819" customFormat="1"/>
    <row r="1820" customFormat="1"/>
    <row r="1821" customFormat="1"/>
    <row r="1822" customFormat="1"/>
    <row r="1823" customFormat="1"/>
    <row r="1824" customFormat="1"/>
    <row r="1825" customFormat="1"/>
    <row r="1826" customFormat="1"/>
    <row r="1827" customFormat="1"/>
    <row r="1828" customFormat="1"/>
    <row r="1829" customFormat="1"/>
    <row r="1830" customFormat="1"/>
    <row r="1831" customFormat="1"/>
    <row r="1832" customFormat="1"/>
    <row r="1833" customFormat="1"/>
    <row r="1834" customFormat="1"/>
    <row r="1835" customFormat="1"/>
    <row r="1836" customFormat="1"/>
    <row r="1837" customFormat="1"/>
    <row r="1838" customFormat="1"/>
    <row r="1839" customFormat="1"/>
    <row r="1840" customFormat="1"/>
    <row r="1841" customFormat="1"/>
    <row r="1842" customFormat="1"/>
    <row r="1843" customFormat="1"/>
    <row r="1844" customFormat="1"/>
    <row r="1845" customFormat="1"/>
    <row r="1846" customFormat="1"/>
    <row r="1847" customFormat="1"/>
    <row r="1848" customFormat="1"/>
    <row r="1849" customFormat="1"/>
    <row r="1850" customFormat="1"/>
    <row r="1851" customFormat="1"/>
    <row r="1852" customFormat="1"/>
    <row r="1853" customFormat="1"/>
    <row r="1854" customFormat="1"/>
    <row r="1855" customFormat="1"/>
    <row r="1856" customFormat="1"/>
    <row r="1857" customFormat="1"/>
    <row r="1858" customFormat="1"/>
    <row r="1859" customFormat="1"/>
    <row r="1860" customFormat="1"/>
    <row r="1861" customFormat="1"/>
    <row r="1862" customFormat="1"/>
    <row r="1863" customFormat="1"/>
    <row r="1864" customFormat="1"/>
    <row r="1865" customFormat="1"/>
    <row r="1866" customFormat="1"/>
    <row r="1867" customFormat="1"/>
    <row r="1868" customFormat="1"/>
    <row r="1869" customFormat="1"/>
    <row r="1870" customFormat="1"/>
    <row r="1871" customFormat="1"/>
    <row r="1872" customFormat="1"/>
    <row r="1873" customFormat="1"/>
    <row r="1874" customFormat="1"/>
    <row r="1875" customFormat="1"/>
    <row r="1876" customFormat="1"/>
    <row r="1877" customFormat="1"/>
    <row r="1878" customFormat="1"/>
    <row r="1879" customFormat="1"/>
    <row r="1880" customFormat="1"/>
    <row r="1881" customFormat="1"/>
    <row r="1882" customFormat="1"/>
    <row r="1883" customFormat="1"/>
    <row r="1884" customFormat="1"/>
    <row r="1885" customFormat="1"/>
    <row r="1886" customFormat="1"/>
    <row r="1887" customFormat="1"/>
    <row r="1888" customFormat="1"/>
    <row r="1889" customFormat="1"/>
    <row r="1890" customFormat="1"/>
    <row r="1891" customFormat="1"/>
    <row r="1892" customFormat="1"/>
    <row r="1893" customFormat="1"/>
    <row r="1894" customFormat="1"/>
    <row r="1895" customFormat="1"/>
    <row r="1896" customFormat="1"/>
    <row r="1897" customFormat="1"/>
    <row r="1898" customFormat="1"/>
    <row r="1899" customFormat="1"/>
    <row r="1900" customFormat="1"/>
    <row r="1901" customFormat="1"/>
    <row r="1902" customFormat="1"/>
    <row r="1903" customFormat="1"/>
    <row r="1904" customFormat="1"/>
    <row r="1905" customFormat="1"/>
    <row r="1906" customFormat="1"/>
    <row r="1907" customFormat="1"/>
    <row r="1908" customFormat="1"/>
    <row r="1909" customFormat="1"/>
    <row r="1910" customFormat="1"/>
    <row r="1911" customFormat="1"/>
    <row r="1912" customFormat="1"/>
    <row r="1913" customFormat="1"/>
    <row r="1914" customFormat="1"/>
    <row r="1915" customFormat="1"/>
    <row r="1916" customFormat="1"/>
    <row r="1917" customFormat="1"/>
    <row r="1918" customFormat="1"/>
    <row r="1919" customFormat="1"/>
    <row r="1920" customFormat="1"/>
    <row r="1921" customFormat="1"/>
    <row r="1922" customFormat="1"/>
    <row r="1923" customFormat="1"/>
    <row r="1924" customFormat="1"/>
    <row r="1925" customFormat="1"/>
    <row r="1926" customFormat="1"/>
    <row r="1927" customFormat="1"/>
    <row r="1928" customFormat="1"/>
    <row r="1929" customFormat="1"/>
    <row r="1930" customFormat="1"/>
    <row r="1931" customFormat="1"/>
    <row r="1932" customFormat="1"/>
    <row r="1933" customFormat="1"/>
    <row r="1934" customFormat="1"/>
    <row r="1935" customFormat="1"/>
    <row r="1936" customFormat="1"/>
    <row r="1937" customFormat="1"/>
    <row r="1938" customFormat="1"/>
    <row r="1939" customFormat="1"/>
    <row r="1940" customFormat="1"/>
    <row r="1941" customFormat="1"/>
    <row r="1942" customFormat="1"/>
    <row r="1943" customFormat="1"/>
    <row r="1944" customFormat="1"/>
    <row r="1945" customFormat="1"/>
    <row r="1946" customFormat="1"/>
    <row r="1947" customFormat="1"/>
    <row r="1948" customFormat="1"/>
    <row r="1949" customFormat="1"/>
    <row r="1950" customFormat="1"/>
    <row r="1951" customFormat="1"/>
    <row r="1952" customFormat="1"/>
    <row r="1953" customFormat="1"/>
    <row r="1954" customFormat="1"/>
    <row r="1955" customFormat="1"/>
    <row r="1956" customFormat="1"/>
    <row r="1957" customFormat="1"/>
    <row r="1958" customFormat="1"/>
    <row r="1959" customFormat="1"/>
    <row r="1960" customFormat="1"/>
    <row r="1961" customFormat="1"/>
    <row r="1962" customFormat="1"/>
    <row r="1963" customFormat="1"/>
    <row r="1964" customFormat="1"/>
    <row r="1965" customFormat="1"/>
    <row r="1966" customFormat="1"/>
    <row r="1967" customFormat="1"/>
    <row r="1968" customFormat="1"/>
    <row r="1969" customFormat="1"/>
    <row r="1970" customFormat="1"/>
    <row r="1971" customFormat="1"/>
    <row r="1972" customFormat="1"/>
    <row r="1973" customFormat="1"/>
    <row r="1974" customFormat="1"/>
    <row r="1975" customFormat="1"/>
    <row r="1976" customFormat="1"/>
    <row r="1977" customFormat="1"/>
    <row r="1978" customFormat="1"/>
    <row r="1979" customFormat="1"/>
    <row r="1980" customFormat="1"/>
    <row r="1981" customFormat="1"/>
    <row r="1982" customFormat="1"/>
    <row r="1983" customFormat="1"/>
    <row r="1984" customFormat="1"/>
    <row r="1985" customFormat="1"/>
    <row r="1986" customFormat="1"/>
    <row r="1987" customFormat="1"/>
    <row r="1988" customFormat="1"/>
    <row r="1989" customFormat="1"/>
    <row r="1990" customFormat="1"/>
    <row r="1991" customFormat="1"/>
    <row r="1992" customFormat="1"/>
    <row r="1993" customFormat="1"/>
    <row r="1994" customFormat="1"/>
    <row r="1995" customFormat="1"/>
    <row r="1996" customFormat="1"/>
    <row r="1997" customFormat="1"/>
    <row r="1998" customFormat="1"/>
    <row r="1999" customFormat="1"/>
    <row r="2000" customFormat="1"/>
    <row r="2001" customFormat="1"/>
    <row r="2002" customFormat="1"/>
    <row r="2003" customFormat="1"/>
    <row r="2004" customFormat="1"/>
    <row r="2005" customFormat="1"/>
    <row r="2006" customFormat="1"/>
    <row r="2007" customFormat="1"/>
    <row r="2008" customFormat="1"/>
    <row r="2009" customFormat="1"/>
    <row r="2010" customFormat="1"/>
    <row r="2011" customFormat="1"/>
    <row r="2012" customFormat="1"/>
    <row r="2013" customFormat="1"/>
    <row r="2014" customFormat="1"/>
    <row r="2015" customFormat="1"/>
    <row r="2016" customFormat="1"/>
    <row r="2017" customFormat="1"/>
    <row r="2018" customFormat="1"/>
    <row r="2019" customFormat="1"/>
    <row r="2020" customFormat="1"/>
    <row r="2021" customFormat="1"/>
    <row r="2022" customFormat="1"/>
    <row r="2023" customFormat="1"/>
    <row r="2024" customFormat="1"/>
    <row r="2025" customFormat="1"/>
    <row r="2026" customFormat="1"/>
    <row r="2027" customFormat="1"/>
    <row r="2028" customFormat="1"/>
    <row r="2029" customFormat="1"/>
    <row r="2030" customFormat="1"/>
    <row r="2031" customFormat="1"/>
    <row r="2032" customFormat="1"/>
    <row r="2033" customFormat="1"/>
    <row r="2034" customFormat="1"/>
    <row r="2035" customFormat="1"/>
    <row r="2036" customFormat="1"/>
    <row r="2037" customFormat="1"/>
    <row r="2038" customFormat="1"/>
    <row r="2039" customFormat="1"/>
    <row r="2040" customFormat="1"/>
    <row r="2041" customFormat="1"/>
    <row r="2042" customFormat="1"/>
    <row r="2043" customFormat="1"/>
    <row r="2044" customFormat="1"/>
    <row r="2045" customFormat="1"/>
    <row r="2046" customFormat="1"/>
    <row r="2047" customFormat="1"/>
    <row r="2048" customFormat="1"/>
    <row r="2049" customFormat="1"/>
    <row r="2050" customFormat="1"/>
    <row r="2051" customFormat="1"/>
    <row r="2052" customFormat="1"/>
    <row r="2053" customFormat="1"/>
    <row r="2054" customFormat="1"/>
    <row r="2055" customFormat="1"/>
    <row r="2056" customFormat="1"/>
    <row r="2057" customFormat="1"/>
    <row r="2058" customFormat="1"/>
    <row r="2059" customFormat="1"/>
    <row r="2060" customFormat="1"/>
    <row r="2061" customFormat="1"/>
    <row r="2062" customFormat="1"/>
    <row r="2063" customFormat="1"/>
    <row r="2064" customFormat="1"/>
    <row r="2065" customFormat="1"/>
    <row r="2066" customFormat="1"/>
    <row r="2067" customFormat="1"/>
    <row r="2068" customFormat="1"/>
    <row r="2069" customFormat="1"/>
    <row r="2070" customFormat="1"/>
    <row r="2071" customFormat="1"/>
    <row r="2072" customFormat="1"/>
    <row r="2073" customFormat="1"/>
    <row r="2074" customFormat="1"/>
    <row r="2075" customFormat="1"/>
    <row r="2076" customFormat="1"/>
    <row r="2077" customFormat="1"/>
    <row r="2078" customFormat="1"/>
    <row r="2079" customFormat="1"/>
    <row r="2080" customFormat="1"/>
    <row r="2081" customFormat="1"/>
    <row r="2082" customFormat="1"/>
    <row r="2083" customFormat="1"/>
    <row r="2084" customFormat="1"/>
    <row r="2085" customFormat="1"/>
    <row r="2086" customFormat="1"/>
    <row r="2087" customFormat="1"/>
    <row r="2088" customFormat="1"/>
    <row r="2089" customFormat="1"/>
    <row r="2090" customFormat="1"/>
    <row r="2091" customFormat="1"/>
    <row r="2092" customFormat="1"/>
    <row r="2093" customFormat="1"/>
    <row r="2094" customFormat="1"/>
    <row r="2095" customFormat="1"/>
    <row r="2096" customFormat="1"/>
    <row r="2097" customFormat="1"/>
    <row r="2098" customFormat="1"/>
    <row r="2099" customFormat="1"/>
    <row r="2100" customFormat="1"/>
    <row r="2101" customFormat="1"/>
    <row r="2102" customFormat="1"/>
    <row r="2103" customFormat="1"/>
    <row r="2104" customFormat="1"/>
    <row r="2105" customFormat="1"/>
    <row r="2106" customFormat="1"/>
    <row r="2107" customFormat="1"/>
    <row r="2108" customFormat="1"/>
    <row r="2109" customFormat="1"/>
    <row r="2110" customFormat="1"/>
    <row r="2111" customFormat="1"/>
    <row r="2112" customFormat="1"/>
    <row r="2113" customFormat="1"/>
    <row r="2114" customFormat="1"/>
    <row r="2115" customFormat="1"/>
    <row r="2116" customFormat="1"/>
    <row r="2117" customFormat="1"/>
    <row r="2118" customFormat="1"/>
    <row r="2119" customFormat="1"/>
    <row r="2120" customFormat="1"/>
    <row r="2121" customFormat="1"/>
    <row r="2122" customFormat="1"/>
    <row r="2123" customFormat="1"/>
    <row r="2124" customFormat="1"/>
    <row r="2125" customFormat="1"/>
    <row r="2126" customFormat="1"/>
    <row r="2127" customFormat="1"/>
    <row r="2128" customFormat="1"/>
    <row r="2129" customFormat="1"/>
    <row r="2130" customFormat="1"/>
    <row r="2131" customFormat="1"/>
    <row r="2132" customFormat="1"/>
    <row r="2133" customFormat="1"/>
    <row r="2134" customFormat="1"/>
    <row r="2135" customFormat="1"/>
    <row r="2136" customFormat="1"/>
    <row r="2137" customFormat="1"/>
    <row r="2138" customFormat="1"/>
    <row r="2139" customFormat="1"/>
    <row r="2140" customFormat="1"/>
    <row r="2141" customFormat="1"/>
    <row r="2142" customFormat="1"/>
    <row r="2143" customFormat="1"/>
    <row r="2144" customFormat="1"/>
    <row r="2145" customFormat="1"/>
    <row r="2146" customFormat="1"/>
    <row r="2147" customFormat="1"/>
    <row r="2148" customFormat="1"/>
    <row r="2149" customFormat="1"/>
    <row r="2150" customFormat="1"/>
    <row r="2151" customFormat="1"/>
    <row r="2152" customFormat="1"/>
    <row r="2153" customFormat="1"/>
    <row r="2154" customFormat="1"/>
    <row r="2155" customFormat="1"/>
    <row r="2156" customFormat="1"/>
    <row r="2157" customFormat="1"/>
    <row r="2158" customFormat="1"/>
    <row r="2159" customFormat="1"/>
    <row r="2160" customFormat="1"/>
    <row r="2161" customFormat="1"/>
    <row r="2162" customFormat="1"/>
    <row r="2163" customFormat="1"/>
    <row r="2164" customFormat="1"/>
    <row r="2165" customFormat="1"/>
    <row r="2166" customFormat="1"/>
    <row r="2167" customFormat="1"/>
    <row r="2168" customFormat="1"/>
    <row r="2169" customFormat="1"/>
    <row r="2170" customFormat="1"/>
    <row r="2171" customFormat="1"/>
    <row r="2172" customFormat="1"/>
    <row r="2173" customFormat="1"/>
    <row r="2174" customFormat="1"/>
    <row r="2175" customFormat="1"/>
    <row r="2176" customFormat="1"/>
    <row r="2177" customFormat="1"/>
    <row r="2178" customFormat="1"/>
    <row r="2179" customFormat="1"/>
    <row r="2180" customFormat="1"/>
    <row r="2181" customFormat="1"/>
    <row r="2182" customFormat="1"/>
    <row r="2183" customFormat="1"/>
    <row r="2184" customFormat="1"/>
    <row r="2185" customFormat="1"/>
    <row r="2186" customFormat="1"/>
    <row r="2187" customFormat="1"/>
    <row r="2188" customFormat="1"/>
    <row r="2189" customFormat="1"/>
    <row r="2190" customFormat="1"/>
    <row r="2191" customFormat="1"/>
    <row r="2192" customFormat="1"/>
    <row r="2193" customFormat="1"/>
    <row r="2194" customFormat="1"/>
    <row r="2195" customFormat="1"/>
    <row r="2196" customFormat="1"/>
    <row r="2197" customFormat="1"/>
    <row r="2198" customFormat="1"/>
    <row r="2199" customFormat="1"/>
    <row r="2200" customFormat="1"/>
    <row r="2201" customFormat="1"/>
    <row r="2202" customFormat="1"/>
    <row r="2203" customFormat="1"/>
    <row r="2204" customFormat="1"/>
    <row r="2205" customFormat="1"/>
    <row r="2206" customFormat="1"/>
    <row r="2207" customFormat="1"/>
    <row r="2208" customFormat="1"/>
    <row r="2209" customFormat="1"/>
    <row r="2210" customFormat="1"/>
    <row r="2211" customFormat="1"/>
    <row r="2212" customFormat="1"/>
    <row r="2213" customFormat="1"/>
    <row r="2214" customFormat="1"/>
    <row r="2215" customFormat="1"/>
    <row r="2216" customFormat="1"/>
    <row r="2217" customFormat="1"/>
    <row r="2218" customFormat="1"/>
    <row r="2219" customFormat="1"/>
    <row r="2220" customFormat="1"/>
    <row r="2221" customFormat="1"/>
    <row r="2222" customFormat="1"/>
    <row r="2223" customFormat="1"/>
    <row r="2224" customFormat="1"/>
    <row r="2225" customFormat="1"/>
    <row r="2226" customFormat="1"/>
    <row r="2227" customFormat="1"/>
    <row r="2228" customFormat="1"/>
    <row r="2229" customFormat="1"/>
    <row r="2230" customFormat="1"/>
    <row r="2231" customFormat="1"/>
    <row r="2232" customFormat="1"/>
    <row r="2233" customFormat="1"/>
    <row r="2234" customFormat="1"/>
    <row r="2235" customFormat="1"/>
    <row r="2236" customFormat="1"/>
    <row r="2237" customFormat="1"/>
    <row r="2238" customFormat="1"/>
    <row r="2239" customFormat="1"/>
    <row r="2240" customFormat="1"/>
    <row r="2241" customFormat="1"/>
    <row r="2242" customFormat="1"/>
    <row r="2243" customFormat="1"/>
    <row r="2244" customFormat="1"/>
    <row r="2245" customFormat="1"/>
    <row r="2246" customFormat="1"/>
    <row r="2247" customFormat="1"/>
    <row r="2248" customFormat="1"/>
    <row r="2249" customFormat="1"/>
    <row r="2250" customFormat="1"/>
    <row r="2251" customFormat="1"/>
    <row r="2252" customFormat="1"/>
    <row r="2253" customFormat="1"/>
    <row r="2254" customFormat="1"/>
    <row r="2255" customFormat="1"/>
    <row r="2256" customFormat="1"/>
    <row r="2257" customFormat="1"/>
    <row r="2258" customFormat="1"/>
    <row r="2259" customFormat="1"/>
    <row r="2260" customFormat="1"/>
    <row r="2261" customFormat="1"/>
    <row r="2262" customFormat="1"/>
    <row r="2263" customFormat="1"/>
    <row r="2264" customFormat="1"/>
    <row r="2265" customFormat="1"/>
    <row r="2266" customFormat="1"/>
    <row r="2267" customFormat="1"/>
    <row r="2268" customFormat="1"/>
    <row r="2269" customFormat="1"/>
    <row r="2270" customFormat="1"/>
    <row r="2271" customFormat="1"/>
    <row r="2272" customFormat="1"/>
    <row r="2273" customFormat="1"/>
    <row r="2274" customFormat="1"/>
    <row r="2275" customFormat="1"/>
    <row r="2276" customFormat="1"/>
    <row r="2277" customFormat="1"/>
    <row r="2278" customFormat="1"/>
    <row r="2279" customFormat="1"/>
    <row r="2280" customFormat="1"/>
    <row r="2281" customFormat="1"/>
    <row r="2282" customFormat="1"/>
    <row r="2283" customFormat="1"/>
    <row r="2284" customFormat="1"/>
    <row r="2285" customFormat="1"/>
    <row r="2286" customFormat="1"/>
    <row r="2287" customFormat="1"/>
    <row r="2288" customFormat="1"/>
    <row r="2289" customFormat="1"/>
    <row r="2290" customFormat="1"/>
    <row r="2291" customFormat="1"/>
    <row r="2292" customFormat="1"/>
    <row r="2293" customFormat="1"/>
    <row r="2294" customFormat="1"/>
    <row r="2295" customFormat="1"/>
    <row r="2296" customFormat="1"/>
    <row r="2297" customFormat="1"/>
    <row r="2298" customFormat="1"/>
    <row r="2299" customFormat="1"/>
    <row r="2300" customFormat="1"/>
    <row r="2301" customFormat="1"/>
    <row r="2302" customFormat="1"/>
    <row r="2303" customFormat="1"/>
    <row r="2304" customFormat="1"/>
    <row r="2305" customFormat="1"/>
    <row r="2306" customFormat="1"/>
    <row r="2307" customFormat="1"/>
    <row r="2308" customFormat="1"/>
    <row r="2309" customFormat="1"/>
    <row r="2310" customFormat="1"/>
    <row r="2311" customFormat="1"/>
    <row r="2312" customFormat="1"/>
    <row r="2313" customFormat="1"/>
    <row r="2314" customFormat="1"/>
    <row r="2315" customFormat="1"/>
    <row r="2316" customFormat="1"/>
    <row r="2317" customFormat="1"/>
    <row r="2318" customFormat="1"/>
    <row r="2319" customFormat="1"/>
    <row r="2320" customFormat="1"/>
    <row r="2321" customFormat="1"/>
    <row r="2322" customFormat="1"/>
    <row r="2323" customFormat="1"/>
    <row r="2324" customFormat="1"/>
    <row r="2325" customFormat="1"/>
    <row r="2326" customFormat="1"/>
    <row r="2327" customFormat="1"/>
    <row r="2328" customFormat="1"/>
    <row r="2329" customFormat="1"/>
    <row r="2330" customFormat="1"/>
    <row r="2331" customFormat="1"/>
    <row r="2332" customFormat="1"/>
    <row r="2333" customFormat="1"/>
    <row r="2334" customFormat="1"/>
    <row r="2335" customFormat="1"/>
    <row r="2336" customFormat="1"/>
    <row r="2337" customFormat="1"/>
    <row r="2338" customFormat="1"/>
    <row r="2339" customFormat="1"/>
    <row r="2340" customFormat="1"/>
    <row r="2341" customFormat="1"/>
    <row r="2342" customFormat="1"/>
    <row r="2343" customFormat="1"/>
    <row r="2344" customFormat="1"/>
    <row r="2345" customFormat="1"/>
    <row r="2346" customFormat="1"/>
    <row r="2347" customFormat="1"/>
    <row r="2348" customFormat="1"/>
    <row r="2349" customFormat="1"/>
    <row r="2350" customFormat="1"/>
    <row r="2351" customFormat="1"/>
    <row r="2352" customFormat="1"/>
    <row r="2353" customFormat="1"/>
    <row r="2354" customFormat="1"/>
    <row r="2355" customFormat="1"/>
    <row r="2356" customFormat="1"/>
    <row r="2357" customFormat="1"/>
    <row r="2358" customFormat="1"/>
    <row r="2359" customFormat="1"/>
    <row r="2360" customFormat="1"/>
    <row r="2361" customFormat="1"/>
    <row r="2362" customFormat="1"/>
    <row r="2363" customFormat="1"/>
    <row r="2364" customFormat="1"/>
    <row r="2365" customFormat="1"/>
    <row r="2366" customFormat="1"/>
    <row r="2367" customFormat="1"/>
    <row r="2368" customFormat="1"/>
    <row r="2369" customFormat="1"/>
    <row r="2370" customFormat="1"/>
    <row r="2371" customFormat="1"/>
    <row r="2372" customFormat="1"/>
    <row r="2373" customFormat="1"/>
    <row r="2374" customFormat="1"/>
    <row r="2375" customFormat="1"/>
    <row r="2376" customFormat="1"/>
    <row r="2377" customFormat="1"/>
    <row r="2378" customFormat="1"/>
    <row r="2379" customFormat="1"/>
    <row r="2380" customFormat="1"/>
    <row r="2381" customFormat="1"/>
    <row r="2382" customFormat="1"/>
    <row r="2383" customFormat="1"/>
    <row r="2384" customFormat="1"/>
    <row r="2385" customFormat="1"/>
    <row r="2386" customFormat="1"/>
    <row r="2387" customFormat="1"/>
    <row r="2388" customFormat="1"/>
    <row r="2389" customFormat="1"/>
    <row r="2390" customFormat="1"/>
    <row r="2391" customFormat="1"/>
    <row r="2392" customFormat="1"/>
    <row r="2393" customFormat="1"/>
    <row r="2394" customFormat="1"/>
    <row r="2395" customFormat="1"/>
    <row r="2396" customFormat="1"/>
    <row r="2397" customFormat="1"/>
    <row r="2398" customFormat="1"/>
    <row r="2399" customFormat="1"/>
    <row r="2400" customFormat="1"/>
    <row r="2401" customFormat="1"/>
    <row r="2402" customFormat="1"/>
    <row r="2403" customFormat="1"/>
    <row r="2404" customFormat="1"/>
    <row r="2405" customFormat="1"/>
    <row r="2406" customFormat="1"/>
    <row r="2407" customFormat="1"/>
    <row r="2408" customFormat="1"/>
    <row r="2409" customFormat="1"/>
    <row r="2410" customFormat="1"/>
    <row r="2411" customFormat="1"/>
    <row r="2412" customFormat="1"/>
    <row r="2413" customFormat="1"/>
    <row r="2414" customFormat="1"/>
    <row r="2415" customFormat="1"/>
    <row r="2416" customFormat="1"/>
    <row r="2417" customFormat="1"/>
    <row r="2418" customFormat="1"/>
    <row r="2419" customFormat="1"/>
    <row r="2420" customFormat="1"/>
    <row r="2421" customFormat="1"/>
    <row r="2422" customFormat="1"/>
    <row r="2423" customFormat="1"/>
    <row r="2424" customFormat="1"/>
    <row r="2425" customFormat="1"/>
    <row r="2426" customFormat="1"/>
    <row r="2427" customFormat="1"/>
    <row r="2428" customFormat="1"/>
    <row r="2429" customFormat="1"/>
    <row r="2430" customFormat="1"/>
    <row r="2431" customFormat="1"/>
    <row r="2432" customFormat="1"/>
    <row r="2433" customFormat="1"/>
    <row r="2434" customFormat="1"/>
    <row r="2435" customFormat="1"/>
    <row r="2436" customFormat="1"/>
    <row r="2437" customFormat="1"/>
    <row r="2438" customFormat="1"/>
    <row r="2439" customFormat="1"/>
    <row r="2440" customFormat="1"/>
    <row r="2441" customFormat="1"/>
    <row r="2442" customFormat="1"/>
    <row r="2443" customFormat="1"/>
    <row r="2444" customFormat="1"/>
    <row r="2445" customFormat="1"/>
    <row r="2446" customFormat="1"/>
    <row r="2447" customFormat="1"/>
    <row r="2448" customFormat="1"/>
    <row r="2449" customFormat="1"/>
    <row r="2450" customFormat="1"/>
    <row r="2451" customFormat="1"/>
    <row r="2452" customFormat="1"/>
    <row r="2453" customFormat="1"/>
    <row r="2454" customFormat="1"/>
    <row r="2455" customFormat="1"/>
    <row r="2456" customFormat="1"/>
    <row r="2457" customFormat="1"/>
    <row r="2458" customFormat="1"/>
    <row r="2459" customFormat="1"/>
    <row r="2460" customFormat="1"/>
    <row r="2461" customFormat="1"/>
    <row r="2462" customFormat="1"/>
    <row r="2463" customFormat="1"/>
    <row r="2464" customFormat="1"/>
    <row r="2465" customFormat="1"/>
    <row r="2466" customFormat="1"/>
    <row r="2467" customFormat="1"/>
    <row r="2468" customFormat="1"/>
    <row r="2469" customFormat="1"/>
    <row r="2470" customFormat="1"/>
    <row r="2471" customFormat="1"/>
    <row r="2472" customFormat="1"/>
    <row r="2473" customFormat="1"/>
    <row r="2474" customFormat="1"/>
    <row r="2475" customFormat="1"/>
    <row r="2476" customFormat="1"/>
    <row r="2477" customFormat="1"/>
    <row r="2478" customFormat="1"/>
    <row r="2479" customFormat="1"/>
    <row r="2480" customFormat="1"/>
    <row r="2481" customFormat="1"/>
    <row r="2482" customFormat="1"/>
    <row r="2483" customFormat="1"/>
    <row r="2484" customFormat="1"/>
    <row r="2485" customFormat="1"/>
    <row r="2486" customFormat="1"/>
    <row r="2487" customFormat="1"/>
    <row r="2488" customFormat="1"/>
    <row r="2489" customFormat="1"/>
    <row r="2490" customFormat="1"/>
    <row r="2491" customFormat="1"/>
    <row r="2492" customFormat="1"/>
    <row r="2493" customFormat="1"/>
    <row r="2494" customFormat="1"/>
    <row r="2495" customFormat="1"/>
    <row r="2496" customFormat="1"/>
    <row r="2497" customFormat="1"/>
    <row r="2498" customFormat="1"/>
    <row r="2499" customFormat="1"/>
    <row r="2500" customFormat="1"/>
    <row r="2501" customFormat="1"/>
    <row r="2502" customFormat="1"/>
    <row r="2503" customFormat="1"/>
    <row r="2504" customFormat="1"/>
    <row r="2505" customFormat="1"/>
    <row r="2506" customFormat="1"/>
    <row r="2507" customFormat="1"/>
    <row r="2508" customFormat="1"/>
    <row r="2509" customFormat="1"/>
    <row r="2510" customFormat="1"/>
    <row r="2511" customFormat="1"/>
    <row r="2512" customFormat="1"/>
    <row r="2513" customFormat="1"/>
    <row r="2514" customFormat="1"/>
    <row r="2515" customFormat="1"/>
    <row r="2516" customFormat="1"/>
    <row r="2517" customFormat="1"/>
    <row r="2518" customFormat="1"/>
    <row r="2519" customFormat="1"/>
    <row r="2520" customFormat="1"/>
    <row r="2521" customFormat="1"/>
    <row r="2522" customFormat="1"/>
    <row r="2523" customFormat="1"/>
    <row r="2524" customFormat="1"/>
    <row r="2525" customFormat="1"/>
    <row r="2526" customFormat="1"/>
    <row r="2527" customFormat="1"/>
    <row r="2528" customFormat="1"/>
    <row r="2529" customFormat="1"/>
    <row r="2530" customFormat="1"/>
    <row r="2531" customFormat="1"/>
    <row r="2532" customFormat="1"/>
    <row r="2533" customFormat="1"/>
    <row r="2534" customFormat="1"/>
    <row r="2535" customFormat="1"/>
    <row r="2536" customFormat="1"/>
    <row r="2537" customFormat="1"/>
    <row r="2538" customFormat="1"/>
    <row r="2539" customFormat="1"/>
    <row r="2540" customFormat="1"/>
    <row r="2541" customFormat="1"/>
    <row r="2542" customFormat="1"/>
    <row r="2543" customFormat="1"/>
    <row r="2544" customFormat="1"/>
    <row r="2545" customFormat="1"/>
    <row r="2546" customFormat="1"/>
    <row r="2547" customFormat="1"/>
    <row r="2548" customFormat="1"/>
    <row r="2549" customFormat="1"/>
    <row r="2550" customFormat="1"/>
    <row r="2551" customFormat="1"/>
    <row r="2552" customFormat="1"/>
    <row r="2553" customFormat="1"/>
    <row r="2554" customFormat="1"/>
    <row r="2555" customFormat="1"/>
    <row r="2556" customFormat="1"/>
    <row r="2557" customFormat="1"/>
    <row r="2558" customFormat="1"/>
    <row r="2559" customFormat="1"/>
    <row r="2560" customFormat="1"/>
    <row r="2561" customFormat="1"/>
    <row r="2562" customFormat="1"/>
    <row r="2563" customFormat="1"/>
    <row r="2564" customFormat="1"/>
    <row r="2565" customFormat="1"/>
    <row r="2566" customFormat="1"/>
    <row r="2567" customFormat="1"/>
    <row r="2568" customFormat="1"/>
    <row r="2569" customFormat="1"/>
    <row r="2570" customFormat="1"/>
    <row r="2571" customFormat="1"/>
    <row r="2572" customFormat="1"/>
    <row r="2573" customFormat="1"/>
    <row r="2574" customFormat="1"/>
    <row r="2575" customFormat="1"/>
    <row r="2576" customFormat="1"/>
    <row r="2577" customFormat="1"/>
    <row r="2578" customFormat="1"/>
    <row r="2579" customFormat="1"/>
    <row r="2580" customFormat="1"/>
    <row r="2581" customFormat="1"/>
    <row r="2582" customFormat="1"/>
    <row r="2583" customFormat="1"/>
    <row r="2584" customFormat="1"/>
    <row r="2585" customFormat="1"/>
    <row r="2586" customFormat="1"/>
    <row r="2587" customFormat="1"/>
    <row r="2588" customFormat="1"/>
    <row r="2589" customFormat="1"/>
    <row r="2590" customFormat="1"/>
    <row r="2591" customFormat="1"/>
    <row r="2592" customFormat="1"/>
    <row r="2593" customFormat="1"/>
    <row r="2594" customFormat="1"/>
    <row r="2595" customFormat="1"/>
    <row r="2596" customFormat="1"/>
    <row r="2597" customFormat="1"/>
    <row r="2598" customFormat="1"/>
    <row r="2599" customFormat="1"/>
    <row r="2600" customFormat="1"/>
    <row r="2601" customFormat="1"/>
    <row r="2602" customFormat="1"/>
    <row r="2603" customFormat="1"/>
    <row r="2604" customFormat="1"/>
    <row r="2605" customFormat="1"/>
    <row r="2606" customFormat="1"/>
    <row r="2607" customFormat="1"/>
    <row r="2608" customFormat="1"/>
    <row r="2609" customFormat="1"/>
    <row r="2610" customFormat="1"/>
    <row r="2611" customFormat="1"/>
    <row r="2612" customFormat="1"/>
    <row r="2613" customFormat="1"/>
    <row r="2614" customFormat="1"/>
    <row r="2615" customFormat="1"/>
    <row r="2616" customFormat="1"/>
    <row r="2617" customFormat="1"/>
    <row r="2618" customFormat="1"/>
    <row r="2619" customFormat="1"/>
    <row r="2620" customFormat="1"/>
    <row r="2621" customFormat="1"/>
    <row r="2622" customFormat="1"/>
    <row r="2623" customFormat="1"/>
    <row r="2624" customFormat="1"/>
    <row r="2625" customFormat="1"/>
    <row r="2626" customFormat="1"/>
    <row r="2627" customFormat="1"/>
    <row r="2628" customFormat="1"/>
    <row r="2629" customFormat="1"/>
    <row r="2630" customFormat="1"/>
    <row r="2631" customFormat="1"/>
    <row r="2632" customFormat="1"/>
    <row r="2633" customFormat="1"/>
    <row r="2634" customFormat="1"/>
    <row r="2635" customFormat="1"/>
    <row r="2636" customFormat="1"/>
    <row r="2637" customFormat="1"/>
    <row r="2638" customFormat="1"/>
    <row r="2639" customFormat="1"/>
    <row r="2640" customFormat="1"/>
    <row r="2641" customFormat="1"/>
    <row r="2642" customFormat="1"/>
    <row r="2643" customFormat="1"/>
    <row r="2644" customFormat="1"/>
    <row r="2645" customFormat="1"/>
    <row r="2646" customFormat="1"/>
    <row r="2647" customFormat="1"/>
    <row r="2648" customFormat="1"/>
    <row r="2649" customFormat="1"/>
    <row r="2650" customFormat="1"/>
    <row r="2651" customFormat="1"/>
    <row r="2652" customFormat="1"/>
    <row r="2653" customFormat="1"/>
    <row r="2654" customFormat="1"/>
    <row r="2655" customFormat="1"/>
    <row r="2656" customFormat="1"/>
    <row r="2657" customFormat="1"/>
    <row r="2658" customFormat="1"/>
    <row r="2659" customFormat="1"/>
    <row r="2660" customFormat="1"/>
    <row r="2661" customFormat="1"/>
    <row r="2662" customFormat="1"/>
    <row r="2663" customFormat="1"/>
    <row r="2664" customFormat="1"/>
    <row r="2665" customFormat="1"/>
    <row r="2666" customFormat="1"/>
    <row r="2667" customFormat="1"/>
    <row r="2668" customFormat="1"/>
    <row r="2669" customFormat="1"/>
    <row r="2670" customFormat="1"/>
    <row r="2671" customFormat="1"/>
    <row r="2672" customFormat="1"/>
    <row r="2673" customFormat="1"/>
    <row r="2674" customFormat="1"/>
    <row r="2675" customFormat="1"/>
    <row r="2676" customFormat="1"/>
    <row r="2677" customFormat="1"/>
    <row r="2678" customFormat="1"/>
    <row r="2679" customFormat="1"/>
    <row r="2680" customFormat="1"/>
    <row r="2681" customFormat="1"/>
    <row r="2682" customFormat="1"/>
    <row r="2683" customFormat="1"/>
    <row r="2684" customFormat="1"/>
    <row r="2685" customFormat="1"/>
    <row r="2686" customFormat="1"/>
    <row r="2687" customFormat="1"/>
    <row r="2688" customFormat="1"/>
    <row r="2689" customFormat="1"/>
    <row r="2690" customFormat="1"/>
    <row r="2691" customFormat="1"/>
    <row r="2692" customFormat="1"/>
    <row r="2693" customFormat="1"/>
    <row r="2694" customFormat="1"/>
    <row r="2695" customFormat="1"/>
    <row r="2696" customFormat="1"/>
    <row r="2697" customFormat="1"/>
    <row r="2698" customFormat="1"/>
    <row r="2699" customFormat="1"/>
    <row r="2700" customFormat="1"/>
    <row r="2701" customFormat="1"/>
    <row r="2702" customFormat="1"/>
    <row r="2703" customFormat="1"/>
    <row r="2704" customFormat="1"/>
    <row r="2705" customFormat="1"/>
    <row r="2706" customFormat="1"/>
    <row r="2707" customFormat="1"/>
    <row r="2708" customFormat="1"/>
    <row r="2709" customFormat="1"/>
    <row r="2710" customFormat="1"/>
    <row r="2711" customFormat="1"/>
    <row r="2712" customFormat="1"/>
    <row r="2713" customFormat="1"/>
    <row r="2714" customFormat="1"/>
    <row r="2715" customFormat="1"/>
    <row r="2716" customFormat="1"/>
    <row r="2717" customFormat="1"/>
    <row r="2718" customFormat="1"/>
    <row r="2719" customFormat="1"/>
    <row r="2720" customFormat="1"/>
    <row r="2721" customFormat="1"/>
    <row r="2722" customFormat="1"/>
    <row r="2723" customFormat="1"/>
    <row r="2724" customFormat="1"/>
    <row r="2725" customFormat="1"/>
    <row r="2726" customFormat="1"/>
    <row r="2727" customFormat="1"/>
    <row r="2728" customFormat="1"/>
    <row r="2729" customFormat="1"/>
    <row r="2730" customFormat="1"/>
    <row r="2731" customFormat="1"/>
    <row r="2732" customFormat="1"/>
    <row r="2733" customFormat="1"/>
    <row r="2734" customFormat="1"/>
    <row r="2735" customFormat="1"/>
    <row r="2736" customFormat="1"/>
    <row r="2737" customFormat="1"/>
    <row r="2738" customFormat="1"/>
    <row r="2739" customFormat="1"/>
    <row r="2740" customFormat="1"/>
    <row r="2741" customFormat="1"/>
    <row r="2742" customFormat="1"/>
    <row r="2743" customFormat="1"/>
    <row r="2744" customFormat="1"/>
    <row r="2745" customFormat="1"/>
    <row r="2746" customFormat="1"/>
    <row r="2747" customFormat="1"/>
    <row r="2748" customFormat="1"/>
    <row r="2749" customFormat="1"/>
    <row r="2750" customFormat="1"/>
    <row r="2751" customFormat="1"/>
    <row r="2752" customFormat="1"/>
    <row r="2753" customFormat="1"/>
    <row r="2754" customFormat="1"/>
    <row r="2755" customFormat="1"/>
    <row r="2756" customFormat="1"/>
    <row r="2757" customFormat="1"/>
    <row r="2758" customFormat="1"/>
    <row r="2759" customFormat="1"/>
    <row r="2760" customFormat="1"/>
    <row r="2761" customFormat="1"/>
    <row r="2762" customFormat="1"/>
    <row r="2763" customFormat="1"/>
    <row r="2764" customFormat="1"/>
    <row r="2765" customFormat="1"/>
    <row r="2766" customFormat="1"/>
    <row r="2767" customFormat="1"/>
    <row r="2768" customFormat="1"/>
    <row r="2769" customFormat="1"/>
    <row r="2770" customFormat="1"/>
    <row r="2771" customFormat="1"/>
    <row r="2772" customFormat="1"/>
    <row r="2773" customFormat="1"/>
    <row r="2774" customFormat="1"/>
    <row r="2775" customFormat="1"/>
    <row r="2776" customFormat="1"/>
    <row r="2777" customFormat="1"/>
    <row r="2778" customFormat="1"/>
    <row r="2779" customFormat="1"/>
    <row r="2780" customFormat="1"/>
    <row r="2781" customFormat="1"/>
    <row r="2782" customFormat="1"/>
    <row r="2783" customFormat="1"/>
    <row r="2784" customFormat="1"/>
    <row r="2785" customFormat="1"/>
    <row r="2786" customFormat="1"/>
    <row r="2787" customFormat="1"/>
    <row r="2788" customFormat="1"/>
    <row r="2789" customFormat="1"/>
    <row r="2790" customFormat="1"/>
    <row r="2791" customFormat="1"/>
    <row r="2792" customFormat="1"/>
    <row r="2793" customFormat="1"/>
    <row r="2794" customFormat="1"/>
    <row r="2795" customFormat="1"/>
    <row r="2796" customFormat="1"/>
    <row r="2797" customFormat="1"/>
    <row r="2798" customFormat="1"/>
    <row r="2799" customFormat="1"/>
    <row r="2800" customFormat="1"/>
    <row r="2801" customFormat="1"/>
    <row r="2802" customFormat="1"/>
    <row r="2803" customFormat="1"/>
    <row r="2804" customFormat="1"/>
    <row r="2805" customFormat="1"/>
    <row r="2806" customFormat="1"/>
    <row r="2807" customFormat="1"/>
    <row r="2808" customFormat="1"/>
    <row r="2809" customFormat="1"/>
    <row r="2810" customFormat="1"/>
    <row r="2811" customFormat="1"/>
    <row r="2812" customFormat="1"/>
    <row r="2813" customFormat="1"/>
    <row r="2814" customFormat="1"/>
    <row r="2815" customFormat="1"/>
    <row r="2816" customFormat="1"/>
    <row r="2817" customFormat="1"/>
    <row r="2818" customFormat="1"/>
    <row r="2819" customFormat="1"/>
    <row r="2820" customFormat="1"/>
    <row r="2821" customFormat="1"/>
    <row r="2822" customFormat="1"/>
    <row r="2823" customFormat="1"/>
    <row r="2824" customFormat="1"/>
    <row r="2825" customFormat="1"/>
    <row r="2826" customFormat="1"/>
    <row r="2827" customFormat="1"/>
    <row r="2828" customFormat="1"/>
    <row r="2829" customFormat="1"/>
    <row r="2830" customFormat="1"/>
    <row r="2831" customFormat="1"/>
    <row r="2832" customFormat="1"/>
    <row r="2833" customFormat="1"/>
    <row r="2834" customFormat="1"/>
    <row r="2835" customFormat="1"/>
    <row r="2836" customFormat="1"/>
    <row r="2837" customFormat="1"/>
    <row r="2838" customFormat="1"/>
    <row r="2839" customFormat="1"/>
    <row r="2840" customFormat="1"/>
    <row r="2841" customFormat="1"/>
    <row r="2842" customFormat="1"/>
    <row r="2843" customFormat="1"/>
    <row r="2844" customFormat="1"/>
    <row r="2845" customFormat="1"/>
    <row r="2846" customFormat="1"/>
    <row r="2847" customFormat="1"/>
    <row r="2848" customFormat="1"/>
    <row r="2849" customFormat="1"/>
    <row r="2850" customFormat="1"/>
    <row r="2851" customFormat="1"/>
    <row r="2852" customFormat="1"/>
    <row r="2853" customFormat="1"/>
    <row r="2854" customFormat="1"/>
    <row r="2855" customFormat="1"/>
    <row r="2856" customFormat="1"/>
    <row r="2857" customFormat="1"/>
    <row r="2858" customFormat="1"/>
    <row r="2859" customFormat="1"/>
    <row r="2860" customFormat="1"/>
    <row r="2861" customFormat="1"/>
    <row r="2862" customFormat="1"/>
    <row r="2863" customFormat="1"/>
    <row r="2864" customFormat="1"/>
    <row r="2865" customFormat="1"/>
    <row r="2866" customFormat="1"/>
    <row r="2867" customFormat="1"/>
    <row r="2868" customFormat="1"/>
    <row r="2869" customFormat="1"/>
    <row r="2870" customFormat="1"/>
    <row r="2871" customFormat="1"/>
    <row r="2872" customFormat="1"/>
    <row r="2873" customFormat="1"/>
    <row r="2874" customFormat="1"/>
    <row r="2875" customFormat="1"/>
    <row r="2876" customFormat="1"/>
    <row r="2877" customFormat="1"/>
    <row r="2878" customFormat="1"/>
    <row r="2879" customFormat="1"/>
    <row r="2880" customFormat="1"/>
    <row r="2881" customFormat="1"/>
    <row r="2882" customFormat="1"/>
    <row r="2883" customFormat="1"/>
    <row r="2884" customFormat="1"/>
    <row r="2885" customFormat="1"/>
    <row r="2886" customFormat="1"/>
    <row r="2887" customFormat="1"/>
    <row r="2888" customFormat="1"/>
    <row r="2889" customFormat="1"/>
    <row r="2890" customFormat="1"/>
    <row r="2891" customFormat="1"/>
    <row r="2892" customFormat="1"/>
    <row r="2893" customFormat="1"/>
    <row r="2894" customFormat="1"/>
    <row r="2895" customFormat="1"/>
    <row r="2896" customFormat="1"/>
    <row r="2897" customFormat="1"/>
    <row r="2898" customFormat="1"/>
    <row r="2899" customFormat="1"/>
    <row r="2900" customFormat="1"/>
    <row r="2901" customFormat="1"/>
    <row r="2902" customFormat="1"/>
    <row r="2903" customFormat="1"/>
    <row r="2904" customFormat="1"/>
    <row r="2905" customFormat="1"/>
    <row r="2906" customFormat="1"/>
    <row r="2907" customFormat="1"/>
    <row r="2908" customFormat="1"/>
    <row r="2909" customFormat="1"/>
    <row r="2910" customFormat="1"/>
    <row r="2911" customFormat="1"/>
    <row r="2912" customFormat="1"/>
    <row r="2913" customFormat="1"/>
    <row r="2914" customFormat="1"/>
    <row r="2915" customFormat="1"/>
    <row r="2916" customFormat="1"/>
    <row r="2917" customFormat="1"/>
    <row r="2918" customFormat="1"/>
    <row r="2919" customFormat="1"/>
    <row r="2920" customFormat="1"/>
    <row r="2921" customFormat="1"/>
    <row r="2922" customFormat="1"/>
    <row r="2923" customFormat="1"/>
    <row r="2924" customFormat="1"/>
    <row r="2925" customFormat="1"/>
    <row r="2926" customFormat="1"/>
    <row r="2927" customFormat="1"/>
    <row r="2928" customFormat="1"/>
    <row r="2929" customFormat="1"/>
    <row r="2930" customFormat="1"/>
    <row r="2931" customFormat="1"/>
    <row r="2932" customFormat="1"/>
    <row r="2933" customFormat="1"/>
    <row r="2934" customFormat="1"/>
    <row r="2935" customFormat="1"/>
    <row r="2936" customFormat="1"/>
    <row r="2937" customFormat="1"/>
    <row r="2938" customFormat="1"/>
    <row r="2939" customFormat="1"/>
    <row r="2940" customFormat="1"/>
    <row r="2941" customFormat="1"/>
    <row r="2942" customFormat="1"/>
    <row r="2943" customFormat="1"/>
    <row r="2944" customFormat="1"/>
    <row r="2945" customFormat="1"/>
    <row r="2946" customFormat="1"/>
    <row r="2947" customFormat="1"/>
    <row r="2948" customFormat="1"/>
    <row r="2949" customFormat="1"/>
    <row r="2950" customFormat="1"/>
    <row r="2951" customFormat="1"/>
    <row r="2952" customFormat="1"/>
    <row r="2953" customFormat="1"/>
    <row r="2954" customFormat="1"/>
    <row r="2955" customFormat="1"/>
    <row r="2956" customFormat="1"/>
    <row r="2957" customFormat="1"/>
    <row r="2958" customFormat="1"/>
    <row r="2959" customFormat="1"/>
    <row r="2960" customFormat="1"/>
    <row r="2961" customFormat="1"/>
    <row r="2962" customFormat="1"/>
    <row r="2963" customFormat="1"/>
    <row r="2964" customFormat="1"/>
    <row r="2965" customFormat="1"/>
    <row r="2966" customFormat="1"/>
    <row r="2967" customFormat="1"/>
    <row r="2968" customFormat="1"/>
    <row r="2969" customFormat="1"/>
    <row r="2970" customFormat="1"/>
    <row r="2971" customFormat="1"/>
    <row r="2972" customFormat="1"/>
    <row r="2973" customFormat="1"/>
    <row r="2974" customFormat="1"/>
    <row r="2975" customFormat="1"/>
    <row r="2976" customFormat="1"/>
    <row r="2977" customFormat="1"/>
    <row r="2978" customFormat="1"/>
    <row r="2979" customFormat="1"/>
    <row r="2980" customFormat="1"/>
    <row r="2981" customFormat="1"/>
    <row r="2982" customFormat="1"/>
    <row r="2983" customFormat="1"/>
    <row r="2984" customFormat="1"/>
    <row r="2985" customFormat="1"/>
    <row r="2986" customFormat="1"/>
    <row r="2987" customFormat="1"/>
    <row r="2988" customFormat="1"/>
    <row r="2989" customFormat="1"/>
    <row r="2990" customFormat="1"/>
    <row r="2991" customFormat="1"/>
    <row r="2992" customFormat="1"/>
    <row r="2993" customFormat="1"/>
    <row r="2994" customFormat="1"/>
    <row r="2995" customFormat="1"/>
    <row r="2996" customFormat="1"/>
    <row r="2997" customFormat="1"/>
    <row r="2998" customFormat="1"/>
    <row r="2999" customFormat="1"/>
    <row r="3000" customFormat="1"/>
    <row r="3001" customFormat="1"/>
    <row r="3002" customFormat="1"/>
    <row r="3003" customFormat="1"/>
    <row r="3004" customFormat="1"/>
    <row r="3005" customFormat="1"/>
    <row r="3006" customFormat="1"/>
    <row r="3007" customFormat="1"/>
    <row r="3008" customFormat="1"/>
    <row r="3009" customFormat="1"/>
    <row r="3010" customFormat="1"/>
    <row r="3011" customFormat="1"/>
    <row r="3012" customFormat="1"/>
    <row r="3013" customFormat="1"/>
    <row r="3014" customFormat="1"/>
    <row r="3015" customFormat="1"/>
    <row r="3016" customFormat="1"/>
    <row r="3017" customFormat="1"/>
    <row r="3018" customFormat="1"/>
    <row r="3019" customFormat="1"/>
    <row r="3020" customFormat="1"/>
    <row r="3021" customFormat="1"/>
    <row r="3022" customFormat="1"/>
    <row r="3023" customFormat="1"/>
    <row r="3024" customFormat="1"/>
    <row r="3025" customFormat="1"/>
    <row r="3026" customFormat="1"/>
    <row r="3027" customFormat="1"/>
    <row r="3028" customFormat="1"/>
    <row r="3029" customFormat="1"/>
    <row r="3030" customFormat="1"/>
    <row r="3031" customFormat="1"/>
    <row r="3032" customFormat="1"/>
    <row r="3033" customFormat="1"/>
    <row r="3034" customFormat="1"/>
    <row r="3035" customFormat="1"/>
    <row r="3036" customFormat="1"/>
    <row r="3037" customFormat="1"/>
    <row r="3038" customFormat="1"/>
    <row r="3039" customFormat="1"/>
    <row r="3040" customFormat="1"/>
    <row r="3041" customFormat="1"/>
    <row r="3042" customFormat="1"/>
    <row r="3043" customFormat="1"/>
    <row r="3044" customFormat="1"/>
    <row r="3045" customFormat="1"/>
    <row r="3046" customFormat="1"/>
    <row r="3047" customFormat="1"/>
    <row r="3048" customFormat="1"/>
    <row r="3049" customFormat="1"/>
    <row r="3050" customFormat="1"/>
    <row r="3051" customFormat="1"/>
    <row r="3052" customFormat="1"/>
    <row r="3053" customFormat="1"/>
    <row r="3054" customFormat="1"/>
    <row r="3055" customFormat="1"/>
    <row r="3056" customFormat="1"/>
    <row r="3057" customFormat="1"/>
    <row r="3058" customFormat="1"/>
    <row r="3059" customFormat="1"/>
    <row r="3060" customFormat="1"/>
    <row r="3061" customFormat="1"/>
    <row r="3062" customFormat="1"/>
    <row r="3063" customFormat="1"/>
    <row r="3064" customFormat="1"/>
    <row r="3065" customFormat="1"/>
    <row r="3066" customFormat="1"/>
    <row r="3067" customFormat="1"/>
    <row r="3068" customFormat="1"/>
    <row r="3069" customFormat="1"/>
    <row r="3070" customFormat="1"/>
    <row r="3071" customFormat="1"/>
    <row r="3072" customFormat="1"/>
    <row r="3073" customFormat="1"/>
    <row r="3074" customFormat="1"/>
    <row r="3075" customFormat="1"/>
    <row r="3076" customFormat="1"/>
    <row r="3077" customFormat="1"/>
    <row r="3078" customFormat="1"/>
    <row r="3079" customFormat="1"/>
    <row r="3080" customFormat="1"/>
    <row r="3081" customFormat="1"/>
    <row r="3082" customFormat="1"/>
    <row r="3083" customFormat="1"/>
    <row r="3084" customFormat="1"/>
    <row r="3085" customFormat="1"/>
    <row r="3086" customFormat="1"/>
    <row r="3087" customFormat="1"/>
    <row r="3088" customFormat="1"/>
    <row r="3089" customFormat="1"/>
    <row r="3090" customFormat="1"/>
    <row r="3091" customFormat="1"/>
    <row r="3092" customFormat="1"/>
    <row r="3093" customFormat="1"/>
    <row r="3094" customFormat="1"/>
    <row r="3095" customFormat="1"/>
    <row r="3096" customFormat="1"/>
    <row r="3097" customFormat="1"/>
    <row r="3098" customFormat="1"/>
    <row r="3099" customFormat="1"/>
    <row r="3100" customFormat="1"/>
    <row r="3101" customFormat="1"/>
    <row r="3102" customFormat="1"/>
    <row r="3103" customFormat="1"/>
    <row r="3104" customFormat="1"/>
    <row r="3105" customFormat="1"/>
    <row r="3106" customFormat="1"/>
    <row r="3107" customFormat="1"/>
    <row r="3108" customFormat="1"/>
    <row r="3109" customFormat="1"/>
    <row r="3110" customFormat="1"/>
    <row r="3111" customFormat="1"/>
    <row r="3112" customFormat="1"/>
    <row r="3113" customFormat="1"/>
    <row r="3114" customFormat="1"/>
    <row r="3115" customFormat="1"/>
    <row r="3116" customFormat="1"/>
    <row r="3117" customFormat="1"/>
    <row r="3118" customFormat="1"/>
    <row r="3119" customFormat="1"/>
    <row r="3120" customFormat="1"/>
    <row r="3121" customFormat="1"/>
    <row r="3122" customFormat="1"/>
    <row r="3123" customFormat="1"/>
    <row r="3124" customFormat="1"/>
    <row r="3125" customFormat="1"/>
    <row r="3126" customFormat="1"/>
    <row r="3127" customFormat="1"/>
    <row r="3128" customFormat="1"/>
    <row r="3129" customFormat="1"/>
    <row r="3130" customFormat="1"/>
    <row r="3131" customFormat="1"/>
    <row r="3132" customFormat="1"/>
    <row r="3133" customFormat="1"/>
    <row r="3134" customFormat="1"/>
    <row r="3135" customFormat="1"/>
    <row r="3136" customFormat="1"/>
    <row r="3137" customFormat="1"/>
    <row r="3138" customFormat="1"/>
    <row r="3139" customFormat="1"/>
    <row r="3140" customFormat="1"/>
    <row r="3141" customFormat="1"/>
    <row r="3142" customFormat="1"/>
    <row r="3143" customFormat="1"/>
    <row r="3144" customFormat="1"/>
    <row r="3145" customFormat="1"/>
    <row r="3146" customFormat="1"/>
    <row r="3147" customFormat="1"/>
    <row r="3148" customFormat="1"/>
    <row r="3149" customFormat="1"/>
    <row r="3150" customFormat="1"/>
    <row r="3151" customFormat="1"/>
    <row r="3152" customFormat="1"/>
    <row r="3153" customFormat="1"/>
    <row r="3154" customFormat="1"/>
    <row r="3155" customFormat="1"/>
    <row r="3156" customFormat="1"/>
    <row r="3157" customFormat="1"/>
    <row r="3158" customFormat="1"/>
    <row r="3159" customFormat="1"/>
    <row r="3160" customFormat="1"/>
    <row r="3161" customFormat="1"/>
    <row r="3162" customFormat="1"/>
    <row r="3163" customFormat="1"/>
    <row r="3164" customFormat="1"/>
    <row r="3165" customFormat="1"/>
    <row r="3166" customFormat="1"/>
    <row r="3167" customFormat="1"/>
    <row r="3168" customFormat="1"/>
    <row r="3169" customFormat="1"/>
    <row r="3170" customFormat="1"/>
    <row r="3171" customFormat="1"/>
    <row r="3172" customFormat="1"/>
    <row r="3173" customFormat="1"/>
    <row r="3174" customFormat="1"/>
    <row r="3175" customFormat="1"/>
    <row r="3176" customFormat="1"/>
    <row r="3177" customFormat="1"/>
    <row r="3178" customFormat="1"/>
    <row r="3179" customFormat="1"/>
    <row r="3180" customFormat="1"/>
    <row r="3181" customFormat="1"/>
    <row r="3182" customFormat="1"/>
    <row r="3183" customFormat="1"/>
    <row r="3184" customFormat="1"/>
    <row r="3185" customFormat="1"/>
    <row r="3186" customFormat="1"/>
    <row r="3187" customFormat="1"/>
    <row r="3188" customFormat="1"/>
    <row r="3189" customFormat="1"/>
    <row r="3190" customFormat="1"/>
    <row r="3191" customFormat="1"/>
    <row r="3192" customFormat="1"/>
    <row r="3193" customFormat="1"/>
    <row r="3194" customFormat="1"/>
    <row r="3195" customFormat="1"/>
    <row r="3196" customFormat="1"/>
    <row r="3197" customFormat="1"/>
    <row r="3198" customFormat="1"/>
    <row r="3199" customFormat="1"/>
    <row r="3200" customFormat="1"/>
    <row r="3201" customFormat="1"/>
    <row r="3202" customFormat="1"/>
    <row r="3203" customFormat="1"/>
    <row r="3204" customFormat="1"/>
    <row r="3205" customFormat="1"/>
    <row r="3206" customFormat="1"/>
    <row r="3207" customFormat="1"/>
    <row r="3208" customFormat="1"/>
    <row r="3209" customFormat="1"/>
    <row r="3210" customFormat="1"/>
    <row r="3211" customFormat="1"/>
    <row r="3212" customFormat="1"/>
    <row r="3213" customFormat="1"/>
    <row r="3214" customFormat="1"/>
    <row r="3215" customFormat="1"/>
    <row r="3216" customFormat="1"/>
    <row r="3217" customFormat="1"/>
    <row r="3218" customFormat="1"/>
    <row r="3219" customFormat="1"/>
    <row r="3220" customFormat="1"/>
    <row r="3221" customFormat="1"/>
    <row r="3222" customFormat="1"/>
    <row r="3223" customFormat="1"/>
    <row r="3224" customFormat="1"/>
    <row r="3225" customFormat="1"/>
    <row r="3226" customFormat="1"/>
    <row r="3227" customFormat="1"/>
    <row r="3228" customFormat="1"/>
    <row r="3229" customFormat="1"/>
    <row r="3230" customFormat="1"/>
    <row r="3231" customFormat="1"/>
    <row r="3232" customFormat="1"/>
    <row r="3233" customFormat="1"/>
    <row r="3234" customFormat="1"/>
    <row r="3235" customFormat="1"/>
    <row r="3236" customFormat="1"/>
    <row r="3237" customFormat="1"/>
    <row r="3238" customFormat="1"/>
    <row r="3239" customFormat="1"/>
    <row r="3240" customFormat="1"/>
    <row r="3241" customFormat="1"/>
    <row r="3242" customFormat="1"/>
    <row r="3243" customFormat="1"/>
    <row r="3244" customFormat="1"/>
    <row r="3245" customFormat="1"/>
    <row r="3246" customFormat="1"/>
    <row r="3247" customFormat="1"/>
    <row r="3248" customFormat="1"/>
    <row r="3249" customFormat="1"/>
    <row r="3250" customFormat="1"/>
    <row r="3251" customFormat="1"/>
    <row r="3252" customFormat="1"/>
    <row r="3253" customFormat="1"/>
    <row r="3254" customFormat="1"/>
    <row r="3255" customFormat="1"/>
    <row r="3256" customFormat="1"/>
    <row r="3257" customFormat="1"/>
    <row r="3258" customFormat="1"/>
    <row r="3259" customFormat="1"/>
    <row r="3260" customFormat="1"/>
    <row r="3261" customFormat="1"/>
    <row r="3262" customFormat="1"/>
    <row r="3263" customFormat="1"/>
    <row r="3264" customFormat="1"/>
    <row r="3265" customFormat="1"/>
    <row r="3266" customFormat="1"/>
    <row r="3267" customFormat="1"/>
    <row r="3268" customFormat="1"/>
    <row r="3269" customFormat="1"/>
    <row r="3270" customFormat="1"/>
    <row r="3271" customFormat="1"/>
    <row r="3272" customFormat="1"/>
    <row r="3273" customFormat="1"/>
    <row r="3274" customFormat="1"/>
    <row r="3275" customFormat="1"/>
    <row r="3276" customFormat="1"/>
    <row r="3277" customFormat="1"/>
    <row r="3278" customFormat="1"/>
    <row r="3279" customFormat="1"/>
    <row r="3280" customFormat="1"/>
    <row r="3281" customFormat="1"/>
    <row r="3282" customFormat="1"/>
    <row r="3283" customFormat="1"/>
    <row r="3284" customFormat="1"/>
    <row r="3285" customFormat="1"/>
    <row r="3286" customFormat="1"/>
    <row r="3287" customFormat="1"/>
    <row r="3288" customFormat="1"/>
    <row r="3289" customFormat="1"/>
    <row r="3290" customFormat="1"/>
    <row r="3291" customFormat="1"/>
    <row r="3292" customFormat="1"/>
    <row r="3293" customFormat="1"/>
    <row r="3294" customFormat="1"/>
    <row r="3295" customFormat="1"/>
    <row r="3296" customFormat="1"/>
    <row r="3297" customFormat="1"/>
    <row r="3298" customFormat="1"/>
    <row r="3299" customFormat="1"/>
    <row r="3300" customFormat="1"/>
    <row r="3301" customFormat="1"/>
    <row r="3302" customFormat="1"/>
    <row r="3303" customFormat="1"/>
    <row r="3304" customFormat="1"/>
    <row r="3305" customFormat="1"/>
    <row r="3306" customFormat="1"/>
    <row r="3307" customFormat="1"/>
    <row r="3308" customFormat="1"/>
    <row r="3309" customFormat="1"/>
    <row r="3310" customFormat="1"/>
    <row r="3311" customFormat="1"/>
    <row r="3312" customFormat="1"/>
    <row r="3313" customFormat="1"/>
    <row r="3314" customFormat="1"/>
    <row r="3315" customFormat="1"/>
    <row r="3316" customFormat="1"/>
    <row r="3317" customFormat="1"/>
    <row r="3318" customFormat="1"/>
    <row r="3319" customFormat="1"/>
    <row r="3320" customFormat="1"/>
    <row r="3321" customFormat="1"/>
    <row r="3322" customFormat="1"/>
    <row r="3323" customFormat="1"/>
    <row r="3324" customFormat="1"/>
    <row r="3325" customFormat="1"/>
    <row r="3326" customFormat="1"/>
    <row r="3327" customFormat="1"/>
    <row r="3328" customFormat="1"/>
    <row r="3329" customFormat="1"/>
    <row r="3330" customFormat="1"/>
    <row r="3331" customFormat="1"/>
    <row r="3332" customFormat="1"/>
    <row r="3333" customFormat="1"/>
    <row r="3334" customFormat="1"/>
    <row r="3335" customFormat="1"/>
    <row r="3336" customFormat="1"/>
    <row r="3337" customFormat="1"/>
    <row r="3338" customFormat="1"/>
    <row r="3339" customFormat="1"/>
    <row r="3340" customFormat="1"/>
    <row r="3341" customFormat="1"/>
    <row r="3342" customFormat="1"/>
    <row r="3343" customFormat="1"/>
    <row r="3344" customFormat="1"/>
    <row r="3345" customFormat="1"/>
    <row r="3346" customFormat="1"/>
    <row r="3347" customFormat="1"/>
    <row r="3348" customFormat="1"/>
    <row r="3349" customFormat="1"/>
    <row r="3350" customFormat="1"/>
    <row r="3351" customFormat="1"/>
    <row r="3352" customFormat="1"/>
    <row r="3353" customFormat="1"/>
    <row r="3354" customFormat="1"/>
    <row r="3355" customFormat="1"/>
    <row r="3356" customFormat="1"/>
    <row r="3357" customFormat="1"/>
    <row r="3358" customFormat="1"/>
    <row r="3359" customFormat="1"/>
    <row r="3360" customFormat="1"/>
    <row r="3361" customFormat="1"/>
    <row r="3362" customFormat="1"/>
    <row r="3363" customFormat="1"/>
    <row r="3364" customFormat="1"/>
    <row r="3365" customFormat="1"/>
    <row r="3366" customFormat="1"/>
    <row r="3367" customFormat="1"/>
    <row r="3368" customFormat="1"/>
    <row r="3369" customFormat="1"/>
    <row r="3370" customFormat="1"/>
    <row r="3371" customFormat="1"/>
    <row r="3372" customFormat="1"/>
    <row r="3373" customFormat="1"/>
    <row r="3374" customFormat="1"/>
    <row r="3375" customFormat="1"/>
    <row r="3376" customFormat="1"/>
    <row r="3377" customFormat="1"/>
    <row r="3378" customFormat="1"/>
    <row r="3379" customFormat="1"/>
    <row r="3380" customFormat="1"/>
    <row r="3381" customFormat="1"/>
    <row r="3382" customFormat="1"/>
    <row r="3383" customFormat="1"/>
    <row r="3384" customFormat="1"/>
    <row r="3385" customFormat="1"/>
    <row r="3386" customFormat="1"/>
    <row r="3387" customFormat="1"/>
    <row r="3388" customFormat="1"/>
    <row r="3389" customFormat="1"/>
    <row r="3390" customFormat="1"/>
    <row r="3391" customFormat="1"/>
    <row r="3392" customFormat="1"/>
    <row r="3393" customFormat="1"/>
    <row r="3394" customFormat="1"/>
    <row r="3395" customFormat="1"/>
    <row r="3396" customFormat="1"/>
    <row r="3397" customFormat="1"/>
    <row r="3398" customFormat="1"/>
    <row r="3399" customFormat="1"/>
    <row r="3400" customFormat="1"/>
    <row r="3401" customFormat="1"/>
    <row r="3402" customFormat="1"/>
    <row r="3403" customFormat="1"/>
    <row r="3404" customFormat="1"/>
    <row r="3405" customFormat="1"/>
    <row r="3406" customFormat="1"/>
    <row r="3407" customFormat="1"/>
    <row r="3408" customFormat="1"/>
    <row r="3409" customFormat="1"/>
    <row r="3410" customFormat="1"/>
    <row r="3411" customFormat="1"/>
    <row r="3412" customFormat="1"/>
    <row r="3413" customFormat="1"/>
    <row r="3414" customFormat="1"/>
    <row r="3415" customFormat="1"/>
    <row r="3416" customFormat="1"/>
    <row r="3417" customFormat="1"/>
    <row r="3418" customFormat="1"/>
    <row r="3419" customFormat="1"/>
    <row r="3420" customFormat="1"/>
    <row r="3421" customFormat="1"/>
    <row r="3422" customFormat="1"/>
    <row r="3423" customFormat="1"/>
    <row r="3424" customFormat="1"/>
    <row r="3425" customFormat="1"/>
    <row r="3426" customFormat="1"/>
    <row r="3427" customFormat="1"/>
    <row r="3428" customFormat="1"/>
    <row r="3429" customFormat="1"/>
    <row r="3430" customFormat="1"/>
    <row r="3431" customFormat="1"/>
    <row r="3432" customFormat="1"/>
    <row r="3433" customFormat="1"/>
    <row r="3434" customFormat="1"/>
    <row r="3435" customFormat="1"/>
    <row r="3436" customFormat="1"/>
    <row r="3437" customFormat="1"/>
    <row r="3438" customFormat="1"/>
    <row r="3439" customFormat="1"/>
    <row r="3440" customFormat="1"/>
    <row r="3441" customFormat="1"/>
    <row r="3442" customFormat="1"/>
    <row r="3443" customFormat="1"/>
    <row r="3444" customFormat="1"/>
    <row r="3445" customFormat="1"/>
    <row r="3446" customFormat="1"/>
    <row r="3447" customFormat="1"/>
    <row r="3448" customFormat="1"/>
    <row r="3449" customFormat="1"/>
    <row r="3450" customFormat="1"/>
    <row r="3451" customFormat="1"/>
    <row r="3452" customFormat="1"/>
    <row r="3453" customFormat="1"/>
    <row r="3454" customFormat="1"/>
    <row r="3455" customFormat="1"/>
    <row r="3456" customFormat="1"/>
    <row r="3457" customFormat="1"/>
    <row r="3458" customFormat="1"/>
    <row r="3459" customFormat="1"/>
    <row r="3460" customFormat="1"/>
    <row r="3461" customFormat="1"/>
    <row r="3462" customFormat="1"/>
    <row r="3463" customFormat="1"/>
    <row r="3464" customFormat="1"/>
    <row r="3465" customFormat="1"/>
    <row r="3466" customFormat="1"/>
    <row r="3467" customFormat="1"/>
    <row r="3468" customFormat="1"/>
    <row r="3469" customFormat="1"/>
    <row r="3470" customFormat="1"/>
    <row r="3471" customFormat="1"/>
    <row r="3472" customFormat="1"/>
    <row r="3473" customFormat="1"/>
    <row r="3474" customFormat="1"/>
    <row r="3475" customFormat="1"/>
    <row r="3476" customFormat="1"/>
    <row r="3477" customFormat="1"/>
    <row r="3478" customFormat="1"/>
    <row r="3479" customFormat="1"/>
    <row r="3480" customFormat="1"/>
    <row r="3481" customFormat="1"/>
    <row r="3482" customFormat="1"/>
    <row r="3483" customFormat="1"/>
    <row r="3484" customFormat="1"/>
    <row r="3485" customFormat="1"/>
    <row r="3486" customFormat="1"/>
    <row r="3487" customFormat="1"/>
    <row r="3488" customFormat="1"/>
    <row r="3489" customFormat="1"/>
    <row r="3490" customFormat="1"/>
    <row r="3491" customFormat="1"/>
    <row r="3492" customFormat="1"/>
    <row r="3493" customFormat="1"/>
    <row r="3494" customFormat="1"/>
    <row r="3495" customFormat="1"/>
    <row r="3496" customFormat="1"/>
    <row r="3497" customFormat="1"/>
    <row r="3498" customFormat="1"/>
    <row r="3499" customFormat="1"/>
    <row r="3500" customFormat="1"/>
    <row r="3501" customFormat="1"/>
    <row r="3502" customFormat="1"/>
    <row r="3503" customFormat="1"/>
    <row r="3504" customFormat="1"/>
    <row r="3505" customFormat="1"/>
    <row r="3506" customFormat="1"/>
    <row r="3507" customFormat="1"/>
    <row r="3508" customFormat="1"/>
    <row r="3509" customFormat="1"/>
    <row r="3510" customFormat="1"/>
    <row r="3511" customFormat="1"/>
    <row r="3512" customFormat="1"/>
    <row r="3513" customFormat="1"/>
    <row r="3514" customFormat="1"/>
    <row r="3515" customFormat="1"/>
    <row r="3516" customFormat="1"/>
    <row r="3517" customFormat="1"/>
    <row r="3518" customFormat="1"/>
    <row r="3519" customFormat="1"/>
    <row r="3520" customFormat="1"/>
    <row r="3521" customFormat="1"/>
    <row r="3522" customFormat="1"/>
    <row r="3523" customFormat="1"/>
    <row r="3524" customFormat="1"/>
    <row r="3525" customFormat="1"/>
    <row r="3526" customFormat="1"/>
    <row r="3527" customFormat="1"/>
    <row r="3528" customFormat="1"/>
    <row r="3529" customFormat="1"/>
    <row r="3530" customFormat="1"/>
    <row r="3531" customFormat="1"/>
    <row r="3532" customFormat="1"/>
    <row r="3533" customFormat="1"/>
    <row r="3534" customFormat="1"/>
    <row r="3535" customFormat="1"/>
    <row r="3536" customFormat="1"/>
    <row r="3537" customFormat="1"/>
    <row r="3538" customFormat="1"/>
    <row r="3539" customFormat="1"/>
    <row r="3540" customFormat="1"/>
    <row r="3541" customFormat="1"/>
    <row r="3542" customFormat="1"/>
    <row r="3543" customFormat="1"/>
    <row r="3544" customFormat="1"/>
    <row r="3545" customFormat="1"/>
    <row r="3546" customFormat="1"/>
    <row r="3547" customFormat="1"/>
    <row r="3548" customFormat="1"/>
    <row r="3549" customFormat="1"/>
    <row r="3550" customFormat="1"/>
    <row r="3551" customFormat="1"/>
    <row r="3552" customFormat="1"/>
    <row r="3553" customFormat="1"/>
    <row r="3554" customFormat="1"/>
    <row r="3555" customFormat="1"/>
    <row r="3556" customFormat="1"/>
    <row r="3557" customFormat="1"/>
    <row r="3558" customFormat="1"/>
    <row r="3559" customFormat="1"/>
    <row r="3560" customFormat="1"/>
    <row r="3561" customFormat="1"/>
    <row r="3562" customFormat="1"/>
    <row r="3563" customFormat="1"/>
    <row r="3564" customFormat="1"/>
    <row r="3565" customFormat="1"/>
    <row r="3566" customFormat="1"/>
    <row r="3567" customFormat="1"/>
    <row r="3568" customFormat="1"/>
    <row r="3569" customFormat="1"/>
    <row r="3570" customFormat="1"/>
    <row r="3571" customFormat="1"/>
    <row r="3572" customFormat="1"/>
    <row r="3573" customFormat="1"/>
    <row r="3574" customFormat="1"/>
    <row r="3575" customFormat="1"/>
    <row r="3576" customFormat="1"/>
    <row r="3577" customFormat="1"/>
    <row r="3578" customFormat="1"/>
    <row r="3579" customFormat="1"/>
    <row r="3580" customFormat="1"/>
    <row r="3581" customFormat="1"/>
    <row r="3582" customFormat="1"/>
    <row r="3583" customFormat="1"/>
    <row r="3584" customFormat="1"/>
    <row r="3585" customFormat="1"/>
    <row r="3586" customFormat="1"/>
    <row r="3587" customFormat="1"/>
    <row r="3588" customFormat="1"/>
    <row r="3589" customFormat="1"/>
    <row r="3590" customFormat="1"/>
    <row r="3591" customFormat="1"/>
    <row r="3592" customFormat="1"/>
    <row r="3593" customFormat="1"/>
    <row r="3594" customFormat="1"/>
    <row r="3595" customFormat="1"/>
    <row r="3596" customFormat="1"/>
    <row r="3597" customFormat="1"/>
    <row r="3598" customFormat="1"/>
    <row r="3599" customFormat="1"/>
    <row r="3600" customFormat="1"/>
    <row r="3601" customFormat="1"/>
    <row r="3602" customFormat="1"/>
    <row r="3603" customFormat="1"/>
    <row r="3604" customFormat="1"/>
    <row r="3605" customFormat="1"/>
    <row r="3606" customFormat="1"/>
    <row r="3607" customFormat="1"/>
    <row r="3608" customFormat="1"/>
    <row r="3609" customFormat="1"/>
    <row r="3610" customFormat="1"/>
    <row r="3611" customFormat="1"/>
    <row r="3612" customFormat="1"/>
    <row r="3613" customFormat="1"/>
    <row r="3614" customFormat="1"/>
    <row r="3615" customFormat="1"/>
    <row r="3616" customFormat="1"/>
    <row r="3617" customFormat="1"/>
    <row r="3618" customFormat="1"/>
    <row r="3619" customFormat="1"/>
    <row r="3620" customFormat="1"/>
    <row r="3621" customFormat="1"/>
    <row r="3622" customFormat="1"/>
    <row r="3623" customFormat="1"/>
    <row r="3624" customFormat="1"/>
    <row r="3625" customFormat="1"/>
    <row r="3626" customFormat="1"/>
    <row r="3627" customFormat="1"/>
    <row r="3628" customFormat="1"/>
    <row r="3629" customFormat="1"/>
    <row r="3630" customFormat="1"/>
    <row r="3631" customFormat="1"/>
    <row r="3632" customFormat="1"/>
    <row r="3633" customFormat="1"/>
    <row r="3634" customFormat="1"/>
    <row r="3635" customFormat="1"/>
    <row r="3636" customFormat="1"/>
    <row r="3637" customFormat="1"/>
    <row r="3638" customFormat="1"/>
    <row r="3639" customFormat="1"/>
    <row r="3640" customFormat="1"/>
    <row r="3641" customFormat="1"/>
    <row r="3642" customFormat="1"/>
    <row r="3643" customFormat="1"/>
    <row r="3644" customFormat="1"/>
    <row r="3645" customFormat="1"/>
    <row r="3646" customFormat="1"/>
    <row r="3647" customFormat="1"/>
    <row r="3648" customFormat="1"/>
    <row r="3649" customFormat="1"/>
    <row r="3650" customFormat="1"/>
    <row r="3651" customFormat="1"/>
    <row r="3652" customFormat="1"/>
    <row r="3653" customFormat="1"/>
    <row r="3654" customFormat="1"/>
    <row r="3655" customFormat="1"/>
    <row r="3656" customFormat="1"/>
    <row r="3657" customFormat="1"/>
    <row r="3658" customFormat="1"/>
    <row r="3659" customFormat="1"/>
    <row r="3660" customFormat="1"/>
    <row r="3661" customFormat="1"/>
    <row r="3662" customFormat="1"/>
    <row r="3663" customFormat="1"/>
    <row r="3664" customFormat="1"/>
    <row r="3665" customFormat="1"/>
    <row r="3666" customFormat="1"/>
    <row r="3667" customFormat="1"/>
    <row r="3668" customFormat="1"/>
    <row r="3669" customFormat="1"/>
    <row r="3670" customFormat="1"/>
    <row r="3671" customFormat="1"/>
    <row r="3672" customFormat="1"/>
    <row r="3673" customFormat="1"/>
    <row r="3674" customFormat="1"/>
    <row r="3675" customFormat="1"/>
    <row r="3676" customFormat="1"/>
    <row r="3677" customFormat="1"/>
    <row r="3678" customFormat="1"/>
    <row r="3679" customFormat="1"/>
    <row r="3680" customFormat="1"/>
    <row r="3681" customFormat="1"/>
    <row r="3682" customFormat="1"/>
    <row r="3683" customFormat="1"/>
    <row r="3684" customFormat="1"/>
    <row r="3685" customFormat="1"/>
    <row r="3686" customFormat="1"/>
    <row r="3687" customFormat="1"/>
    <row r="3688" customFormat="1"/>
    <row r="3689" customFormat="1"/>
    <row r="3690" customFormat="1"/>
    <row r="3691" customFormat="1"/>
    <row r="3692" customFormat="1"/>
    <row r="3693" customFormat="1"/>
    <row r="3694" customFormat="1"/>
    <row r="3695" customFormat="1"/>
    <row r="3696" customFormat="1"/>
    <row r="3697" customFormat="1"/>
    <row r="3698" customFormat="1"/>
    <row r="3699" customFormat="1"/>
    <row r="3700" customFormat="1"/>
    <row r="3701" customFormat="1"/>
    <row r="3702" customFormat="1"/>
    <row r="3703" customFormat="1"/>
    <row r="3704" customFormat="1"/>
    <row r="3705" customFormat="1"/>
    <row r="3706" customFormat="1"/>
    <row r="3707" customFormat="1"/>
    <row r="3708" customFormat="1"/>
    <row r="3709" customFormat="1"/>
    <row r="3710" customFormat="1"/>
    <row r="3711" customFormat="1"/>
    <row r="3712" customFormat="1"/>
    <row r="3713" customFormat="1"/>
    <row r="3714" customFormat="1"/>
    <row r="3715" customFormat="1"/>
    <row r="3716" customFormat="1"/>
    <row r="3717" customFormat="1"/>
    <row r="3718" customFormat="1"/>
    <row r="3719" customFormat="1"/>
    <row r="3720" customFormat="1"/>
    <row r="3721" customFormat="1"/>
    <row r="3722" customFormat="1"/>
    <row r="3723" customFormat="1"/>
    <row r="3724" customFormat="1"/>
    <row r="3725" customFormat="1"/>
    <row r="3726" customFormat="1"/>
    <row r="3727" customFormat="1"/>
    <row r="3728" customFormat="1"/>
    <row r="3729" customFormat="1"/>
    <row r="3730" customFormat="1"/>
    <row r="3731" customFormat="1"/>
    <row r="3732" customFormat="1"/>
    <row r="3733" customFormat="1"/>
    <row r="3734" customFormat="1"/>
    <row r="3735" customFormat="1"/>
    <row r="3736" customFormat="1"/>
    <row r="3737" customFormat="1"/>
    <row r="3738" customFormat="1"/>
    <row r="3739" customFormat="1"/>
    <row r="3740" customFormat="1"/>
    <row r="3741" customFormat="1"/>
    <row r="3742" customFormat="1"/>
    <row r="3743" customFormat="1"/>
    <row r="3744" customFormat="1"/>
    <row r="3745" customFormat="1"/>
    <row r="3746" customFormat="1"/>
    <row r="3747" customFormat="1"/>
    <row r="3748" customFormat="1"/>
    <row r="3749" customFormat="1"/>
    <row r="3750" customFormat="1"/>
    <row r="3751" customFormat="1"/>
    <row r="3752" customFormat="1"/>
    <row r="3753" customFormat="1"/>
    <row r="3754" customFormat="1"/>
    <row r="3755" customFormat="1"/>
    <row r="3756" customFormat="1"/>
    <row r="3757" customFormat="1"/>
    <row r="3758" customFormat="1"/>
    <row r="3759" customFormat="1"/>
    <row r="3760" customFormat="1"/>
    <row r="3761" customFormat="1"/>
    <row r="3762" customFormat="1"/>
    <row r="3763" customFormat="1"/>
    <row r="3764" customFormat="1"/>
    <row r="3765" customFormat="1"/>
    <row r="3766" customFormat="1"/>
    <row r="3767" customFormat="1"/>
    <row r="3768" customFormat="1"/>
    <row r="3769" customFormat="1"/>
    <row r="3770" customFormat="1"/>
    <row r="3771" customFormat="1"/>
    <row r="3772" customFormat="1"/>
    <row r="3773" customFormat="1"/>
    <row r="3774" customFormat="1"/>
    <row r="3775" customFormat="1"/>
    <row r="3776" customFormat="1"/>
    <row r="3777" customFormat="1"/>
    <row r="3778" customFormat="1"/>
    <row r="3779" customFormat="1"/>
    <row r="3780" customFormat="1"/>
    <row r="3781" customFormat="1"/>
    <row r="3782" customFormat="1"/>
    <row r="3783" customFormat="1"/>
    <row r="3784" customFormat="1"/>
    <row r="3785" customFormat="1"/>
    <row r="3786" customFormat="1"/>
    <row r="3787" customFormat="1"/>
    <row r="3788" customFormat="1"/>
    <row r="3789" customFormat="1"/>
    <row r="3790" customFormat="1"/>
    <row r="3791" customFormat="1"/>
    <row r="3792" customFormat="1"/>
    <row r="3793" customFormat="1"/>
    <row r="3794" customFormat="1"/>
    <row r="3795" customFormat="1"/>
    <row r="3796" customFormat="1"/>
    <row r="3797" customFormat="1"/>
    <row r="3798" customFormat="1"/>
    <row r="3799" customFormat="1"/>
    <row r="3800" customFormat="1"/>
    <row r="3801" customFormat="1"/>
    <row r="3802" customFormat="1"/>
    <row r="3803" customFormat="1"/>
    <row r="3804" customFormat="1"/>
    <row r="3805" customFormat="1"/>
    <row r="3806" customFormat="1"/>
    <row r="3807" customFormat="1"/>
    <row r="3808" customFormat="1"/>
    <row r="3809" customFormat="1"/>
    <row r="3810" customFormat="1"/>
    <row r="3811" customFormat="1"/>
    <row r="3812" customFormat="1"/>
    <row r="3813" customFormat="1"/>
    <row r="3814" customFormat="1"/>
    <row r="3815" customFormat="1"/>
    <row r="3816" customFormat="1"/>
    <row r="3817" customFormat="1"/>
    <row r="3818" customFormat="1"/>
    <row r="3819" customFormat="1"/>
    <row r="3820" customFormat="1"/>
    <row r="3821" customFormat="1"/>
    <row r="3822" customFormat="1"/>
    <row r="3823" customFormat="1"/>
    <row r="3824" customFormat="1"/>
    <row r="3825" customFormat="1"/>
    <row r="3826" customFormat="1"/>
    <row r="3827" customFormat="1"/>
    <row r="3828" customFormat="1"/>
    <row r="3829" customFormat="1"/>
    <row r="3830" customFormat="1"/>
    <row r="3831" customFormat="1"/>
    <row r="3832" customFormat="1"/>
    <row r="3833" customFormat="1"/>
    <row r="3834" customFormat="1"/>
    <row r="3835" customFormat="1"/>
    <row r="3836" customFormat="1"/>
    <row r="3837" customFormat="1"/>
    <row r="3838" customFormat="1"/>
    <row r="3839" customFormat="1"/>
    <row r="3840" customFormat="1"/>
    <row r="3841" customFormat="1"/>
    <row r="3842" customFormat="1"/>
    <row r="3843" customFormat="1"/>
    <row r="3844" customFormat="1"/>
    <row r="3845" customFormat="1"/>
    <row r="3846" customFormat="1"/>
    <row r="3847" customFormat="1"/>
    <row r="3848" customFormat="1"/>
    <row r="3849" customFormat="1"/>
    <row r="3850" customFormat="1"/>
    <row r="3851" customFormat="1"/>
    <row r="3852" customFormat="1"/>
    <row r="3853" customFormat="1"/>
    <row r="3854" customFormat="1"/>
    <row r="3855" customFormat="1"/>
    <row r="3856" customFormat="1"/>
    <row r="3857" customFormat="1"/>
    <row r="3858" customFormat="1"/>
    <row r="3859" customFormat="1"/>
    <row r="3860" customFormat="1"/>
    <row r="3861" customFormat="1"/>
    <row r="3862" customFormat="1"/>
    <row r="3863" customFormat="1"/>
    <row r="3864" customFormat="1"/>
    <row r="3865" customFormat="1"/>
    <row r="3866" customFormat="1"/>
    <row r="3867" customFormat="1"/>
    <row r="3868" customFormat="1"/>
    <row r="3869" customFormat="1"/>
    <row r="3870" customFormat="1"/>
    <row r="3871" customFormat="1"/>
    <row r="3872" customFormat="1"/>
    <row r="3873" customFormat="1"/>
    <row r="3874" customFormat="1"/>
    <row r="3875" customFormat="1"/>
    <row r="3876" customFormat="1"/>
    <row r="3877" customFormat="1"/>
    <row r="3878" customFormat="1"/>
    <row r="3879" customFormat="1"/>
    <row r="3880" customFormat="1"/>
    <row r="3881" customFormat="1"/>
    <row r="3882" customFormat="1"/>
    <row r="3883" customFormat="1"/>
    <row r="3884" customFormat="1"/>
    <row r="3885" customFormat="1"/>
    <row r="3886" customFormat="1"/>
    <row r="3887" customFormat="1"/>
    <row r="3888" customFormat="1"/>
    <row r="3889" customFormat="1"/>
    <row r="3890" customFormat="1"/>
    <row r="3891" customFormat="1"/>
    <row r="3892" customFormat="1"/>
    <row r="3893" customFormat="1"/>
    <row r="3894" customFormat="1"/>
    <row r="3895" customFormat="1"/>
    <row r="3896" customFormat="1"/>
    <row r="3897" customFormat="1"/>
    <row r="3898" customFormat="1"/>
    <row r="3899" customFormat="1"/>
    <row r="3900" customFormat="1"/>
    <row r="3901" customFormat="1"/>
    <row r="3902" customFormat="1"/>
    <row r="3903" customFormat="1"/>
    <row r="3904" customFormat="1"/>
    <row r="3905" customFormat="1"/>
    <row r="3906" customFormat="1"/>
    <row r="3907" customFormat="1"/>
    <row r="3908" customFormat="1"/>
    <row r="3909" customFormat="1"/>
    <row r="3910" customFormat="1"/>
    <row r="3911" customFormat="1"/>
    <row r="3912" customFormat="1"/>
    <row r="3913" customFormat="1"/>
    <row r="3914" customFormat="1"/>
    <row r="3915" customFormat="1"/>
    <row r="3916" customFormat="1"/>
    <row r="3917" customFormat="1"/>
    <row r="3918" customFormat="1"/>
    <row r="3919" customFormat="1"/>
    <row r="3920" customFormat="1"/>
    <row r="3921" customFormat="1"/>
    <row r="3922" customFormat="1"/>
    <row r="3923" customFormat="1"/>
    <row r="3924" customFormat="1"/>
    <row r="3925" customFormat="1"/>
    <row r="3926" customFormat="1"/>
    <row r="3927" customFormat="1"/>
    <row r="3928" customFormat="1"/>
    <row r="3929" customFormat="1"/>
    <row r="3930" customFormat="1"/>
    <row r="3931" customFormat="1"/>
    <row r="3932" customFormat="1"/>
    <row r="3933" customFormat="1"/>
    <row r="3934" customFormat="1"/>
    <row r="3935" customFormat="1"/>
    <row r="3936" customFormat="1"/>
    <row r="3937" customFormat="1"/>
    <row r="3938" customFormat="1"/>
    <row r="3939" customFormat="1"/>
    <row r="3940" customFormat="1"/>
    <row r="3941" customFormat="1"/>
    <row r="3942" customFormat="1"/>
    <row r="3943" customFormat="1"/>
    <row r="3944" customFormat="1"/>
    <row r="3945" customFormat="1"/>
    <row r="3946" customFormat="1"/>
    <row r="3947" customFormat="1"/>
    <row r="3948" customFormat="1"/>
    <row r="3949" customFormat="1"/>
    <row r="3950" customFormat="1"/>
    <row r="3951" customFormat="1"/>
    <row r="3952" customFormat="1"/>
    <row r="3953" customFormat="1"/>
    <row r="3954" customFormat="1"/>
    <row r="3955" customFormat="1"/>
    <row r="3956" customFormat="1"/>
    <row r="3957" customFormat="1"/>
    <row r="3958" customFormat="1"/>
    <row r="3959" customFormat="1"/>
    <row r="3960" customFormat="1"/>
    <row r="3961" customFormat="1"/>
    <row r="3962" customFormat="1"/>
    <row r="3963" customFormat="1"/>
    <row r="3964" customFormat="1"/>
    <row r="3965" customFormat="1"/>
    <row r="3966" customFormat="1"/>
    <row r="3967" customFormat="1"/>
    <row r="3968" customFormat="1"/>
    <row r="3969" customFormat="1"/>
    <row r="3970" customFormat="1"/>
    <row r="3971" customFormat="1"/>
    <row r="3972" customFormat="1"/>
    <row r="3973" customFormat="1"/>
    <row r="3974" customFormat="1"/>
    <row r="3975" customFormat="1"/>
    <row r="3976" customFormat="1"/>
    <row r="3977" customFormat="1"/>
    <row r="3978" customFormat="1"/>
    <row r="3979" customFormat="1"/>
    <row r="3980" customFormat="1"/>
    <row r="3981" customFormat="1"/>
    <row r="3982" customFormat="1"/>
    <row r="3983" customFormat="1"/>
    <row r="3984" customFormat="1"/>
    <row r="3985" customFormat="1"/>
    <row r="3986" customFormat="1"/>
    <row r="3987" customFormat="1"/>
    <row r="3988" customFormat="1"/>
    <row r="3989" customFormat="1"/>
    <row r="3990" customFormat="1"/>
    <row r="3991" customFormat="1"/>
    <row r="3992" customFormat="1"/>
    <row r="3993" customFormat="1"/>
    <row r="3994" customFormat="1"/>
    <row r="3995" customFormat="1"/>
    <row r="3996" customFormat="1"/>
    <row r="3997" customFormat="1"/>
    <row r="3998" customFormat="1"/>
    <row r="3999" customFormat="1"/>
    <row r="4000" customFormat="1"/>
    <row r="4001" customFormat="1"/>
    <row r="4002" customFormat="1"/>
    <row r="4003" customFormat="1"/>
    <row r="4004" customFormat="1"/>
    <row r="4005" customFormat="1"/>
    <row r="4006" customFormat="1"/>
    <row r="4007" customFormat="1"/>
    <row r="4008" customFormat="1"/>
    <row r="4009" customFormat="1"/>
    <row r="4010" customFormat="1"/>
    <row r="4011" customFormat="1"/>
    <row r="4012" customFormat="1"/>
    <row r="4013" customFormat="1"/>
    <row r="4014" customFormat="1"/>
    <row r="4015" customFormat="1"/>
    <row r="4016" customFormat="1"/>
    <row r="4017" customFormat="1"/>
    <row r="4018" customFormat="1"/>
    <row r="4019" customFormat="1"/>
    <row r="4020" customFormat="1"/>
    <row r="4021" customFormat="1"/>
    <row r="4022" customFormat="1"/>
    <row r="4023" customFormat="1"/>
    <row r="4024" customFormat="1"/>
    <row r="4025" customFormat="1"/>
    <row r="4026" customFormat="1"/>
    <row r="4027" customFormat="1"/>
    <row r="4028" customFormat="1"/>
    <row r="4029" customFormat="1"/>
    <row r="4030" customFormat="1"/>
    <row r="4031" customFormat="1"/>
    <row r="4032" customFormat="1"/>
    <row r="4033" customFormat="1"/>
    <row r="4034" customFormat="1"/>
    <row r="4035" customFormat="1"/>
    <row r="4036" customFormat="1"/>
    <row r="4037" customFormat="1"/>
    <row r="4038" customFormat="1"/>
    <row r="4039" customFormat="1"/>
    <row r="4040" customFormat="1"/>
    <row r="4041" customFormat="1"/>
    <row r="4042" customFormat="1"/>
    <row r="4043" customFormat="1"/>
    <row r="4044" customFormat="1"/>
    <row r="4045" customFormat="1"/>
    <row r="4046" customFormat="1"/>
    <row r="4047" customFormat="1"/>
    <row r="4048" customFormat="1"/>
    <row r="4049" customFormat="1"/>
    <row r="4050" customFormat="1"/>
    <row r="4051" customFormat="1"/>
    <row r="4052" customFormat="1"/>
    <row r="4053" customFormat="1"/>
    <row r="4054" customFormat="1"/>
    <row r="4055" customFormat="1"/>
    <row r="4056" customFormat="1"/>
    <row r="4057" customFormat="1"/>
    <row r="4058" customFormat="1"/>
    <row r="4059" customFormat="1"/>
    <row r="4060" customFormat="1"/>
    <row r="4061" customFormat="1"/>
    <row r="4062" customFormat="1"/>
    <row r="4063" customFormat="1"/>
    <row r="4064" customFormat="1"/>
    <row r="4065" customFormat="1"/>
    <row r="4066" customFormat="1"/>
    <row r="4067" customFormat="1"/>
    <row r="4068" customFormat="1"/>
    <row r="4069" customFormat="1"/>
    <row r="4070" customFormat="1"/>
    <row r="4071" customFormat="1"/>
    <row r="4072" customFormat="1"/>
    <row r="4073" customFormat="1"/>
    <row r="4074" customFormat="1"/>
    <row r="4075" customFormat="1"/>
    <row r="4076" customFormat="1"/>
    <row r="4077" customFormat="1"/>
    <row r="4078" customFormat="1"/>
    <row r="4079" customFormat="1"/>
    <row r="4080" customFormat="1"/>
    <row r="4081" customFormat="1"/>
    <row r="4082" customFormat="1"/>
    <row r="4083" customFormat="1"/>
    <row r="4084" customFormat="1"/>
    <row r="4085" customFormat="1"/>
    <row r="4086" customFormat="1"/>
    <row r="4087" customFormat="1"/>
    <row r="4088" customFormat="1"/>
    <row r="4089" customFormat="1"/>
    <row r="4090" customFormat="1"/>
    <row r="4091" customFormat="1"/>
    <row r="4092" customFormat="1"/>
    <row r="4093" customFormat="1"/>
    <row r="4094" customFormat="1"/>
    <row r="4095" customFormat="1"/>
    <row r="4096" customFormat="1"/>
    <row r="4097" customFormat="1"/>
    <row r="4098" customFormat="1"/>
    <row r="4099" customFormat="1"/>
    <row r="4100" customFormat="1"/>
    <row r="4101" customFormat="1"/>
    <row r="4102" customFormat="1"/>
    <row r="4103" customFormat="1"/>
    <row r="4104" customFormat="1"/>
    <row r="4105" customFormat="1"/>
    <row r="4106" customFormat="1"/>
    <row r="4107" customFormat="1"/>
    <row r="4108" customFormat="1"/>
    <row r="4109" customFormat="1"/>
    <row r="4110" customFormat="1"/>
    <row r="4111" customFormat="1"/>
    <row r="4112" customFormat="1"/>
    <row r="4113" customFormat="1"/>
    <row r="4114" customFormat="1"/>
    <row r="4115" customFormat="1"/>
    <row r="4116" customFormat="1"/>
    <row r="4117" customFormat="1"/>
    <row r="4118" customFormat="1"/>
    <row r="4119" customFormat="1"/>
    <row r="4120" customFormat="1"/>
    <row r="4121" customFormat="1"/>
    <row r="4122" customFormat="1"/>
    <row r="4123" customFormat="1"/>
    <row r="4124" customFormat="1"/>
    <row r="4125" customFormat="1"/>
    <row r="4126" customFormat="1"/>
    <row r="4127" customFormat="1"/>
    <row r="4128" customFormat="1"/>
    <row r="4129" customFormat="1"/>
    <row r="4130" customFormat="1"/>
    <row r="4131" customFormat="1"/>
    <row r="4132" customFormat="1"/>
    <row r="4133" customFormat="1"/>
    <row r="4134" customFormat="1"/>
    <row r="4135" customFormat="1"/>
    <row r="4136" customFormat="1"/>
    <row r="4137" customFormat="1"/>
    <row r="4138" customFormat="1"/>
    <row r="4139" customFormat="1"/>
    <row r="4140" customFormat="1"/>
    <row r="4141" customFormat="1"/>
    <row r="4142" customFormat="1"/>
    <row r="4143" customFormat="1"/>
    <row r="4144" customFormat="1"/>
    <row r="4145" customFormat="1"/>
    <row r="4146" customFormat="1"/>
    <row r="4147" customFormat="1"/>
    <row r="4148" customFormat="1"/>
    <row r="4149" customFormat="1"/>
    <row r="4150" customFormat="1"/>
    <row r="4151" customFormat="1"/>
    <row r="4152" customFormat="1"/>
    <row r="4153" customFormat="1"/>
    <row r="4154" customFormat="1"/>
    <row r="4155" customFormat="1"/>
    <row r="4156" customFormat="1"/>
    <row r="4157" customFormat="1"/>
    <row r="4158" customFormat="1"/>
    <row r="4159" customFormat="1"/>
    <row r="4160" customFormat="1"/>
    <row r="4161" customFormat="1"/>
    <row r="4162" customFormat="1"/>
    <row r="4163" customFormat="1"/>
    <row r="4164" customFormat="1"/>
    <row r="4165" customFormat="1"/>
    <row r="4166" customFormat="1"/>
    <row r="4167" customFormat="1"/>
    <row r="4168" customFormat="1"/>
    <row r="4169" customFormat="1"/>
    <row r="4170" customFormat="1"/>
    <row r="4171" customFormat="1"/>
    <row r="4172" customFormat="1"/>
    <row r="4173" customFormat="1"/>
    <row r="4174" customFormat="1"/>
    <row r="4175" customFormat="1"/>
    <row r="4176" customFormat="1"/>
    <row r="4177" customFormat="1"/>
    <row r="4178" customFormat="1"/>
    <row r="4179" customFormat="1"/>
    <row r="4180" customFormat="1"/>
    <row r="4181" customFormat="1"/>
    <row r="4182" customFormat="1"/>
    <row r="4183" customFormat="1"/>
    <row r="4184" customFormat="1"/>
    <row r="4185" customFormat="1"/>
    <row r="4186" customFormat="1"/>
    <row r="4187" customFormat="1"/>
    <row r="4188" customFormat="1"/>
    <row r="4189" customFormat="1"/>
    <row r="4190" customFormat="1"/>
    <row r="4191" customFormat="1"/>
    <row r="4192" customFormat="1"/>
    <row r="4193" customFormat="1"/>
    <row r="4194" customFormat="1"/>
    <row r="4195" customFormat="1"/>
    <row r="4196" customFormat="1"/>
    <row r="4197" customFormat="1"/>
    <row r="4198" customFormat="1"/>
    <row r="4199" customFormat="1"/>
    <row r="4200" customFormat="1"/>
    <row r="4201" customFormat="1"/>
    <row r="4202" customFormat="1"/>
    <row r="4203" customFormat="1"/>
    <row r="4204" customFormat="1"/>
    <row r="4205" customFormat="1"/>
    <row r="4206" customFormat="1"/>
    <row r="4207" customFormat="1"/>
    <row r="4208" customFormat="1"/>
    <row r="4209" customFormat="1"/>
    <row r="4210" customFormat="1"/>
    <row r="4211" customFormat="1"/>
    <row r="4212" customFormat="1"/>
    <row r="4213" customFormat="1"/>
    <row r="4214" customFormat="1"/>
    <row r="4215" customFormat="1"/>
    <row r="4216" customFormat="1"/>
    <row r="4217" customFormat="1"/>
    <row r="4218" customFormat="1"/>
    <row r="4219" customFormat="1"/>
    <row r="4220" customFormat="1"/>
    <row r="4221" customFormat="1"/>
    <row r="4222" customFormat="1"/>
    <row r="4223" customFormat="1"/>
    <row r="4224" customFormat="1"/>
    <row r="4225" customFormat="1"/>
    <row r="4226" customFormat="1"/>
    <row r="4227" customFormat="1"/>
    <row r="4228" customFormat="1"/>
    <row r="4229" customFormat="1"/>
    <row r="4230" customFormat="1"/>
    <row r="4231" customFormat="1"/>
    <row r="4232" customFormat="1"/>
    <row r="4233" customFormat="1"/>
    <row r="4234" customFormat="1"/>
    <row r="4235" customFormat="1"/>
    <row r="4236" customFormat="1"/>
    <row r="4237" customFormat="1"/>
    <row r="4238" customFormat="1"/>
    <row r="4239" customFormat="1"/>
    <row r="4240" customFormat="1"/>
    <row r="4241" customFormat="1"/>
    <row r="4242" customFormat="1"/>
    <row r="4243" customFormat="1"/>
    <row r="4244" customFormat="1"/>
    <row r="4245" customFormat="1"/>
    <row r="4246" customFormat="1"/>
    <row r="4247" customFormat="1"/>
    <row r="4248" customFormat="1"/>
    <row r="4249" customFormat="1"/>
    <row r="4250" customFormat="1"/>
    <row r="4251" customFormat="1"/>
    <row r="4252" customFormat="1"/>
    <row r="4253" customFormat="1"/>
    <row r="4254" customFormat="1"/>
    <row r="4255" customFormat="1"/>
    <row r="4256" customFormat="1"/>
    <row r="4257" customFormat="1"/>
    <row r="4258" customFormat="1"/>
    <row r="4259" customFormat="1"/>
    <row r="4260" customFormat="1"/>
    <row r="4261" customFormat="1"/>
    <row r="4262" customFormat="1"/>
    <row r="4263" customFormat="1"/>
    <row r="4264" customFormat="1"/>
    <row r="4265" customFormat="1"/>
    <row r="4266" customFormat="1"/>
    <row r="4267" customFormat="1"/>
    <row r="4268" customFormat="1"/>
    <row r="4269" customFormat="1"/>
    <row r="4270" customFormat="1"/>
    <row r="4271" customFormat="1"/>
    <row r="4272" customFormat="1"/>
    <row r="4273" customFormat="1"/>
    <row r="4274" customFormat="1"/>
    <row r="4275" customFormat="1"/>
    <row r="4276" customFormat="1"/>
    <row r="4277" customFormat="1"/>
    <row r="4278" customFormat="1"/>
    <row r="4279" customFormat="1"/>
    <row r="4280" customFormat="1"/>
    <row r="4281" customFormat="1"/>
    <row r="4282" customFormat="1"/>
    <row r="4283" customFormat="1"/>
    <row r="4284" customFormat="1"/>
    <row r="4285" customFormat="1"/>
    <row r="4286" customFormat="1"/>
    <row r="4287" customFormat="1"/>
    <row r="4288" customFormat="1"/>
    <row r="4289" customFormat="1"/>
    <row r="4290" customFormat="1"/>
    <row r="4291" customFormat="1"/>
    <row r="4292" customFormat="1"/>
    <row r="4293" customFormat="1"/>
    <row r="4294" customFormat="1"/>
    <row r="4295" customFormat="1"/>
    <row r="4296" customFormat="1"/>
    <row r="4297" customFormat="1"/>
    <row r="4298" customFormat="1"/>
    <row r="4299" customFormat="1"/>
    <row r="4300" customFormat="1"/>
    <row r="4301" customFormat="1"/>
    <row r="4302" customFormat="1"/>
    <row r="4303" customFormat="1"/>
    <row r="4304" customFormat="1"/>
    <row r="4305" customFormat="1"/>
    <row r="4306" customFormat="1"/>
    <row r="4307" customFormat="1"/>
    <row r="4308" customFormat="1"/>
    <row r="4309" customFormat="1"/>
    <row r="4310" customFormat="1"/>
    <row r="4311" customFormat="1"/>
    <row r="4312" customFormat="1"/>
    <row r="4313" customFormat="1"/>
    <row r="4314" customFormat="1"/>
    <row r="4315" customFormat="1"/>
    <row r="4316" customFormat="1"/>
    <row r="4317" customFormat="1"/>
    <row r="4318" customFormat="1"/>
    <row r="4319" customFormat="1"/>
    <row r="4320" customFormat="1"/>
    <row r="4321" customFormat="1"/>
    <row r="4322" customFormat="1"/>
    <row r="4323" customFormat="1"/>
    <row r="4324" customFormat="1"/>
    <row r="4325" customFormat="1"/>
    <row r="4326" customFormat="1"/>
    <row r="4327" customFormat="1"/>
    <row r="4328" customFormat="1"/>
    <row r="4329" customFormat="1"/>
    <row r="4330" customFormat="1"/>
    <row r="4331" customFormat="1"/>
    <row r="4332" customFormat="1"/>
    <row r="4333" customFormat="1"/>
    <row r="4334" customFormat="1"/>
    <row r="4335" customFormat="1"/>
    <row r="4336" customFormat="1"/>
    <row r="4337" customFormat="1"/>
    <row r="4338" customFormat="1"/>
    <row r="4339" customFormat="1"/>
    <row r="4340" customFormat="1"/>
    <row r="4341" customFormat="1"/>
    <row r="4342" customFormat="1"/>
    <row r="4343" customFormat="1"/>
    <row r="4344" customFormat="1"/>
    <row r="4345" customFormat="1"/>
    <row r="4346" customFormat="1"/>
    <row r="4347" customFormat="1"/>
    <row r="4348" customFormat="1"/>
    <row r="4349" customFormat="1"/>
    <row r="4350" customFormat="1"/>
    <row r="4351" customFormat="1"/>
    <row r="4352" customFormat="1"/>
    <row r="4353" customFormat="1"/>
    <row r="4354" customFormat="1"/>
    <row r="4355" customFormat="1"/>
    <row r="4356" customFormat="1"/>
    <row r="4357" customFormat="1"/>
    <row r="4358" customFormat="1"/>
    <row r="4359" customFormat="1"/>
    <row r="4360" customFormat="1"/>
    <row r="4361" customFormat="1"/>
    <row r="4362" customFormat="1"/>
    <row r="4363" customFormat="1"/>
    <row r="4364" customFormat="1"/>
    <row r="4365" customFormat="1"/>
    <row r="4366" customFormat="1"/>
    <row r="4367" customFormat="1"/>
    <row r="4368" customFormat="1"/>
    <row r="4369" customFormat="1"/>
    <row r="4370" customFormat="1"/>
    <row r="4371" customFormat="1"/>
    <row r="4372" customFormat="1"/>
    <row r="4373" customFormat="1"/>
    <row r="4374" customFormat="1"/>
    <row r="4375" customFormat="1"/>
    <row r="4376" customFormat="1"/>
    <row r="4377" customFormat="1"/>
    <row r="4378" customFormat="1"/>
    <row r="4379" customFormat="1"/>
    <row r="4380" customFormat="1"/>
    <row r="4381" customFormat="1"/>
    <row r="4382" customFormat="1"/>
    <row r="4383" customFormat="1"/>
    <row r="4384" customFormat="1"/>
    <row r="4385" customFormat="1"/>
    <row r="4386" customFormat="1"/>
    <row r="4387" customFormat="1"/>
    <row r="4388" customFormat="1"/>
    <row r="4389" customFormat="1"/>
    <row r="4390" customFormat="1"/>
    <row r="4391" customFormat="1"/>
    <row r="4392" customFormat="1"/>
    <row r="4393" customFormat="1"/>
    <row r="4394" customFormat="1"/>
    <row r="4395" customFormat="1"/>
    <row r="4396" customFormat="1"/>
    <row r="4397" customFormat="1"/>
    <row r="4398" customFormat="1"/>
    <row r="4399" customFormat="1"/>
    <row r="4400" customFormat="1"/>
    <row r="4401" customFormat="1"/>
    <row r="4402" customFormat="1"/>
    <row r="4403" customFormat="1"/>
    <row r="4404" customFormat="1"/>
    <row r="4405" customFormat="1"/>
    <row r="4406" customFormat="1"/>
    <row r="4407" customFormat="1"/>
    <row r="4408" customFormat="1"/>
    <row r="4409" customFormat="1"/>
    <row r="4410" customFormat="1"/>
    <row r="4411" customFormat="1"/>
    <row r="4412" customFormat="1"/>
    <row r="4413" customFormat="1"/>
    <row r="4414" customFormat="1"/>
    <row r="4415" customFormat="1"/>
    <row r="4416" customFormat="1"/>
    <row r="4417" customFormat="1"/>
    <row r="4418" customFormat="1"/>
    <row r="4419" customFormat="1"/>
    <row r="4420" customFormat="1"/>
    <row r="4421" customFormat="1"/>
    <row r="4422" customFormat="1"/>
    <row r="4423" customFormat="1"/>
    <row r="4424" customFormat="1"/>
    <row r="4425" customFormat="1"/>
    <row r="4426" customFormat="1"/>
    <row r="4427" customFormat="1"/>
    <row r="4428" customFormat="1"/>
    <row r="4429" customFormat="1"/>
    <row r="4430" customFormat="1"/>
    <row r="4431" customFormat="1"/>
    <row r="4432" customFormat="1"/>
    <row r="4433" customFormat="1"/>
    <row r="4434" customFormat="1"/>
    <row r="4435" customFormat="1"/>
    <row r="4436" customFormat="1"/>
    <row r="4437" customFormat="1"/>
    <row r="4438" customFormat="1"/>
    <row r="4439" customFormat="1"/>
    <row r="4440" customFormat="1"/>
    <row r="4441" customFormat="1"/>
    <row r="4442" customFormat="1"/>
    <row r="4443" customFormat="1"/>
    <row r="4444" customFormat="1"/>
    <row r="4445" customFormat="1"/>
    <row r="4446" customFormat="1"/>
    <row r="4447" customFormat="1"/>
    <row r="4448" customFormat="1"/>
    <row r="4449" customFormat="1"/>
    <row r="4450" customFormat="1"/>
    <row r="4451" customFormat="1"/>
    <row r="4452" customFormat="1"/>
    <row r="4453" customFormat="1"/>
    <row r="4454" customFormat="1"/>
    <row r="4455" customFormat="1"/>
    <row r="4456" customFormat="1"/>
    <row r="4457" customFormat="1"/>
    <row r="4458" customFormat="1"/>
    <row r="4459" customFormat="1"/>
    <row r="4460" customFormat="1"/>
    <row r="4461" customFormat="1"/>
    <row r="4462" customFormat="1"/>
    <row r="4463" customFormat="1"/>
    <row r="4464" customFormat="1"/>
    <row r="4465" customFormat="1"/>
    <row r="4466" customFormat="1"/>
    <row r="4467" customFormat="1"/>
    <row r="4468" customFormat="1"/>
    <row r="4469" customFormat="1"/>
    <row r="4470" customFormat="1"/>
    <row r="4471" customFormat="1"/>
    <row r="4472" customFormat="1"/>
    <row r="4473" customFormat="1"/>
    <row r="4474" customFormat="1"/>
    <row r="4475" customFormat="1"/>
    <row r="4476" customFormat="1"/>
    <row r="4477" customFormat="1"/>
    <row r="4478" customFormat="1"/>
    <row r="4479" customFormat="1"/>
    <row r="4480" customFormat="1"/>
    <row r="4481" customFormat="1"/>
    <row r="4482" customFormat="1"/>
    <row r="4483" customFormat="1"/>
    <row r="4484" customFormat="1"/>
    <row r="4485" customFormat="1"/>
    <row r="4486" customFormat="1"/>
    <row r="4487" customFormat="1"/>
    <row r="4488" customFormat="1"/>
    <row r="4489" customFormat="1"/>
    <row r="4490" customFormat="1"/>
    <row r="4491" customFormat="1"/>
    <row r="4492" customFormat="1"/>
    <row r="4493" customFormat="1"/>
    <row r="4494" customFormat="1"/>
    <row r="4495" customFormat="1"/>
    <row r="4496" customFormat="1"/>
    <row r="4497" customFormat="1"/>
    <row r="4498" customFormat="1"/>
    <row r="4499" customFormat="1"/>
    <row r="4500" customFormat="1"/>
    <row r="4501" customFormat="1"/>
    <row r="4502" customFormat="1"/>
    <row r="4503" customFormat="1"/>
    <row r="4504" customFormat="1"/>
    <row r="4505" customFormat="1"/>
    <row r="4506" customFormat="1"/>
    <row r="4507" customFormat="1"/>
    <row r="4508" customFormat="1"/>
    <row r="4509" customFormat="1"/>
    <row r="4510" customFormat="1"/>
    <row r="4511" customFormat="1"/>
    <row r="4512" customFormat="1"/>
    <row r="4513" customFormat="1"/>
    <row r="4514" customFormat="1"/>
    <row r="4515" customFormat="1"/>
    <row r="4516" customFormat="1"/>
    <row r="4517" customFormat="1"/>
    <row r="4518" customFormat="1"/>
    <row r="4519" customFormat="1"/>
    <row r="4520" customFormat="1"/>
    <row r="4521" customFormat="1"/>
    <row r="4522" customFormat="1"/>
    <row r="4523" customFormat="1"/>
    <row r="4524" customFormat="1"/>
    <row r="4525" customFormat="1"/>
    <row r="4526" customFormat="1"/>
    <row r="4527" customFormat="1"/>
    <row r="4528" customFormat="1"/>
    <row r="4529" customFormat="1"/>
    <row r="4530" customFormat="1"/>
    <row r="4531" customFormat="1"/>
    <row r="4532" customFormat="1"/>
    <row r="4533" customFormat="1"/>
    <row r="4534" customFormat="1"/>
    <row r="4535" customFormat="1"/>
    <row r="4536" customFormat="1"/>
    <row r="4537" customFormat="1"/>
    <row r="4538" customFormat="1"/>
    <row r="4539" customFormat="1"/>
    <row r="4540" customFormat="1"/>
    <row r="4541" customFormat="1"/>
    <row r="4542" customFormat="1"/>
    <row r="4543" customFormat="1"/>
    <row r="4544" customFormat="1"/>
    <row r="4545" customFormat="1"/>
    <row r="4546" customFormat="1"/>
    <row r="4547" customFormat="1"/>
    <row r="4548" customFormat="1"/>
    <row r="4549" customFormat="1"/>
    <row r="4550" customFormat="1"/>
    <row r="4551" customFormat="1"/>
    <row r="4552" customFormat="1"/>
    <row r="4553" customFormat="1"/>
    <row r="4554" customFormat="1"/>
    <row r="4555" customFormat="1"/>
    <row r="4556" customFormat="1"/>
    <row r="4557" customFormat="1"/>
    <row r="4558" customFormat="1"/>
    <row r="4559" customFormat="1"/>
    <row r="4560" customFormat="1"/>
    <row r="4561" customFormat="1"/>
    <row r="4562" customFormat="1"/>
    <row r="4563" customFormat="1"/>
    <row r="4564" customFormat="1"/>
    <row r="4565" customFormat="1"/>
    <row r="4566" customFormat="1"/>
    <row r="4567" customFormat="1"/>
    <row r="4568" customFormat="1"/>
    <row r="4569" customFormat="1"/>
    <row r="4570" customFormat="1"/>
    <row r="4571" customFormat="1"/>
    <row r="4572" customFormat="1"/>
    <row r="4573" customFormat="1"/>
    <row r="4574" customFormat="1"/>
    <row r="4575" customFormat="1"/>
    <row r="4576" customFormat="1"/>
    <row r="4577" customFormat="1"/>
    <row r="4578" customFormat="1"/>
    <row r="4579" customFormat="1"/>
    <row r="4580" customFormat="1"/>
    <row r="4581" customFormat="1"/>
    <row r="4582" customFormat="1"/>
    <row r="4583" customFormat="1"/>
    <row r="4584" customFormat="1"/>
    <row r="4585" customFormat="1"/>
    <row r="4586" customFormat="1"/>
    <row r="4587" customFormat="1"/>
    <row r="4588" customFormat="1"/>
    <row r="4589" customFormat="1"/>
    <row r="4590" customFormat="1"/>
    <row r="4591" customFormat="1"/>
    <row r="4592" customFormat="1"/>
    <row r="4593" customFormat="1"/>
    <row r="4594" customFormat="1"/>
    <row r="4595" customFormat="1"/>
    <row r="4596" customFormat="1"/>
    <row r="4597" customFormat="1"/>
    <row r="4598" customFormat="1"/>
    <row r="4599" customFormat="1"/>
    <row r="4600" customFormat="1"/>
    <row r="4601" customFormat="1"/>
    <row r="4602" customFormat="1"/>
    <row r="4603" customFormat="1"/>
    <row r="4604" customFormat="1"/>
    <row r="4605" customFormat="1"/>
    <row r="4606" customFormat="1"/>
    <row r="4607" customFormat="1"/>
    <row r="4608" customFormat="1"/>
    <row r="4609" customFormat="1"/>
    <row r="4610" customFormat="1"/>
    <row r="4611" customFormat="1"/>
    <row r="4612" customFormat="1"/>
    <row r="4613" customFormat="1"/>
    <row r="4614" customFormat="1"/>
    <row r="4615" customFormat="1"/>
    <row r="4616" customFormat="1"/>
    <row r="4617" customFormat="1"/>
    <row r="4618" customFormat="1"/>
    <row r="4619" customFormat="1"/>
    <row r="4620" customFormat="1"/>
    <row r="4621" customFormat="1"/>
    <row r="4622" customFormat="1"/>
    <row r="4623" customFormat="1"/>
    <row r="4624" customFormat="1"/>
    <row r="4625" customFormat="1"/>
    <row r="4626" customFormat="1"/>
    <row r="4627" customFormat="1"/>
    <row r="4628" customFormat="1"/>
    <row r="4629" customFormat="1"/>
    <row r="4630" customFormat="1"/>
    <row r="4631" customFormat="1"/>
    <row r="4632" customFormat="1"/>
    <row r="4633" customFormat="1"/>
    <row r="4634" customFormat="1"/>
    <row r="4635" customFormat="1"/>
    <row r="4636" customFormat="1"/>
    <row r="4637" customFormat="1"/>
    <row r="4638" customFormat="1"/>
    <row r="4639" customFormat="1"/>
    <row r="4640" customFormat="1"/>
    <row r="4641" customFormat="1"/>
    <row r="4642" customFormat="1"/>
    <row r="4643" customFormat="1"/>
    <row r="4644" customFormat="1"/>
    <row r="4645" customFormat="1"/>
    <row r="4646" customFormat="1"/>
    <row r="4647" customFormat="1"/>
    <row r="4648" customFormat="1"/>
    <row r="4649" customFormat="1"/>
    <row r="4650" customFormat="1"/>
    <row r="4651" customFormat="1"/>
    <row r="4652" customFormat="1"/>
    <row r="4653" customFormat="1"/>
    <row r="4654" customFormat="1"/>
    <row r="4655" customFormat="1"/>
    <row r="4656" customFormat="1"/>
    <row r="4657" customFormat="1"/>
    <row r="4658" customFormat="1"/>
    <row r="4659" customFormat="1"/>
    <row r="4660" customFormat="1"/>
    <row r="4661" customFormat="1"/>
    <row r="4662" customFormat="1"/>
    <row r="4663" customFormat="1"/>
    <row r="4664" customFormat="1"/>
    <row r="4665" customFormat="1"/>
    <row r="4666" customFormat="1"/>
    <row r="4667" customFormat="1"/>
    <row r="4668" customFormat="1"/>
    <row r="4669" customFormat="1"/>
    <row r="4670" customFormat="1"/>
    <row r="4671" customFormat="1"/>
    <row r="4672" customFormat="1"/>
    <row r="4673" customFormat="1"/>
    <row r="4674" customFormat="1"/>
    <row r="4675" customFormat="1"/>
    <row r="4676" customFormat="1"/>
    <row r="4677" customFormat="1"/>
    <row r="4678" customFormat="1"/>
    <row r="4679" customFormat="1"/>
    <row r="4680" customFormat="1"/>
    <row r="4681" customFormat="1"/>
    <row r="4682" customFormat="1"/>
    <row r="4683" customFormat="1"/>
    <row r="4684" customFormat="1"/>
    <row r="4685" customFormat="1"/>
    <row r="4686" customFormat="1"/>
    <row r="4687" customFormat="1"/>
    <row r="4688" customFormat="1"/>
    <row r="4689" customFormat="1"/>
    <row r="4690" customFormat="1"/>
    <row r="4691" customFormat="1"/>
    <row r="4692" customFormat="1"/>
    <row r="4693" customFormat="1"/>
    <row r="4694" customFormat="1"/>
    <row r="4695" customFormat="1"/>
    <row r="4696" customFormat="1"/>
    <row r="4697" customFormat="1"/>
    <row r="4698" customFormat="1"/>
    <row r="4699" customFormat="1"/>
    <row r="4700" customFormat="1"/>
    <row r="4701" customFormat="1"/>
    <row r="4702" customFormat="1"/>
    <row r="4703" customFormat="1"/>
    <row r="4704" customFormat="1"/>
    <row r="4705" customFormat="1"/>
    <row r="4706" customFormat="1"/>
    <row r="4707" customFormat="1"/>
    <row r="4708" customFormat="1"/>
    <row r="4709" customFormat="1"/>
    <row r="4710" customFormat="1"/>
    <row r="4711" customFormat="1"/>
    <row r="4712" customFormat="1"/>
    <row r="4713" customFormat="1"/>
    <row r="4714" customFormat="1"/>
    <row r="4715" customFormat="1"/>
    <row r="4716" customFormat="1"/>
    <row r="4717" customFormat="1"/>
    <row r="4718" customFormat="1"/>
    <row r="4719" customFormat="1"/>
    <row r="4720" customFormat="1"/>
    <row r="4721" customFormat="1"/>
    <row r="4722" customFormat="1"/>
    <row r="4723" customFormat="1"/>
    <row r="4724" customFormat="1"/>
    <row r="4725" customFormat="1"/>
    <row r="4726" customFormat="1"/>
    <row r="4727" customFormat="1"/>
    <row r="4728" customFormat="1"/>
    <row r="4729" customFormat="1"/>
    <row r="4730" customFormat="1"/>
    <row r="4731" customFormat="1"/>
    <row r="4732" customFormat="1"/>
    <row r="4733" customFormat="1"/>
    <row r="4734" customFormat="1"/>
    <row r="4735" customFormat="1"/>
    <row r="4736" customFormat="1"/>
    <row r="4737" customFormat="1"/>
    <row r="4738" customFormat="1"/>
    <row r="4739" customFormat="1"/>
    <row r="4740" customFormat="1"/>
    <row r="4741" customFormat="1"/>
    <row r="4742" customFormat="1"/>
    <row r="4743" customFormat="1"/>
    <row r="4744" customFormat="1"/>
    <row r="4745" customFormat="1"/>
    <row r="4746" customFormat="1"/>
    <row r="4747" customFormat="1"/>
    <row r="4748" customFormat="1"/>
    <row r="4749" customFormat="1"/>
    <row r="4750" customFormat="1"/>
    <row r="4751" customFormat="1"/>
    <row r="4752" customFormat="1"/>
    <row r="4753" customFormat="1"/>
    <row r="4754" customFormat="1"/>
    <row r="4755" customFormat="1"/>
    <row r="4756" customFormat="1"/>
    <row r="4757" customFormat="1"/>
    <row r="4758" customFormat="1"/>
    <row r="4759" customFormat="1"/>
    <row r="4760" customFormat="1"/>
    <row r="4761" customFormat="1"/>
    <row r="4762" customFormat="1"/>
    <row r="4763" customFormat="1"/>
    <row r="4764" customFormat="1"/>
    <row r="4765" customFormat="1"/>
    <row r="4766" customFormat="1"/>
    <row r="4767" customFormat="1"/>
    <row r="4768" customFormat="1"/>
    <row r="4769" customFormat="1"/>
    <row r="4770" customFormat="1"/>
    <row r="4771" customFormat="1"/>
    <row r="4772" customFormat="1"/>
    <row r="4773" customFormat="1"/>
    <row r="4774" customFormat="1"/>
    <row r="4775" customFormat="1"/>
    <row r="4776" customFormat="1"/>
    <row r="4777" customFormat="1"/>
    <row r="4778" customFormat="1"/>
    <row r="4779" customFormat="1"/>
    <row r="4780" customFormat="1"/>
    <row r="4781" customFormat="1"/>
    <row r="4782" customFormat="1"/>
    <row r="4783" customFormat="1"/>
    <row r="4784" customFormat="1"/>
    <row r="4785" customFormat="1"/>
    <row r="4786" customFormat="1"/>
    <row r="4787" customFormat="1"/>
    <row r="4788" customFormat="1"/>
    <row r="4789" customFormat="1"/>
    <row r="4790" customFormat="1"/>
    <row r="4791" customFormat="1"/>
    <row r="4792" customFormat="1"/>
    <row r="4793" customFormat="1"/>
    <row r="4794" customFormat="1"/>
    <row r="4795" customFormat="1"/>
    <row r="4796" customFormat="1"/>
    <row r="4797" customFormat="1"/>
    <row r="4798" customFormat="1"/>
    <row r="4799" customFormat="1"/>
    <row r="4800" customFormat="1"/>
    <row r="4801" customFormat="1"/>
    <row r="4802" customFormat="1"/>
    <row r="4803" customFormat="1"/>
    <row r="4804" customFormat="1"/>
    <row r="4805" customFormat="1"/>
    <row r="4806" customFormat="1"/>
    <row r="4807" customFormat="1"/>
    <row r="4808" customFormat="1"/>
    <row r="4809" customFormat="1"/>
    <row r="4810" customFormat="1"/>
    <row r="4811" customFormat="1"/>
    <row r="4812" customFormat="1"/>
    <row r="4813" customFormat="1"/>
    <row r="4814" customFormat="1"/>
    <row r="4815" customFormat="1"/>
    <row r="4816" customFormat="1"/>
    <row r="4817" customFormat="1"/>
    <row r="4818" customFormat="1"/>
    <row r="4819" customFormat="1"/>
    <row r="4820" customFormat="1"/>
    <row r="4821" customFormat="1"/>
    <row r="4822" customFormat="1"/>
    <row r="4823" customFormat="1"/>
    <row r="4824" customFormat="1"/>
    <row r="4825" customFormat="1"/>
    <row r="4826" customFormat="1"/>
    <row r="4827" customFormat="1"/>
    <row r="4828" customFormat="1"/>
    <row r="4829" customFormat="1"/>
    <row r="4830" customFormat="1"/>
    <row r="4831" customFormat="1"/>
    <row r="4832" customFormat="1"/>
    <row r="4833" customFormat="1"/>
    <row r="4834" customFormat="1"/>
    <row r="4835" customFormat="1"/>
    <row r="4836" customFormat="1"/>
    <row r="4837" customFormat="1"/>
    <row r="4838" customFormat="1"/>
    <row r="4839" customFormat="1"/>
    <row r="4840" customFormat="1"/>
    <row r="4841" customFormat="1"/>
    <row r="4842" customFormat="1"/>
    <row r="4843" customFormat="1"/>
    <row r="4844" customFormat="1"/>
    <row r="4845" customFormat="1"/>
    <row r="4846" customFormat="1"/>
    <row r="4847" customFormat="1"/>
    <row r="4848" customFormat="1"/>
    <row r="4849" customFormat="1"/>
    <row r="4850" customFormat="1"/>
    <row r="4851" customFormat="1"/>
    <row r="4852" customFormat="1"/>
    <row r="4853" customFormat="1"/>
    <row r="4854" customFormat="1"/>
    <row r="4855" customFormat="1"/>
    <row r="4856" customFormat="1"/>
    <row r="4857" customFormat="1"/>
    <row r="4858" customFormat="1"/>
    <row r="4859" customFormat="1"/>
    <row r="4860" customFormat="1"/>
    <row r="4861" customFormat="1"/>
    <row r="4862" customFormat="1"/>
    <row r="4863" customFormat="1"/>
    <row r="4864" customFormat="1"/>
    <row r="4865" customFormat="1"/>
    <row r="4866" customFormat="1"/>
    <row r="4867" customFormat="1"/>
    <row r="4868" customFormat="1"/>
    <row r="4869" customFormat="1"/>
    <row r="4870" customFormat="1"/>
    <row r="4871" customFormat="1"/>
    <row r="4872" customFormat="1"/>
    <row r="4873" customFormat="1"/>
    <row r="4874" customFormat="1"/>
    <row r="4875" customFormat="1"/>
    <row r="4876" customFormat="1"/>
    <row r="4877" customFormat="1"/>
    <row r="4878" customFormat="1"/>
    <row r="4879" customFormat="1"/>
    <row r="4880" customFormat="1"/>
    <row r="4881" customFormat="1"/>
    <row r="4882" customFormat="1"/>
    <row r="4883" customFormat="1"/>
    <row r="4884" customFormat="1"/>
    <row r="4885" customFormat="1"/>
    <row r="4886" customFormat="1"/>
    <row r="4887" customFormat="1"/>
    <row r="4888" customFormat="1"/>
    <row r="4889" customFormat="1"/>
    <row r="4890" customFormat="1"/>
    <row r="4891" customFormat="1"/>
    <row r="4892" customFormat="1"/>
    <row r="4893" customFormat="1"/>
    <row r="4894" customFormat="1"/>
    <row r="4895" customFormat="1"/>
    <row r="4896" customFormat="1"/>
    <row r="4897" customFormat="1"/>
    <row r="4898" customFormat="1"/>
    <row r="4899" customFormat="1"/>
    <row r="4900" customFormat="1"/>
    <row r="4901" customFormat="1"/>
    <row r="4902" customFormat="1"/>
    <row r="4903" customFormat="1"/>
    <row r="4904" customFormat="1"/>
    <row r="4905" customFormat="1"/>
    <row r="4906" customFormat="1"/>
    <row r="4907" customFormat="1"/>
    <row r="4908" customFormat="1"/>
    <row r="4909" customFormat="1"/>
    <row r="4910" customFormat="1"/>
    <row r="4911" customFormat="1"/>
    <row r="4912" customFormat="1"/>
    <row r="4913" customFormat="1"/>
    <row r="4914" customFormat="1"/>
    <row r="4915" customFormat="1"/>
    <row r="4916" customFormat="1"/>
    <row r="4917" customFormat="1"/>
    <row r="4918" customFormat="1"/>
    <row r="4919" customFormat="1"/>
    <row r="4920" customFormat="1"/>
    <row r="4921" customFormat="1"/>
    <row r="4922" customFormat="1"/>
    <row r="4923" customFormat="1"/>
    <row r="4924" customFormat="1"/>
    <row r="4925" customFormat="1"/>
    <row r="4926" customFormat="1"/>
    <row r="4927" customFormat="1"/>
    <row r="4928" customFormat="1"/>
    <row r="4929" customFormat="1"/>
    <row r="4930" customFormat="1"/>
    <row r="4931" customFormat="1"/>
    <row r="4932" customFormat="1"/>
    <row r="4933" customFormat="1"/>
    <row r="4934" customFormat="1"/>
    <row r="4935" customFormat="1"/>
    <row r="4936" customFormat="1"/>
    <row r="4937" customFormat="1"/>
    <row r="4938" customFormat="1"/>
    <row r="4939" customFormat="1"/>
    <row r="4940" customFormat="1"/>
    <row r="4941" customFormat="1"/>
    <row r="4942" customFormat="1"/>
    <row r="4943" customFormat="1"/>
    <row r="4944" customFormat="1"/>
    <row r="4945" customFormat="1"/>
    <row r="4946" customFormat="1"/>
    <row r="4947" customFormat="1"/>
    <row r="4948" customFormat="1"/>
    <row r="4949" customFormat="1"/>
    <row r="4950" customFormat="1"/>
    <row r="4951" customFormat="1"/>
    <row r="4952" customFormat="1"/>
    <row r="4953" customFormat="1"/>
    <row r="4954" customFormat="1"/>
    <row r="4955" customFormat="1"/>
    <row r="4956" customFormat="1"/>
    <row r="4957" customFormat="1"/>
    <row r="4958" customFormat="1"/>
    <row r="4959" customFormat="1"/>
    <row r="4960" customFormat="1"/>
    <row r="4961" customFormat="1"/>
    <row r="4962" customFormat="1"/>
    <row r="4963" customFormat="1"/>
    <row r="4964" customFormat="1"/>
    <row r="4965" customFormat="1"/>
    <row r="4966" customFormat="1"/>
    <row r="4967" customFormat="1"/>
    <row r="4968" customFormat="1"/>
    <row r="4969" customFormat="1"/>
    <row r="4970" customFormat="1"/>
    <row r="4971" customFormat="1"/>
    <row r="4972" customFormat="1"/>
    <row r="4973" customFormat="1"/>
    <row r="4974" customFormat="1"/>
    <row r="4975" customFormat="1"/>
    <row r="4976" customFormat="1"/>
    <row r="4977" customFormat="1"/>
    <row r="4978" customFormat="1"/>
    <row r="4979" customFormat="1"/>
    <row r="4980" customFormat="1"/>
    <row r="4981" customFormat="1"/>
    <row r="4982" customFormat="1"/>
    <row r="4983" customFormat="1"/>
    <row r="4984" customFormat="1"/>
    <row r="4985" customFormat="1"/>
    <row r="4986" customFormat="1"/>
    <row r="4987" customFormat="1"/>
    <row r="4988" customFormat="1"/>
    <row r="4989" customFormat="1"/>
    <row r="4990" customFormat="1"/>
    <row r="4991" customFormat="1"/>
    <row r="4992" customFormat="1"/>
    <row r="4993" customFormat="1"/>
    <row r="4994" customFormat="1"/>
    <row r="4995" customFormat="1"/>
    <row r="4996" customFormat="1"/>
    <row r="4997" customFormat="1"/>
    <row r="4998" customFormat="1"/>
    <row r="4999" customFormat="1"/>
    <row r="5000" customFormat="1"/>
    <row r="5001" customFormat="1"/>
    <row r="5002" customFormat="1"/>
    <row r="5003" customFormat="1"/>
    <row r="5004" customFormat="1"/>
    <row r="5005" customFormat="1"/>
    <row r="5006" customFormat="1"/>
    <row r="5007" customFormat="1"/>
    <row r="5008" customFormat="1"/>
    <row r="5009" customFormat="1"/>
    <row r="5010" customFormat="1"/>
    <row r="5011" customFormat="1"/>
    <row r="5012" customFormat="1"/>
    <row r="5013" customFormat="1"/>
    <row r="5014" customFormat="1"/>
    <row r="5015" customFormat="1"/>
    <row r="5016" customFormat="1"/>
    <row r="5017" customFormat="1"/>
    <row r="5018" customFormat="1"/>
    <row r="5019" customFormat="1"/>
    <row r="5020" customFormat="1"/>
    <row r="5021" customFormat="1"/>
    <row r="5022" customFormat="1"/>
    <row r="5023" customFormat="1"/>
    <row r="5024" customFormat="1"/>
    <row r="5025" customFormat="1"/>
    <row r="5026" customFormat="1"/>
    <row r="5027" customFormat="1"/>
    <row r="5028" customFormat="1"/>
    <row r="5029" customFormat="1"/>
    <row r="5030" customFormat="1"/>
    <row r="5031" customFormat="1"/>
    <row r="5032" customFormat="1"/>
    <row r="5033" customFormat="1"/>
    <row r="5034" customFormat="1"/>
    <row r="5035" customFormat="1"/>
    <row r="5036" customFormat="1"/>
    <row r="5037" customFormat="1"/>
    <row r="5038" customFormat="1"/>
    <row r="5039" customFormat="1"/>
    <row r="5040" customFormat="1"/>
    <row r="5041" customFormat="1"/>
    <row r="5042" customFormat="1"/>
    <row r="5043" customFormat="1"/>
    <row r="5044" customFormat="1"/>
    <row r="5045" customFormat="1"/>
    <row r="5046" customFormat="1"/>
    <row r="5047" customFormat="1"/>
    <row r="5048" customFormat="1"/>
    <row r="5049" customFormat="1"/>
    <row r="5050" customFormat="1"/>
    <row r="5051" customFormat="1"/>
    <row r="5052" customFormat="1"/>
    <row r="5053" customFormat="1"/>
    <row r="5054" customFormat="1"/>
    <row r="5055" customFormat="1"/>
    <row r="5056" customFormat="1"/>
    <row r="5057" customFormat="1"/>
    <row r="5058" customFormat="1"/>
    <row r="5059" customFormat="1"/>
    <row r="5060" customFormat="1"/>
    <row r="5061" customFormat="1"/>
    <row r="5062" customFormat="1"/>
    <row r="5063" customFormat="1"/>
    <row r="5064" customFormat="1"/>
    <row r="5065" customFormat="1"/>
    <row r="5066" customFormat="1"/>
    <row r="5067" customFormat="1"/>
    <row r="5068" customFormat="1"/>
    <row r="5069" customFormat="1"/>
    <row r="5070" customFormat="1"/>
    <row r="5071" customFormat="1"/>
    <row r="5072" customFormat="1"/>
    <row r="5073" customFormat="1"/>
    <row r="5074" customFormat="1"/>
    <row r="5075" customFormat="1"/>
    <row r="5076" customFormat="1"/>
    <row r="5077" customFormat="1"/>
    <row r="5078" customFormat="1"/>
    <row r="5079" customFormat="1"/>
    <row r="5080" customFormat="1"/>
    <row r="5081" customFormat="1"/>
    <row r="5082" customFormat="1"/>
    <row r="5083" customFormat="1"/>
    <row r="5084" customFormat="1"/>
    <row r="5085" customFormat="1"/>
    <row r="5086" customFormat="1"/>
    <row r="5087" customFormat="1"/>
    <row r="5088" customFormat="1"/>
    <row r="5089" customFormat="1"/>
    <row r="5090" customFormat="1"/>
    <row r="5091" customFormat="1"/>
    <row r="5092" customFormat="1"/>
    <row r="5093" customFormat="1"/>
    <row r="5094" customFormat="1"/>
    <row r="5095" customFormat="1"/>
    <row r="5096" customFormat="1"/>
    <row r="5097" customFormat="1"/>
    <row r="5098" customFormat="1"/>
    <row r="5099" customFormat="1"/>
    <row r="5100" customFormat="1"/>
    <row r="5101" customFormat="1"/>
    <row r="5102" customFormat="1"/>
    <row r="5103" customFormat="1"/>
    <row r="5104" customFormat="1"/>
    <row r="5105" customFormat="1"/>
    <row r="5106" customFormat="1"/>
    <row r="5107" customFormat="1"/>
    <row r="5108" customFormat="1"/>
    <row r="5109" customFormat="1"/>
    <row r="5110" customFormat="1"/>
    <row r="5111" customFormat="1"/>
    <row r="5112" customFormat="1"/>
    <row r="5113" customFormat="1"/>
    <row r="5114" customFormat="1"/>
    <row r="5115" customFormat="1"/>
    <row r="5116" customFormat="1"/>
    <row r="5117" customFormat="1"/>
    <row r="5118" customFormat="1"/>
    <row r="5119" customFormat="1"/>
    <row r="5120" customFormat="1"/>
    <row r="5121" customFormat="1"/>
    <row r="5122" customFormat="1"/>
    <row r="5123" customFormat="1"/>
    <row r="5124" customFormat="1"/>
    <row r="5125" customFormat="1"/>
    <row r="5126" customFormat="1"/>
    <row r="5127" customFormat="1"/>
    <row r="5128" customFormat="1"/>
    <row r="5129" customFormat="1"/>
    <row r="5130" customFormat="1"/>
    <row r="5131" customFormat="1"/>
    <row r="5132" customFormat="1"/>
    <row r="5133" customFormat="1"/>
    <row r="5134" customFormat="1"/>
    <row r="5135" customFormat="1"/>
    <row r="5136" customFormat="1"/>
    <row r="5137" customFormat="1"/>
    <row r="5138" customFormat="1"/>
    <row r="5139" customFormat="1"/>
    <row r="5140" customFormat="1"/>
    <row r="5141" customFormat="1"/>
    <row r="5142" customFormat="1"/>
    <row r="5143" customFormat="1"/>
    <row r="5144" customFormat="1"/>
    <row r="5145" customFormat="1"/>
    <row r="5146" customFormat="1"/>
    <row r="5147" customFormat="1"/>
    <row r="5148" customFormat="1"/>
    <row r="5149" customFormat="1"/>
    <row r="5150" customFormat="1"/>
    <row r="5151" customFormat="1"/>
    <row r="5152" customFormat="1"/>
    <row r="5153" customFormat="1"/>
    <row r="5154" customFormat="1"/>
    <row r="5155" customFormat="1"/>
    <row r="5156" customFormat="1"/>
    <row r="5157" customFormat="1"/>
    <row r="5158" customFormat="1"/>
    <row r="5159" customFormat="1"/>
    <row r="5160" customFormat="1"/>
    <row r="5161" customFormat="1"/>
    <row r="5162" customFormat="1"/>
    <row r="5163" customFormat="1"/>
    <row r="5164" customFormat="1"/>
    <row r="5165" customFormat="1"/>
    <row r="5166" customFormat="1"/>
    <row r="5167" customFormat="1"/>
    <row r="5168" customFormat="1"/>
    <row r="5169" customFormat="1"/>
    <row r="5170" customFormat="1"/>
    <row r="5171" customFormat="1"/>
    <row r="5172" customFormat="1"/>
    <row r="5173" customFormat="1"/>
    <row r="5174" customFormat="1"/>
    <row r="5175" customFormat="1"/>
    <row r="5176" customFormat="1"/>
    <row r="5177" customFormat="1"/>
    <row r="5178" customFormat="1"/>
    <row r="5179" customFormat="1"/>
    <row r="5180" customFormat="1"/>
    <row r="5181" customFormat="1"/>
    <row r="5182" customFormat="1"/>
    <row r="5183" customFormat="1"/>
    <row r="5184" customFormat="1"/>
    <row r="5185" customFormat="1"/>
    <row r="5186" customFormat="1"/>
    <row r="5187" customFormat="1"/>
    <row r="5188" customFormat="1"/>
    <row r="5189" customFormat="1"/>
    <row r="5190" customFormat="1"/>
    <row r="5191" customFormat="1"/>
    <row r="5192" customFormat="1"/>
    <row r="5193" customFormat="1"/>
    <row r="5194" customFormat="1"/>
    <row r="5195" customFormat="1"/>
    <row r="5196" customFormat="1"/>
    <row r="5197" customFormat="1"/>
    <row r="5198" customFormat="1"/>
    <row r="5199" customFormat="1"/>
    <row r="5200" customFormat="1"/>
    <row r="5201" customFormat="1"/>
    <row r="5202" customFormat="1"/>
    <row r="5203" customFormat="1"/>
    <row r="5204" customFormat="1"/>
    <row r="5205" customFormat="1"/>
    <row r="5206" customFormat="1"/>
    <row r="5207" customFormat="1"/>
    <row r="5208" customFormat="1"/>
    <row r="5209" customFormat="1"/>
    <row r="5210" customFormat="1"/>
    <row r="5211" customFormat="1"/>
    <row r="5212" customFormat="1"/>
    <row r="5213" customFormat="1"/>
    <row r="5214" customFormat="1"/>
    <row r="5215" customFormat="1"/>
    <row r="5216" customFormat="1"/>
    <row r="5217" customFormat="1"/>
    <row r="5218" customFormat="1"/>
    <row r="5219" customFormat="1"/>
    <row r="5220" customFormat="1"/>
    <row r="5221" customFormat="1"/>
    <row r="5222" customFormat="1"/>
    <row r="5223" customFormat="1"/>
    <row r="5224" customFormat="1"/>
    <row r="5225" customFormat="1"/>
    <row r="5226" customFormat="1"/>
    <row r="5227" customFormat="1"/>
    <row r="5228" customFormat="1"/>
    <row r="5229" customFormat="1"/>
    <row r="5230" customFormat="1"/>
    <row r="5231" customFormat="1"/>
    <row r="5232" customFormat="1"/>
    <row r="5233" customFormat="1"/>
    <row r="5234" customFormat="1"/>
    <row r="5235" customFormat="1"/>
    <row r="5236" customFormat="1"/>
    <row r="5237" customFormat="1"/>
    <row r="5238" customFormat="1"/>
    <row r="5239" customFormat="1"/>
    <row r="5240" customFormat="1"/>
    <row r="5241" customFormat="1"/>
    <row r="5242" customFormat="1"/>
    <row r="5243" customFormat="1"/>
    <row r="5244" customFormat="1"/>
    <row r="5245" customFormat="1"/>
    <row r="5246" customFormat="1"/>
    <row r="5247" customFormat="1"/>
    <row r="5248" customFormat="1"/>
    <row r="5249" customFormat="1"/>
    <row r="5250" customFormat="1"/>
    <row r="5251" customFormat="1"/>
    <row r="5252" customFormat="1"/>
    <row r="5253" customFormat="1"/>
    <row r="5254" customFormat="1"/>
    <row r="5255" customFormat="1"/>
    <row r="5256" customFormat="1"/>
    <row r="5257" customFormat="1"/>
    <row r="5258" customFormat="1"/>
    <row r="5259" customFormat="1"/>
    <row r="5260" customFormat="1"/>
    <row r="5261" customFormat="1"/>
    <row r="5262" customFormat="1"/>
    <row r="5263" customFormat="1"/>
    <row r="5264" customFormat="1"/>
    <row r="5265" customFormat="1"/>
    <row r="5266" customFormat="1"/>
    <row r="5267" customFormat="1"/>
    <row r="5268" customFormat="1"/>
    <row r="5269" customFormat="1"/>
    <row r="5270" customFormat="1"/>
    <row r="5271" customFormat="1"/>
    <row r="5272" customFormat="1"/>
    <row r="5273" customFormat="1"/>
    <row r="5274" customFormat="1"/>
    <row r="5275" customFormat="1"/>
    <row r="5276" customFormat="1"/>
    <row r="5277" customFormat="1"/>
    <row r="5278" customFormat="1"/>
    <row r="5279" customFormat="1"/>
    <row r="5280" customFormat="1"/>
    <row r="5281" customFormat="1"/>
    <row r="5282" customFormat="1"/>
    <row r="5283" customFormat="1"/>
    <row r="5284" customFormat="1"/>
    <row r="5285" customFormat="1"/>
    <row r="5286" customFormat="1"/>
    <row r="5287" customFormat="1"/>
    <row r="5288" customFormat="1"/>
    <row r="5289" customFormat="1"/>
    <row r="5290" customFormat="1"/>
    <row r="5291" customFormat="1"/>
    <row r="5292" customFormat="1"/>
    <row r="5293" customFormat="1"/>
    <row r="5294" customFormat="1"/>
    <row r="5295" customFormat="1"/>
    <row r="5296" customFormat="1"/>
    <row r="5297" customFormat="1"/>
    <row r="5298" customFormat="1"/>
    <row r="5299" customFormat="1"/>
    <row r="5300" customFormat="1"/>
    <row r="5301" customFormat="1"/>
    <row r="5302" customFormat="1"/>
    <row r="5303" customFormat="1"/>
    <row r="5304" customFormat="1"/>
    <row r="5305" customFormat="1"/>
    <row r="5306" customFormat="1"/>
    <row r="5307" customFormat="1"/>
    <row r="5308" customFormat="1"/>
    <row r="5309" customFormat="1"/>
    <row r="5310" customFormat="1"/>
    <row r="5311" customFormat="1"/>
    <row r="5312" customFormat="1"/>
    <row r="5313" customFormat="1"/>
    <row r="5314" customFormat="1"/>
    <row r="5315" customFormat="1"/>
    <row r="5316" customFormat="1"/>
    <row r="5317" customFormat="1"/>
    <row r="5318" customFormat="1"/>
    <row r="5319" customFormat="1"/>
    <row r="5320" customFormat="1"/>
    <row r="5321" customFormat="1"/>
    <row r="5322" customFormat="1"/>
    <row r="5323" customFormat="1"/>
    <row r="5324" customFormat="1"/>
    <row r="5325" customFormat="1"/>
    <row r="5326" customFormat="1"/>
    <row r="5327" customFormat="1"/>
    <row r="5328" customFormat="1"/>
    <row r="5329" customFormat="1"/>
    <row r="5330" customFormat="1"/>
    <row r="5331" customFormat="1"/>
    <row r="5332" customFormat="1"/>
    <row r="5333" customFormat="1"/>
    <row r="5334" customFormat="1"/>
    <row r="5335" customFormat="1"/>
    <row r="5336" customFormat="1"/>
    <row r="5337" customFormat="1"/>
    <row r="5338" customFormat="1"/>
    <row r="5339" customFormat="1"/>
    <row r="5340" customFormat="1"/>
    <row r="5341" customFormat="1"/>
    <row r="5342" customFormat="1"/>
    <row r="5343" customFormat="1"/>
    <row r="5344" customFormat="1"/>
    <row r="5345" customFormat="1"/>
    <row r="5346" customFormat="1"/>
    <row r="5347" customFormat="1"/>
    <row r="5348" customFormat="1"/>
    <row r="5349" customFormat="1"/>
    <row r="5350" customFormat="1"/>
    <row r="5351" customFormat="1"/>
    <row r="5352" customFormat="1"/>
    <row r="5353" customFormat="1"/>
    <row r="5354" customFormat="1"/>
    <row r="5355" customFormat="1"/>
    <row r="5356" customFormat="1"/>
    <row r="5357" customFormat="1"/>
    <row r="5358" customFormat="1"/>
    <row r="5359" customFormat="1"/>
    <row r="5360" customFormat="1"/>
    <row r="5361" customFormat="1"/>
    <row r="5362" customFormat="1"/>
    <row r="5363" customFormat="1"/>
    <row r="5364" customFormat="1"/>
    <row r="5365" customFormat="1"/>
    <row r="5366" customFormat="1"/>
    <row r="5367" customFormat="1"/>
    <row r="5368" customFormat="1"/>
    <row r="5369" customFormat="1"/>
    <row r="5370" customFormat="1"/>
    <row r="5371" customFormat="1"/>
    <row r="5372" customFormat="1"/>
    <row r="5373" customFormat="1"/>
    <row r="5374" customFormat="1"/>
    <row r="5375" customFormat="1"/>
    <row r="5376" customFormat="1"/>
    <row r="5377" customFormat="1"/>
    <row r="5378" customFormat="1"/>
    <row r="5379" customFormat="1"/>
    <row r="5380" customFormat="1"/>
    <row r="5381" customFormat="1"/>
    <row r="5382" customFormat="1"/>
    <row r="5383" customFormat="1"/>
    <row r="5384" customFormat="1"/>
    <row r="5385" customFormat="1"/>
    <row r="5386" customFormat="1"/>
    <row r="5387" customFormat="1"/>
    <row r="5388" customFormat="1"/>
    <row r="5389" customFormat="1"/>
    <row r="5390" customFormat="1"/>
    <row r="5391" customFormat="1"/>
    <row r="5392" customFormat="1"/>
    <row r="5393" customFormat="1"/>
    <row r="5394" customFormat="1"/>
    <row r="5395" customFormat="1"/>
    <row r="5396" customFormat="1"/>
    <row r="5397" customFormat="1"/>
    <row r="5398" customFormat="1"/>
    <row r="5399" customFormat="1"/>
    <row r="5400" customFormat="1"/>
    <row r="5401" customFormat="1"/>
    <row r="5402" customFormat="1"/>
    <row r="5403" customFormat="1"/>
    <row r="5404" customFormat="1"/>
    <row r="5405" customFormat="1"/>
    <row r="5406" customFormat="1"/>
    <row r="5407" customFormat="1"/>
    <row r="5408" customFormat="1"/>
    <row r="5409" customFormat="1"/>
    <row r="5410" customFormat="1"/>
    <row r="5411" customFormat="1"/>
    <row r="5412" customFormat="1"/>
    <row r="5413" customFormat="1"/>
    <row r="5414" customFormat="1"/>
    <row r="5415" customFormat="1"/>
    <row r="5416" customFormat="1"/>
    <row r="5417" customFormat="1"/>
    <row r="5418" customFormat="1"/>
    <row r="5419" customFormat="1"/>
    <row r="5420" customFormat="1"/>
    <row r="5421" customFormat="1"/>
    <row r="5422" customFormat="1"/>
    <row r="5423" customFormat="1"/>
    <row r="5424" customFormat="1"/>
    <row r="5425" customFormat="1"/>
    <row r="5426" customFormat="1"/>
    <row r="5427" customFormat="1"/>
    <row r="5428" customFormat="1"/>
    <row r="5429" customFormat="1"/>
    <row r="5430" customFormat="1"/>
    <row r="5431" customFormat="1"/>
    <row r="5432" customFormat="1"/>
    <row r="5433" customFormat="1"/>
    <row r="5434" customFormat="1"/>
    <row r="5435" customFormat="1"/>
    <row r="5436" customFormat="1"/>
    <row r="5437" customFormat="1"/>
    <row r="5438" customFormat="1"/>
    <row r="5439" customFormat="1"/>
    <row r="5440" customFormat="1"/>
    <row r="5441" customFormat="1"/>
    <row r="5442" customFormat="1"/>
    <row r="5443" customFormat="1"/>
    <row r="5444" customFormat="1"/>
    <row r="5445" customFormat="1"/>
    <row r="5446" customFormat="1"/>
    <row r="5447" customFormat="1"/>
    <row r="5448" customFormat="1"/>
    <row r="5449" customFormat="1"/>
    <row r="5450" customFormat="1"/>
    <row r="5451" customFormat="1"/>
    <row r="5452" customFormat="1"/>
    <row r="5453" customFormat="1"/>
    <row r="5454" customFormat="1"/>
    <row r="5455" customFormat="1"/>
    <row r="5456" customFormat="1"/>
    <row r="5457" customFormat="1"/>
    <row r="5458" customFormat="1"/>
    <row r="5459" customFormat="1"/>
    <row r="5460" customFormat="1"/>
    <row r="5461" customFormat="1"/>
    <row r="5462" customFormat="1"/>
    <row r="5463" customFormat="1"/>
    <row r="5464" customFormat="1"/>
    <row r="5465" customFormat="1"/>
    <row r="5466" customFormat="1"/>
    <row r="5467" customFormat="1"/>
    <row r="5468" customFormat="1"/>
    <row r="5469" customFormat="1"/>
    <row r="5470" customFormat="1"/>
    <row r="5471" customFormat="1"/>
    <row r="5472" customFormat="1"/>
    <row r="5473" customFormat="1"/>
    <row r="5474" customFormat="1"/>
    <row r="5475" customFormat="1"/>
    <row r="5476" customFormat="1"/>
    <row r="5477" customFormat="1"/>
    <row r="5478" customFormat="1"/>
    <row r="5479" customFormat="1"/>
    <row r="5480" customFormat="1"/>
    <row r="5481" customFormat="1"/>
    <row r="5482" customFormat="1"/>
    <row r="5483" customFormat="1"/>
    <row r="5484" customFormat="1"/>
    <row r="5485" customFormat="1"/>
    <row r="5486" customFormat="1"/>
    <row r="5487" customFormat="1"/>
    <row r="5488" customFormat="1"/>
    <row r="5489" customFormat="1"/>
    <row r="5490" customFormat="1"/>
    <row r="5491" customFormat="1"/>
    <row r="5492" customFormat="1"/>
    <row r="5493" customFormat="1"/>
    <row r="5494" customFormat="1"/>
    <row r="5495" customFormat="1"/>
    <row r="5496" customFormat="1"/>
    <row r="5497" customFormat="1"/>
    <row r="5498" customFormat="1"/>
    <row r="5499" customFormat="1"/>
    <row r="5500" customFormat="1"/>
    <row r="5501" customFormat="1"/>
    <row r="5502" customFormat="1"/>
    <row r="5503" customFormat="1"/>
    <row r="5504" customFormat="1"/>
    <row r="5505" customFormat="1"/>
    <row r="5506" customFormat="1"/>
    <row r="5507" customFormat="1"/>
    <row r="5508" customFormat="1"/>
    <row r="5509" customFormat="1"/>
    <row r="5510" customFormat="1"/>
    <row r="5511" customFormat="1"/>
    <row r="5512" customFormat="1"/>
    <row r="5513" customFormat="1"/>
    <row r="5514" customFormat="1"/>
    <row r="5515" customFormat="1"/>
    <row r="5516" customFormat="1"/>
    <row r="5517" customFormat="1"/>
    <row r="5518" customFormat="1"/>
    <row r="5519" customFormat="1"/>
    <row r="5520" customFormat="1"/>
    <row r="5521" customFormat="1"/>
    <row r="5522" customFormat="1"/>
    <row r="5523" customFormat="1"/>
    <row r="5524" customFormat="1"/>
    <row r="5525" customFormat="1"/>
    <row r="5526" customFormat="1"/>
    <row r="5527" customFormat="1"/>
    <row r="5528" customFormat="1"/>
    <row r="5529" customFormat="1"/>
    <row r="5530" customFormat="1"/>
    <row r="5531" customFormat="1"/>
    <row r="5532" customFormat="1"/>
    <row r="5533" customFormat="1"/>
    <row r="5534" customFormat="1"/>
    <row r="5535" customFormat="1"/>
    <row r="5536" customFormat="1"/>
    <row r="5537" customFormat="1"/>
    <row r="5538" customFormat="1"/>
    <row r="5539" customFormat="1"/>
    <row r="5540" customFormat="1"/>
    <row r="5541" customFormat="1"/>
    <row r="5542" customFormat="1"/>
    <row r="5543" customFormat="1"/>
    <row r="5544" customFormat="1"/>
    <row r="5545" customFormat="1"/>
    <row r="5546" customFormat="1"/>
    <row r="5547" customFormat="1"/>
    <row r="5548" customFormat="1"/>
    <row r="5549" customFormat="1"/>
    <row r="5550" customFormat="1"/>
    <row r="5551" customFormat="1"/>
    <row r="5552" customFormat="1"/>
    <row r="5553" customFormat="1"/>
    <row r="5554" customFormat="1"/>
    <row r="5555" customFormat="1"/>
    <row r="5556" customFormat="1"/>
    <row r="5557" customFormat="1"/>
    <row r="5558" customFormat="1"/>
    <row r="5559" customFormat="1"/>
    <row r="5560" customFormat="1"/>
    <row r="5561" customFormat="1"/>
    <row r="5562" customFormat="1"/>
    <row r="5563" customFormat="1"/>
    <row r="5564" customFormat="1"/>
    <row r="5565" customFormat="1"/>
    <row r="5566" customFormat="1"/>
    <row r="5567" customFormat="1"/>
    <row r="5568" customFormat="1"/>
    <row r="5569" customFormat="1"/>
    <row r="5570" customFormat="1"/>
    <row r="5571" customFormat="1"/>
    <row r="5572" customFormat="1"/>
    <row r="5573" customFormat="1"/>
    <row r="5574" customFormat="1"/>
    <row r="5575" customFormat="1"/>
    <row r="5576" customFormat="1"/>
    <row r="5577" customFormat="1"/>
    <row r="5578" customFormat="1"/>
    <row r="5579" customFormat="1"/>
    <row r="5580" customFormat="1"/>
    <row r="5581" customFormat="1"/>
    <row r="5582" customFormat="1"/>
    <row r="5583" customFormat="1"/>
    <row r="5584" customFormat="1"/>
    <row r="5585" customFormat="1"/>
    <row r="5586" customFormat="1"/>
    <row r="5587" customFormat="1"/>
    <row r="5588" customFormat="1"/>
    <row r="5589" customFormat="1"/>
    <row r="5590" customFormat="1"/>
    <row r="5591" customFormat="1"/>
    <row r="5592" customFormat="1"/>
    <row r="5593" customFormat="1"/>
    <row r="5594" customFormat="1"/>
    <row r="5595" customFormat="1"/>
    <row r="5596" customFormat="1"/>
    <row r="5597" customFormat="1"/>
    <row r="5598" customFormat="1"/>
    <row r="5599" customFormat="1"/>
    <row r="5600" customFormat="1"/>
    <row r="5601" customFormat="1"/>
    <row r="5602" customFormat="1"/>
    <row r="5603" customFormat="1"/>
    <row r="5604" customFormat="1"/>
    <row r="5605" customFormat="1"/>
    <row r="5606" customFormat="1"/>
    <row r="5607" customFormat="1"/>
    <row r="5608" customFormat="1"/>
    <row r="5609" customFormat="1"/>
    <row r="5610" customFormat="1"/>
    <row r="5611" customFormat="1"/>
    <row r="5612" customFormat="1"/>
    <row r="5613" customFormat="1"/>
    <row r="5614" customFormat="1"/>
    <row r="5615" customFormat="1"/>
    <row r="5616" customFormat="1"/>
    <row r="5617" customFormat="1"/>
    <row r="5618" customFormat="1"/>
    <row r="5619" customFormat="1"/>
    <row r="5620" customFormat="1"/>
    <row r="5621" customFormat="1"/>
    <row r="5622" customFormat="1"/>
    <row r="5623" customFormat="1"/>
    <row r="5624" customFormat="1"/>
    <row r="5625" customFormat="1"/>
    <row r="5626" customFormat="1"/>
    <row r="5627" customFormat="1"/>
    <row r="5628" customFormat="1"/>
    <row r="5629" customFormat="1"/>
    <row r="5630" customFormat="1"/>
    <row r="5631" customFormat="1"/>
    <row r="5632" customFormat="1"/>
    <row r="5633" customFormat="1"/>
    <row r="5634" customFormat="1"/>
    <row r="5635" customFormat="1"/>
    <row r="5636" customFormat="1"/>
    <row r="5637" customFormat="1"/>
    <row r="5638" customFormat="1"/>
    <row r="5639" customFormat="1"/>
    <row r="5640" customFormat="1"/>
    <row r="5641" customFormat="1"/>
    <row r="5642" customFormat="1"/>
    <row r="5643" customFormat="1"/>
    <row r="5644" customFormat="1"/>
    <row r="5645" customFormat="1"/>
    <row r="5646" customFormat="1"/>
    <row r="5647" customFormat="1"/>
    <row r="5648" customFormat="1"/>
    <row r="5649" customFormat="1"/>
    <row r="5650" customFormat="1"/>
    <row r="5651" customFormat="1"/>
    <row r="5652" customFormat="1"/>
    <row r="5653" customFormat="1"/>
    <row r="5654" customFormat="1"/>
    <row r="5655" customFormat="1"/>
    <row r="5656" customFormat="1"/>
    <row r="5657" customFormat="1"/>
    <row r="5658" customFormat="1"/>
    <row r="5659" customFormat="1"/>
    <row r="5660" customFormat="1"/>
    <row r="5661" customFormat="1"/>
    <row r="5662" customFormat="1"/>
    <row r="5663" customFormat="1"/>
    <row r="5664" customFormat="1"/>
    <row r="5665" customFormat="1"/>
    <row r="5666" customFormat="1"/>
    <row r="5667" customFormat="1"/>
    <row r="5668" customFormat="1"/>
    <row r="5669" customFormat="1"/>
    <row r="5670" customFormat="1"/>
    <row r="5671" customFormat="1"/>
    <row r="5672" customFormat="1"/>
    <row r="5673" customFormat="1"/>
    <row r="5674" customFormat="1"/>
    <row r="5675" customFormat="1"/>
    <row r="5676" customFormat="1"/>
    <row r="5677" customFormat="1"/>
    <row r="5678" customFormat="1"/>
    <row r="5679" customFormat="1"/>
    <row r="5680" customFormat="1"/>
    <row r="5681" customFormat="1"/>
    <row r="5682" customFormat="1"/>
    <row r="5683" customFormat="1"/>
    <row r="5684" customFormat="1"/>
    <row r="5685" customFormat="1"/>
    <row r="5686" customFormat="1"/>
    <row r="5687" customFormat="1"/>
    <row r="5688" customFormat="1"/>
    <row r="5689" customFormat="1"/>
    <row r="5690" customFormat="1"/>
    <row r="5691" customFormat="1"/>
    <row r="5692" customFormat="1"/>
    <row r="5693" customFormat="1"/>
    <row r="5694" customFormat="1"/>
    <row r="5695" customFormat="1"/>
    <row r="5696" customFormat="1"/>
    <row r="5697" customFormat="1"/>
    <row r="5698" customFormat="1"/>
    <row r="5699" customFormat="1"/>
    <row r="5700" customFormat="1"/>
    <row r="5701" customFormat="1"/>
    <row r="5702" customFormat="1"/>
    <row r="5703" customFormat="1"/>
    <row r="5704" customFormat="1"/>
    <row r="5705" customFormat="1"/>
    <row r="5706" customFormat="1"/>
    <row r="5707" customFormat="1"/>
    <row r="5708" customFormat="1"/>
    <row r="5709" customFormat="1"/>
    <row r="5710" customFormat="1"/>
    <row r="5711" customFormat="1"/>
    <row r="5712" customFormat="1"/>
    <row r="5713" customFormat="1"/>
    <row r="5714" customFormat="1"/>
    <row r="5715" customFormat="1"/>
    <row r="5716" customFormat="1"/>
    <row r="5717" customFormat="1"/>
    <row r="5718" customFormat="1"/>
    <row r="5719" customFormat="1"/>
    <row r="5720" customFormat="1"/>
    <row r="5721" customFormat="1"/>
    <row r="5722" customFormat="1"/>
    <row r="5723" customFormat="1"/>
    <row r="5724" customFormat="1"/>
    <row r="5725" customFormat="1"/>
    <row r="5726" customFormat="1"/>
    <row r="5727" customFormat="1"/>
    <row r="5728" customFormat="1"/>
    <row r="5729" customFormat="1"/>
    <row r="5730" customFormat="1"/>
    <row r="5731" customFormat="1"/>
    <row r="5732" customFormat="1"/>
    <row r="5733" customFormat="1"/>
    <row r="5734" customFormat="1"/>
    <row r="5735" customFormat="1"/>
    <row r="5736" customFormat="1"/>
    <row r="5737" customFormat="1"/>
    <row r="5738" customFormat="1"/>
    <row r="5739" customFormat="1"/>
    <row r="5740" customFormat="1"/>
    <row r="5741" customFormat="1"/>
    <row r="5742" customFormat="1"/>
    <row r="5743" customFormat="1"/>
    <row r="5744" customFormat="1"/>
    <row r="5745" customFormat="1"/>
    <row r="5746" customFormat="1"/>
    <row r="5747" customFormat="1"/>
    <row r="5748" customFormat="1"/>
    <row r="5749" customFormat="1"/>
    <row r="5750" customFormat="1"/>
    <row r="5751" customFormat="1"/>
    <row r="5752" customFormat="1"/>
    <row r="5753" customFormat="1"/>
    <row r="5754" customFormat="1"/>
    <row r="5755" customFormat="1"/>
    <row r="5756" customFormat="1"/>
    <row r="5757" customFormat="1"/>
    <row r="5758" customFormat="1"/>
    <row r="5759" customFormat="1"/>
    <row r="5760" customFormat="1"/>
    <row r="5761" customFormat="1"/>
    <row r="5762" customFormat="1"/>
    <row r="5763" customFormat="1"/>
    <row r="5764" customFormat="1"/>
    <row r="5765" customFormat="1"/>
    <row r="5766" customFormat="1"/>
    <row r="5767" customFormat="1"/>
    <row r="5768" customFormat="1"/>
    <row r="5769" customFormat="1"/>
    <row r="5770" customFormat="1"/>
    <row r="5771" customFormat="1"/>
    <row r="5772" customFormat="1"/>
    <row r="5773" customFormat="1"/>
    <row r="5774" customFormat="1"/>
    <row r="5775" customFormat="1"/>
    <row r="5776" customFormat="1"/>
    <row r="5777" customFormat="1"/>
    <row r="5778" customFormat="1"/>
    <row r="5779" customFormat="1"/>
    <row r="5780" customFormat="1"/>
    <row r="5781" customFormat="1"/>
    <row r="5782" customFormat="1"/>
    <row r="5783" customFormat="1"/>
    <row r="5784" customFormat="1"/>
    <row r="5785" customFormat="1"/>
    <row r="5786" customFormat="1"/>
    <row r="5787" customFormat="1"/>
    <row r="5788" customFormat="1"/>
    <row r="5789" customFormat="1"/>
    <row r="5790" customFormat="1"/>
    <row r="5791" customFormat="1"/>
    <row r="5792" customFormat="1"/>
    <row r="5793" customFormat="1"/>
    <row r="5794" customFormat="1"/>
    <row r="5795" customFormat="1"/>
    <row r="5796" customFormat="1"/>
    <row r="5797" customFormat="1"/>
    <row r="5798" customFormat="1"/>
    <row r="5799" customFormat="1"/>
    <row r="5800" customFormat="1"/>
    <row r="5801" customFormat="1"/>
    <row r="5802" customFormat="1"/>
    <row r="5803" customFormat="1"/>
    <row r="5804" customFormat="1"/>
    <row r="5805" customFormat="1"/>
    <row r="5806" customFormat="1"/>
    <row r="5807" customFormat="1"/>
    <row r="5808" customFormat="1"/>
    <row r="5809" customFormat="1"/>
    <row r="5810" customFormat="1"/>
    <row r="5811" customFormat="1"/>
    <row r="5812" customFormat="1"/>
    <row r="5813" customFormat="1"/>
    <row r="5814" customFormat="1"/>
    <row r="5815" customFormat="1"/>
    <row r="5816" customFormat="1"/>
    <row r="5817" customFormat="1"/>
    <row r="5818" customFormat="1"/>
    <row r="5819" customFormat="1"/>
    <row r="5820" customFormat="1"/>
    <row r="5821" customFormat="1"/>
    <row r="5822" customFormat="1"/>
    <row r="5823" customFormat="1"/>
    <row r="5824" customFormat="1"/>
    <row r="5825" customFormat="1"/>
    <row r="5826" customFormat="1"/>
    <row r="5827" customFormat="1"/>
    <row r="5828" customFormat="1"/>
    <row r="5829" customFormat="1"/>
    <row r="5830" customFormat="1"/>
    <row r="5831" customFormat="1"/>
    <row r="5832" customFormat="1"/>
    <row r="5833" customFormat="1"/>
    <row r="5834" customFormat="1"/>
    <row r="5835" customFormat="1"/>
    <row r="5836" customFormat="1"/>
    <row r="5837" customFormat="1"/>
    <row r="5838" customFormat="1"/>
    <row r="5839" customFormat="1"/>
    <row r="5840" customFormat="1"/>
    <row r="5841" customFormat="1"/>
    <row r="5842" customFormat="1"/>
    <row r="5843" customFormat="1"/>
    <row r="5844" customFormat="1"/>
    <row r="5845" customFormat="1"/>
    <row r="5846" customFormat="1"/>
    <row r="5847" customFormat="1"/>
    <row r="5848" customFormat="1"/>
    <row r="5849" customFormat="1"/>
    <row r="5850" customFormat="1"/>
    <row r="5851" customFormat="1"/>
    <row r="5852" customFormat="1"/>
    <row r="5853" customFormat="1"/>
    <row r="5854" customFormat="1"/>
    <row r="5855" customFormat="1"/>
    <row r="5856" customFormat="1"/>
    <row r="5857" customFormat="1"/>
    <row r="5858" customFormat="1"/>
    <row r="5859" customFormat="1"/>
    <row r="5860" customFormat="1"/>
    <row r="5861" customFormat="1"/>
    <row r="5862" customFormat="1"/>
    <row r="5863" customFormat="1"/>
    <row r="5864" customFormat="1"/>
    <row r="5865" customFormat="1"/>
    <row r="5866" customFormat="1"/>
    <row r="5867" customFormat="1"/>
    <row r="5868" customFormat="1"/>
    <row r="5869" customFormat="1"/>
    <row r="5870" customFormat="1"/>
    <row r="5871" customFormat="1"/>
    <row r="5872" customFormat="1"/>
    <row r="5873" customFormat="1"/>
    <row r="5874" customFormat="1"/>
    <row r="5875" customFormat="1"/>
    <row r="5876" customFormat="1"/>
    <row r="5877" customFormat="1"/>
    <row r="5878" customFormat="1"/>
    <row r="5879" customFormat="1"/>
    <row r="5880" customFormat="1"/>
    <row r="5881" customFormat="1"/>
    <row r="5882" customFormat="1"/>
    <row r="5883" customFormat="1"/>
    <row r="5884" customFormat="1"/>
    <row r="5885" customFormat="1"/>
    <row r="5886" customFormat="1"/>
    <row r="5887" customFormat="1"/>
    <row r="5888" customFormat="1"/>
    <row r="5889" customFormat="1"/>
    <row r="5890" customFormat="1"/>
    <row r="5891" customFormat="1"/>
    <row r="5892" customFormat="1"/>
    <row r="5893" customFormat="1"/>
    <row r="5894" customFormat="1"/>
    <row r="5895" customFormat="1"/>
    <row r="5896" customFormat="1"/>
    <row r="5897" customFormat="1"/>
    <row r="5898" customFormat="1"/>
    <row r="5899" customFormat="1"/>
    <row r="5900" customFormat="1"/>
    <row r="5901" customFormat="1"/>
    <row r="5902" customFormat="1"/>
    <row r="5903" customFormat="1"/>
    <row r="5904" customFormat="1"/>
    <row r="5905" customFormat="1"/>
    <row r="5906" customFormat="1"/>
    <row r="5907" customFormat="1"/>
    <row r="5908" customFormat="1"/>
    <row r="5909" customFormat="1"/>
    <row r="5910" customFormat="1"/>
    <row r="5911" customFormat="1"/>
    <row r="5912" customFormat="1"/>
    <row r="5913" customFormat="1"/>
    <row r="5914" customFormat="1"/>
    <row r="5915" customFormat="1"/>
    <row r="5916" customFormat="1"/>
    <row r="5917" customFormat="1"/>
    <row r="5918" customFormat="1"/>
    <row r="5919" customFormat="1"/>
    <row r="5920" customFormat="1"/>
    <row r="5921" customFormat="1"/>
    <row r="5922" customFormat="1"/>
    <row r="5923" customFormat="1"/>
    <row r="5924" customFormat="1"/>
    <row r="5925" customFormat="1"/>
    <row r="5926" customFormat="1"/>
    <row r="5927" customFormat="1"/>
    <row r="5928" customFormat="1"/>
    <row r="5929" customFormat="1"/>
    <row r="5930" customFormat="1"/>
    <row r="5931" customFormat="1"/>
    <row r="5932" customFormat="1"/>
    <row r="5933" customFormat="1"/>
    <row r="5934" customFormat="1"/>
    <row r="5935" customFormat="1"/>
    <row r="5936" customFormat="1"/>
    <row r="5937" customFormat="1"/>
    <row r="5938" customFormat="1"/>
    <row r="5939" customFormat="1"/>
    <row r="5940" customFormat="1"/>
    <row r="5941" customFormat="1"/>
    <row r="5942" customFormat="1"/>
    <row r="5943" customFormat="1"/>
    <row r="5944" customFormat="1"/>
    <row r="5945" customFormat="1"/>
    <row r="5946" customFormat="1"/>
    <row r="5947" customFormat="1"/>
    <row r="5948" customFormat="1"/>
    <row r="5949" customFormat="1"/>
    <row r="5950" customFormat="1"/>
    <row r="5951" customFormat="1"/>
    <row r="5952" customFormat="1"/>
    <row r="5953" customFormat="1"/>
    <row r="5954" customFormat="1"/>
    <row r="5955" customFormat="1"/>
    <row r="5956" customFormat="1"/>
    <row r="5957" customFormat="1"/>
    <row r="5958" customFormat="1"/>
    <row r="5959" customFormat="1"/>
    <row r="5960" customFormat="1"/>
    <row r="5961" customFormat="1"/>
    <row r="5962" customFormat="1"/>
    <row r="5963" customFormat="1"/>
    <row r="5964" customFormat="1"/>
    <row r="5965" customFormat="1"/>
    <row r="5966" customFormat="1"/>
    <row r="5967" customFormat="1"/>
    <row r="5968" customFormat="1"/>
    <row r="5969" customFormat="1"/>
    <row r="5970" customFormat="1"/>
    <row r="5971" customFormat="1"/>
    <row r="5972" customFormat="1"/>
    <row r="5973" customFormat="1"/>
    <row r="5974" customFormat="1"/>
    <row r="5975" customFormat="1"/>
    <row r="5976" customFormat="1"/>
    <row r="5977" customFormat="1"/>
    <row r="5978" customFormat="1"/>
    <row r="5979" customFormat="1"/>
    <row r="5980" customFormat="1"/>
    <row r="5981" customFormat="1"/>
    <row r="5982" customFormat="1"/>
    <row r="5983" customFormat="1"/>
    <row r="5984" customFormat="1"/>
    <row r="5985" customFormat="1"/>
    <row r="5986" customFormat="1"/>
    <row r="5987" customFormat="1"/>
    <row r="5988" customFormat="1"/>
    <row r="5989" customFormat="1"/>
    <row r="5990" customFormat="1"/>
    <row r="5991" customFormat="1"/>
    <row r="5992" customFormat="1"/>
    <row r="5993" customFormat="1"/>
    <row r="5994" customFormat="1"/>
    <row r="5995" customFormat="1"/>
    <row r="5996" customFormat="1"/>
    <row r="5997" customFormat="1"/>
    <row r="5998" customFormat="1"/>
    <row r="5999" customFormat="1"/>
    <row r="6000" customFormat="1"/>
    <row r="6001" customFormat="1"/>
    <row r="6002" customFormat="1"/>
    <row r="6003" customFormat="1"/>
    <row r="6004" customFormat="1"/>
    <row r="6005" customFormat="1"/>
    <row r="6006" customFormat="1"/>
    <row r="6007" customFormat="1"/>
    <row r="6008" customFormat="1"/>
    <row r="6009" customFormat="1"/>
    <row r="6010" customFormat="1"/>
    <row r="6011" customFormat="1"/>
    <row r="6012" customFormat="1"/>
    <row r="6013" customFormat="1"/>
    <row r="6014" customFormat="1"/>
    <row r="6015" customFormat="1"/>
    <row r="6016" customFormat="1"/>
    <row r="6017" customFormat="1"/>
    <row r="6018" customFormat="1"/>
    <row r="6019" customFormat="1"/>
    <row r="6020" customFormat="1"/>
    <row r="6021" customFormat="1"/>
    <row r="6022" customFormat="1"/>
    <row r="6023" customFormat="1"/>
    <row r="6024" customFormat="1"/>
    <row r="6025" customFormat="1"/>
    <row r="6026" customFormat="1"/>
    <row r="6027" customFormat="1"/>
    <row r="6028" customFormat="1"/>
    <row r="6029" customFormat="1"/>
    <row r="6030" customFormat="1"/>
    <row r="6031" customFormat="1"/>
    <row r="6032" customFormat="1"/>
    <row r="6033" customFormat="1"/>
    <row r="6034" customFormat="1"/>
    <row r="6035" customFormat="1"/>
    <row r="6036" customFormat="1"/>
    <row r="6037" customFormat="1"/>
    <row r="6038" customFormat="1"/>
    <row r="6039" customFormat="1"/>
    <row r="6040" customFormat="1"/>
    <row r="6041" customFormat="1"/>
    <row r="6042" customFormat="1"/>
    <row r="6043" customFormat="1"/>
    <row r="6044" customFormat="1"/>
    <row r="6045" customFormat="1"/>
    <row r="6046" customFormat="1"/>
    <row r="6047" customFormat="1"/>
    <row r="6048" customFormat="1"/>
    <row r="6049" customFormat="1"/>
    <row r="6050" customFormat="1"/>
    <row r="6051" customFormat="1"/>
    <row r="6052" customFormat="1"/>
    <row r="6053" customFormat="1"/>
    <row r="6054" customFormat="1"/>
    <row r="6055" customFormat="1"/>
    <row r="6056" customFormat="1"/>
    <row r="6057" customFormat="1"/>
    <row r="6058" customFormat="1"/>
    <row r="6059" customFormat="1"/>
    <row r="6060" customFormat="1"/>
    <row r="6061" customFormat="1"/>
    <row r="6062" customFormat="1"/>
    <row r="6063" customFormat="1"/>
    <row r="6064" customFormat="1"/>
    <row r="6065" customFormat="1"/>
    <row r="6066" customFormat="1"/>
    <row r="6067" customFormat="1"/>
    <row r="6068" customFormat="1"/>
    <row r="6069" customFormat="1"/>
    <row r="6070" customFormat="1"/>
    <row r="6071" customFormat="1"/>
    <row r="6072" customFormat="1"/>
    <row r="6073" customFormat="1"/>
    <row r="6074" customFormat="1"/>
    <row r="6075" customFormat="1"/>
    <row r="6076" customFormat="1"/>
    <row r="6077" customFormat="1"/>
    <row r="6078" customFormat="1"/>
    <row r="6079" customFormat="1"/>
    <row r="6080" customFormat="1"/>
    <row r="6081" customFormat="1"/>
    <row r="6082" customFormat="1"/>
    <row r="6083" customFormat="1"/>
    <row r="6084" customFormat="1"/>
    <row r="6085" customFormat="1"/>
    <row r="6086" customFormat="1"/>
    <row r="6087" customFormat="1"/>
    <row r="6088" customFormat="1"/>
    <row r="6089" customFormat="1"/>
    <row r="6090" customFormat="1"/>
    <row r="6091" customFormat="1"/>
    <row r="6092" customFormat="1"/>
    <row r="6093" customFormat="1"/>
    <row r="6094" customFormat="1"/>
    <row r="6095" customFormat="1"/>
    <row r="6096" customFormat="1"/>
    <row r="6097" customFormat="1"/>
    <row r="6098" customFormat="1"/>
    <row r="6099" customFormat="1"/>
    <row r="6100" customFormat="1"/>
    <row r="6101" customFormat="1"/>
    <row r="6102" customFormat="1"/>
    <row r="6103" customFormat="1"/>
    <row r="6104" customFormat="1"/>
    <row r="6105" customFormat="1"/>
    <row r="6106" customFormat="1"/>
    <row r="6107" customFormat="1"/>
    <row r="6108" customFormat="1"/>
    <row r="6109" customFormat="1"/>
    <row r="6110" customFormat="1"/>
    <row r="6111" customFormat="1"/>
    <row r="6112" customFormat="1"/>
    <row r="6113" customFormat="1"/>
    <row r="6114" customFormat="1"/>
    <row r="6115" customFormat="1"/>
    <row r="6116" customFormat="1"/>
    <row r="6117" customFormat="1"/>
    <row r="6118" customFormat="1"/>
    <row r="6119" customFormat="1"/>
    <row r="6120" customFormat="1"/>
    <row r="6121" customFormat="1"/>
    <row r="6122" customFormat="1"/>
    <row r="6123" customFormat="1"/>
    <row r="6124" customFormat="1"/>
    <row r="6125" customFormat="1"/>
    <row r="6126" customFormat="1"/>
    <row r="6127" customFormat="1"/>
    <row r="6128" customFormat="1"/>
    <row r="6129" customFormat="1"/>
    <row r="6130" customFormat="1"/>
    <row r="6131" customFormat="1"/>
    <row r="6132" customFormat="1"/>
    <row r="6133" customFormat="1"/>
    <row r="6134" customFormat="1"/>
    <row r="6135" customFormat="1"/>
    <row r="6136" customFormat="1"/>
    <row r="6137" customFormat="1"/>
    <row r="6138" customFormat="1"/>
    <row r="6139" customFormat="1"/>
    <row r="6140" customFormat="1"/>
    <row r="6141" customFormat="1"/>
    <row r="6142" customFormat="1"/>
    <row r="6143" customFormat="1"/>
    <row r="6144" customFormat="1"/>
    <row r="6145" customFormat="1"/>
    <row r="6146" customFormat="1"/>
    <row r="6147" customFormat="1"/>
    <row r="6148" customFormat="1"/>
    <row r="6149" customFormat="1"/>
    <row r="6150" customFormat="1"/>
    <row r="6151" customFormat="1"/>
    <row r="6152" customFormat="1"/>
    <row r="6153" customFormat="1"/>
    <row r="6154" customFormat="1"/>
    <row r="6155" customFormat="1"/>
    <row r="6156" customFormat="1"/>
    <row r="6157" customFormat="1"/>
    <row r="6158" customFormat="1"/>
    <row r="6159" customFormat="1"/>
    <row r="6160" customFormat="1"/>
    <row r="6161" customFormat="1"/>
    <row r="6162" customFormat="1"/>
    <row r="6163" customFormat="1"/>
    <row r="6164" customFormat="1"/>
    <row r="6165" customFormat="1"/>
    <row r="6166" customFormat="1"/>
    <row r="6167" customFormat="1"/>
    <row r="6168" customFormat="1"/>
    <row r="6169" customFormat="1"/>
    <row r="6170" customFormat="1"/>
    <row r="6171" customFormat="1"/>
    <row r="6172" customFormat="1"/>
    <row r="6173" customFormat="1"/>
    <row r="6174" customFormat="1"/>
    <row r="6175" customFormat="1"/>
    <row r="6176" customFormat="1"/>
    <row r="6177" customFormat="1"/>
    <row r="6178" customFormat="1"/>
    <row r="6179" customFormat="1"/>
    <row r="6180" customFormat="1"/>
    <row r="6181" customFormat="1"/>
    <row r="6182" customFormat="1"/>
    <row r="6183" customFormat="1"/>
    <row r="6184" customFormat="1"/>
    <row r="6185" customFormat="1"/>
    <row r="6186" customFormat="1"/>
    <row r="6187" customFormat="1"/>
    <row r="6188" customFormat="1"/>
    <row r="6189" customFormat="1"/>
    <row r="6190" customFormat="1"/>
    <row r="6191" customFormat="1"/>
    <row r="6192" customFormat="1"/>
    <row r="6193" customFormat="1"/>
    <row r="6194" customFormat="1"/>
    <row r="6195" customFormat="1"/>
    <row r="6196" customFormat="1"/>
    <row r="6197" customFormat="1"/>
    <row r="6198" customFormat="1"/>
    <row r="6199" customFormat="1"/>
    <row r="6200" customFormat="1"/>
    <row r="6201" customFormat="1"/>
    <row r="6202" customFormat="1"/>
    <row r="6203" customFormat="1"/>
    <row r="6204" customFormat="1"/>
    <row r="6205" customFormat="1"/>
    <row r="6206" customFormat="1"/>
    <row r="6207" customFormat="1"/>
    <row r="6208" customFormat="1"/>
    <row r="6209" customFormat="1"/>
    <row r="6210" customFormat="1"/>
    <row r="6211" customFormat="1"/>
    <row r="6212" customFormat="1"/>
    <row r="6213" customFormat="1"/>
    <row r="6214" customFormat="1"/>
    <row r="6215" customFormat="1"/>
    <row r="6216" customFormat="1"/>
    <row r="6217" customFormat="1"/>
    <row r="6218" customFormat="1"/>
    <row r="6219" customFormat="1"/>
    <row r="6220" customFormat="1"/>
    <row r="6221" customFormat="1"/>
    <row r="6222" customFormat="1"/>
    <row r="6223" customFormat="1"/>
    <row r="6224" customFormat="1"/>
    <row r="6225" customFormat="1"/>
    <row r="6226" customFormat="1"/>
    <row r="6227" customFormat="1"/>
    <row r="6228" customFormat="1"/>
    <row r="6229" customFormat="1"/>
    <row r="6230" customFormat="1"/>
    <row r="6231" customFormat="1"/>
    <row r="6232" customFormat="1"/>
    <row r="6233" customFormat="1"/>
    <row r="6234" customFormat="1"/>
    <row r="6235" customFormat="1"/>
    <row r="6236" customFormat="1"/>
    <row r="6237" customFormat="1"/>
    <row r="6238" customFormat="1"/>
    <row r="6239" customFormat="1"/>
    <row r="6240" customFormat="1"/>
    <row r="6241" customFormat="1"/>
    <row r="6242" customFormat="1"/>
    <row r="6243" customFormat="1"/>
    <row r="6244" customFormat="1"/>
    <row r="6245" customFormat="1"/>
    <row r="6246" customFormat="1"/>
    <row r="6247" customFormat="1"/>
    <row r="6248" customFormat="1"/>
    <row r="6249" customFormat="1"/>
    <row r="6250" customFormat="1"/>
    <row r="6251" customFormat="1"/>
    <row r="6252" customFormat="1"/>
    <row r="6253" customFormat="1"/>
    <row r="6254" customFormat="1"/>
    <row r="6255" customFormat="1"/>
    <row r="6256" customFormat="1"/>
    <row r="6257" customFormat="1"/>
    <row r="6258" customFormat="1"/>
    <row r="6259" customFormat="1"/>
    <row r="6260" customFormat="1"/>
    <row r="6261" customFormat="1"/>
    <row r="6262" customFormat="1"/>
    <row r="6263" customFormat="1"/>
    <row r="6264" customFormat="1"/>
    <row r="6265" customFormat="1"/>
    <row r="6266" customFormat="1"/>
    <row r="6267" customFormat="1"/>
    <row r="6268" customFormat="1"/>
    <row r="6269" customFormat="1"/>
    <row r="6270" customFormat="1"/>
    <row r="6271" customFormat="1"/>
    <row r="6272" customFormat="1"/>
    <row r="6273" customFormat="1"/>
    <row r="6274" customFormat="1"/>
    <row r="6275" customFormat="1"/>
    <row r="6276" customFormat="1"/>
    <row r="6277" customFormat="1"/>
    <row r="6278" customFormat="1"/>
    <row r="6279" customFormat="1"/>
    <row r="6280" customFormat="1"/>
    <row r="6281" customFormat="1"/>
    <row r="6282" customFormat="1"/>
    <row r="6283" customFormat="1"/>
    <row r="6284" customFormat="1"/>
    <row r="6285" customFormat="1"/>
    <row r="6286" customFormat="1"/>
    <row r="6287" customFormat="1"/>
    <row r="6288" customFormat="1"/>
    <row r="6289" customFormat="1"/>
    <row r="6290" customFormat="1"/>
    <row r="6291" customFormat="1"/>
    <row r="6292" customFormat="1"/>
    <row r="6293" customFormat="1"/>
    <row r="6294" customFormat="1"/>
    <row r="6295" customFormat="1"/>
    <row r="6296" customFormat="1"/>
    <row r="6297" customFormat="1"/>
    <row r="6298" customFormat="1"/>
    <row r="6299" customFormat="1"/>
    <row r="6300" customFormat="1"/>
    <row r="6301" customFormat="1"/>
    <row r="6302" customFormat="1"/>
    <row r="6303" customFormat="1"/>
    <row r="6304" customFormat="1"/>
    <row r="6305" customFormat="1"/>
    <row r="6306" customFormat="1"/>
    <row r="6307" customFormat="1"/>
    <row r="6308" customFormat="1"/>
    <row r="6309" customFormat="1"/>
    <row r="6310" customFormat="1"/>
    <row r="6311" customFormat="1"/>
    <row r="6312" customFormat="1"/>
    <row r="6313" customFormat="1"/>
    <row r="6314" customFormat="1"/>
    <row r="6315" customFormat="1"/>
    <row r="6316" customFormat="1"/>
    <row r="6317" customFormat="1"/>
    <row r="6318" customFormat="1"/>
    <row r="6319" customFormat="1"/>
    <row r="6320" customFormat="1"/>
    <row r="6321" customFormat="1"/>
    <row r="6322" customFormat="1"/>
    <row r="6323" customFormat="1"/>
    <row r="6324" customFormat="1"/>
    <row r="6325" customFormat="1"/>
    <row r="6326" customFormat="1"/>
    <row r="6327" customFormat="1"/>
    <row r="6328" customFormat="1"/>
    <row r="6329" customFormat="1"/>
    <row r="6330" customFormat="1"/>
    <row r="6331" customFormat="1"/>
    <row r="6332" customFormat="1"/>
    <row r="6333" customFormat="1"/>
    <row r="6334" customFormat="1"/>
    <row r="6335" customFormat="1"/>
    <row r="6336" customFormat="1"/>
    <row r="6337" customFormat="1"/>
    <row r="6338" customFormat="1"/>
    <row r="6339" customFormat="1"/>
    <row r="6340" customFormat="1"/>
    <row r="6341" customFormat="1"/>
    <row r="6342" customFormat="1"/>
    <row r="6343" customFormat="1"/>
    <row r="6344" customFormat="1"/>
    <row r="6345" customFormat="1"/>
    <row r="6346" customFormat="1"/>
    <row r="6347" customFormat="1"/>
    <row r="6348" customFormat="1"/>
    <row r="6349" customFormat="1"/>
    <row r="6350" customFormat="1"/>
    <row r="6351" customFormat="1"/>
    <row r="6352" customFormat="1"/>
    <row r="6353" customFormat="1"/>
    <row r="6354" customFormat="1"/>
    <row r="6355" customFormat="1"/>
    <row r="6356" customFormat="1"/>
    <row r="6357" customFormat="1"/>
    <row r="6358" customFormat="1"/>
    <row r="6359" customFormat="1"/>
    <row r="6360" customFormat="1"/>
    <row r="6361" customFormat="1"/>
    <row r="6362" customFormat="1"/>
    <row r="6363" customFormat="1"/>
    <row r="6364" customFormat="1"/>
    <row r="6365" customFormat="1"/>
    <row r="6366" customFormat="1"/>
    <row r="6367" customFormat="1"/>
    <row r="6368" customFormat="1"/>
    <row r="6369" customFormat="1"/>
    <row r="6370" customFormat="1"/>
    <row r="6371" customFormat="1"/>
    <row r="6372" customFormat="1"/>
    <row r="6373" customFormat="1"/>
    <row r="6374" customFormat="1"/>
    <row r="6375" customFormat="1"/>
    <row r="6376" customFormat="1"/>
    <row r="6377" customFormat="1"/>
    <row r="6378" customFormat="1"/>
    <row r="6379" customFormat="1"/>
    <row r="6380" customFormat="1"/>
    <row r="6381" customFormat="1"/>
    <row r="6382" customFormat="1"/>
    <row r="6383" customFormat="1"/>
    <row r="6384" customFormat="1"/>
    <row r="6385" customFormat="1"/>
    <row r="6386" customFormat="1"/>
    <row r="6387" customFormat="1"/>
    <row r="6388" customFormat="1"/>
    <row r="6389" customFormat="1"/>
    <row r="6390" customFormat="1"/>
    <row r="6391" customFormat="1"/>
    <row r="6392" customFormat="1"/>
    <row r="6393" customFormat="1"/>
    <row r="6394" customFormat="1"/>
    <row r="6395" customFormat="1"/>
    <row r="6396" customFormat="1"/>
    <row r="6397" customFormat="1"/>
    <row r="6398" customFormat="1"/>
    <row r="6399" customFormat="1"/>
    <row r="6400" customFormat="1"/>
    <row r="6401" customFormat="1"/>
    <row r="6402" customFormat="1"/>
    <row r="6403" customFormat="1"/>
    <row r="6404" customFormat="1"/>
    <row r="6405" customFormat="1"/>
    <row r="6406" customFormat="1"/>
    <row r="6407" customFormat="1"/>
    <row r="6408" customFormat="1"/>
    <row r="6409" customFormat="1"/>
    <row r="6410" customFormat="1"/>
    <row r="6411" customFormat="1"/>
    <row r="6412" customFormat="1"/>
    <row r="6413" customFormat="1"/>
    <row r="6414" customFormat="1"/>
    <row r="6415" customFormat="1"/>
    <row r="6416" customFormat="1"/>
    <row r="6417" customFormat="1"/>
    <row r="6418" customFormat="1"/>
    <row r="6419" customFormat="1"/>
    <row r="6420" customFormat="1"/>
    <row r="6421" customFormat="1"/>
    <row r="6422" customFormat="1"/>
    <row r="6423" customFormat="1"/>
    <row r="6424" customFormat="1"/>
    <row r="6425" customFormat="1"/>
    <row r="6426" customFormat="1"/>
    <row r="6427" customFormat="1"/>
    <row r="6428" customFormat="1"/>
    <row r="6429" customFormat="1"/>
    <row r="6430" customFormat="1"/>
    <row r="6431" customFormat="1"/>
    <row r="6432" customFormat="1"/>
    <row r="6433" customFormat="1"/>
    <row r="6434" customFormat="1"/>
    <row r="6435" customFormat="1"/>
    <row r="6436" customFormat="1"/>
    <row r="6437" customFormat="1"/>
    <row r="6438" customFormat="1"/>
    <row r="6439" customFormat="1"/>
    <row r="6440" customFormat="1"/>
    <row r="6441" customFormat="1"/>
    <row r="6442" customFormat="1"/>
    <row r="6443" customFormat="1"/>
    <row r="6444" customFormat="1"/>
    <row r="6445" customFormat="1"/>
    <row r="6446" customFormat="1"/>
    <row r="6447" customFormat="1"/>
    <row r="6448" customFormat="1"/>
    <row r="6449" customFormat="1"/>
    <row r="6450" customFormat="1"/>
    <row r="6451" customFormat="1"/>
    <row r="6452" customFormat="1"/>
    <row r="6453" customFormat="1"/>
    <row r="6454" customFormat="1"/>
    <row r="6455" customFormat="1"/>
    <row r="6456" customFormat="1"/>
    <row r="6457" customFormat="1"/>
    <row r="6458" customFormat="1"/>
    <row r="6459" customFormat="1"/>
    <row r="6460" customFormat="1"/>
    <row r="6461" customFormat="1"/>
    <row r="6462" customFormat="1"/>
    <row r="6463" customFormat="1"/>
    <row r="6464" customFormat="1"/>
    <row r="6465" customFormat="1"/>
    <row r="6466" customFormat="1"/>
    <row r="6467" customFormat="1"/>
    <row r="6468" customFormat="1"/>
    <row r="6469" customFormat="1"/>
    <row r="6470" customFormat="1"/>
    <row r="6471" customFormat="1"/>
    <row r="6472" customFormat="1"/>
    <row r="6473" customFormat="1"/>
    <row r="6474" customFormat="1"/>
    <row r="6475" customFormat="1"/>
    <row r="6476" customFormat="1"/>
    <row r="6477" customFormat="1"/>
    <row r="6478" customFormat="1"/>
    <row r="6479" customFormat="1"/>
    <row r="6480" customFormat="1"/>
    <row r="6481" customFormat="1"/>
    <row r="6482" customFormat="1"/>
    <row r="6483" customFormat="1"/>
    <row r="6484" customFormat="1"/>
    <row r="6485" customFormat="1"/>
    <row r="6486" customFormat="1"/>
    <row r="6487" customFormat="1"/>
    <row r="6488" customFormat="1"/>
    <row r="6489" customFormat="1"/>
    <row r="6490" customFormat="1"/>
    <row r="6491" customFormat="1"/>
    <row r="6492" customFormat="1"/>
    <row r="6493" customFormat="1"/>
    <row r="6494" customFormat="1"/>
    <row r="6495" customFormat="1"/>
    <row r="6496" customFormat="1"/>
    <row r="6497" customFormat="1"/>
    <row r="6498" customFormat="1"/>
    <row r="6499" customFormat="1"/>
    <row r="6500" customFormat="1"/>
    <row r="6501" customFormat="1"/>
    <row r="6502" customFormat="1"/>
    <row r="6503" customFormat="1"/>
    <row r="6504" customFormat="1"/>
    <row r="6505" customFormat="1"/>
    <row r="6506" customFormat="1"/>
    <row r="6507" customFormat="1"/>
    <row r="6508" customFormat="1"/>
    <row r="6509" customFormat="1"/>
    <row r="6510" customFormat="1"/>
    <row r="6511" customFormat="1"/>
    <row r="6512" customFormat="1"/>
    <row r="6513" customFormat="1"/>
    <row r="6514" customFormat="1"/>
    <row r="6515" customFormat="1"/>
    <row r="6516" customFormat="1"/>
    <row r="6517" customFormat="1"/>
    <row r="6518" customFormat="1"/>
    <row r="6519" customFormat="1"/>
    <row r="6520" customFormat="1"/>
    <row r="6521" customFormat="1"/>
    <row r="6522" customFormat="1"/>
    <row r="6523" customFormat="1"/>
    <row r="6524" customFormat="1"/>
    <row r="6525" customFormat="1"/>
    <row r="6526" customFormat="1"/>
    <row r="6527" customFormat="1"/>
    <row r="6528" customFormat="1"/>
    <row r="6529" customFormat="1"/>
    <row r="6530" customFormat="1"/>
    <row r="6531" customFormat="1"/>
    <row r="6532" customFormat="1"/>
    <row r="6533" customFormat="1"/>
    <row r="6534" customFormat="1"/>
    <row r="6535" customFormat="1"/>
    <row r="6536" customFormat="1"/>
    <row r="6537" customFormat="1"/>
    <row r="6538" customFormat="1"/>
    <row r="6539" customFormat="1"/>
    <row r="6540" customFormat="1"/>
    <row r="6541" customFormat="1"/>
    <row r="6542" customFormat="1"/>
    <row r="6543" customFormat="1"/>
    <row r="6544" customFormat="1"/>
    <row r="6545" customFormat="1"/>
    <row r="6546" customFormat="1"/>
    <row r="6547" customFormat="1"/>
    <row r="6548" customFormat="1"/>
    <row r="6549" customFormat="1"/>
    <row r="6550" customFormat="1"/>
    <row r="6551" customFormat="1"/>
    <row r="6552" customFormat="1"/>
    <row r="6553" customFormat="1"/>
    <row r="6554" customFormat="1"/>
    <row r="6555" customFormat="1"/>
    <row r="6556" customFormat="1"/>
    <row r="6557" customFormat="1"/>
    <row r="6558" customFormat="1"/>
    <row r="6559" customFormat="1"/>
    <row r="6560" customFormat="1"/>
    <row r="6561" customFormat="1"/>
    <row r="6562" customFormat="1"/>
    <row r="6563" customFormat="1"/>
    <row r="6564" customFormat="1"/>
    <row r="6565" customFormat="1"/>
    <row r="6566" customFormat="1"/>
    <row r="6567" customFormat="1"/>
    <row r="6568" customFormat="1"/>
    <row r="6569" customFormat="1"/>
    <row r="6570" customFormat="1"/>
    <row r="6571" customFormat="1"/>
    <row r="6572" customFormat="1"/>
    <row r="6573" customFormat="1"/>
    <row r="6574" customFormat="1"/>
    <row r="6575" customFormat="1"/>
    <row r="6576" customFormat="1"/>
    <row r="6577" customFormat="1"/>
    <row r="6578" customFormat="1"/>
    <row r="6579" customFormat="1"/>
    <row r="6580" customFormat="1"/>
    <row r="6581" customFormat="1"/>
    <row r="6582" customFormat="1"/>
    <row r="6583" customFormat="1"/>
    <row r="6584" customFormat="1"/>
    <row r="6585" customFormat="1"/>
    <row r="6586" customFormat="1"/>
    <row r="6587" customFormat="1"/>
    <row r="6588" customFormat="1"/>
    <row r="6589" customFormat="1"/>
    <row r="6590" customFormat="1"/>
    <row r="6591" customFormat="1"/>
    <row r="6592" customFormat="1"/>
    <row r="6593" customFormat="1"/>
    <row r="6594" customFormat="1"/>
    <row r="6595" customFormat="1"/>
    <row r="6596" customFormat="1"/>
    <row r="6597" customFormat="1"/>
    <row r="6598" customFormat="1"/>
    <row r="6599" customFormat="1"/>
    <row r="6600" customFormat="1"/>
    <row r="6601" customFormat="1"/>
    <row r="6602" customFormat="1"/>
    <row r="6603" customFormat="1"/>
    <row r="6604" customFormat="1"/>
    <row r="6605" customFormat="1"/>
    <row r="6606" customFormat="1"/>
    <row r="6607" customFormat="1"/>
    <row r="6608" customFormat="1"/>
    <row r="6609" customFormat="1"/>
    <row r="6610" customFormat="1"/>
    <row r="6611" customFormat="1"/>
    <row r="6612" customFormat="1"/>
    <row r="6613" customFormat="1"/>
    <row r="6614" customFormat="1"/>
    <row r="6615" customFormat="1"/>
    <row r="6616" customFormat="1"/>
    <row r="6617" customFormat="1"/>
    <row r="6618" customFormat="1"/>
    <row r="6619" customFormat="1"/>
    <row r="6620" customFormat="1"/>
    <row r="6621" customFormat="1"/>
    <row r="6622" customFormat="1"/>
    <row r="6623" customFormat="1"/>
    <row r="6624" customFormat="1"/>
    <row r="6625" customFormat="1"/>
    <row r="6626" customFormat="1"/>
    <row r="6627" customFormat="1"/>
    <row r="6628" customFormat="1"/>
    <row r="6629" customFormat="1"/>
    <row r="6630" customFormat="1"/>
    <row r="6631" customFormat="1"/>
    <row r="6632" customFormat="1"/>
    <row r="6633" customFormat="1"/>
    <row r="6634" customFormat="1"/>
    <row r="6635" customFormat="1"/>
    <row r="6636" customFormat="1"/>
    <row r="6637" customFormat="1"/>
    <row r="6638" customFormat="1"/>
    <row r="6639" customFormat="1"/>
    <row r="6640" customFormat="1"/>
    <row r="6641" customFormat="1"/>
    <row r="6642" customFormat="1"/>
    <row r="6643" customFormat="1"/>
    <row r="6644" customFormat="1"/>
    <row r="6645" customFormat="1"/>
    <row r="6646" customFormat="1"/>
    <row r="6647" customFormat="1"/>
    <row r="6648" customFormat="1"/>
    <row r="6649" customFormat="1"/>
    <row r="6650" customFormat="1"/>
    <row r="6651" customFormat="1"/>
    <row r="6652" customFormat="1"/>
    <row r="6653" customFormat="1"/>
    <row r="6654" customFormat="1"/>
    <row r="6655" customFormat="1"/>
    <row r="6656" customFormat="1"/>
    <row r="6657" customFormat="1"/>
    <row r="6658" customFormat="1"/>
    <row r="6659" customFormat="1"/>
    <row r="6660" customFormat="1"/>
    <row r="6661" customFormat="1"/>
    <row r="6662" customFormat="1"/>
    <row r="6663" customFormat="1"/>
    <row r="6664" customFormat="1"/>
    <row r="6665" customFormat="1"/>
    <row r="6666" customFormat="1"/>
    <row r="6667" customFormat="1"/>
    <row r="6668" customFormat="1"/>
    <row r="6669" customFormat="1"/>
    <row r="6670" customFormat="1"/>
    <row r="6671" customFormat="1"/>
    <row r="6672" customFormat="1"/>
    <row r="6673" customFormat="1"/>
    <row r="6674" customFormat="1"/>
    <row r="6675" customFormat="1"/>
    <row r="6676" customFormat="1"/>
    <row r="6677" customFormat="1"/>
    <row r="6678" customFormat="1"/>
    <row r="6679" customFormat="1"/>
    <row r="6680" customFormat="1"/>
    <row r="6681" customFormat="1"/>
    <row r="6682" customFormat="1"/>
    <row r="6683" customFormat="1"/>
    <row r="6684" customFormat="1"/>
    <row r="6685" customFormat="1"/>
    <row r="6686" customFormat="1"/>
    <row r="6687" customFormat="1"/>
    <row r="6688" customFormat="1"/>
    <row r="6689" customFormat="1"/>
    <row r="6690" customFormat="1"/>
    <row r="6691" customFormat="1"/>
    <row r="6692" customFormat="1"/>
    <row r="6693" customFormat="1"/>
    <row r="6694" customFormat="1"/>
    <row r="6695" customFormat="1"/>
    <row r="6696" customFormat="1"/>
    <row r="6697" customFormat="1"/>
    <row r="6698" customFormat="1"/>
    <row r="6699" customFormat="1"/>
    <row r="6700" customFormat="1"/>
    <row r="6701" customFormat="1"/>
    <row r="6702" customFormat="1"/>
    <row r="6703" customFormat="1"/>
    <row r="6704" customFormat="1"/>
    <row r="6705" customFormat="1"/>
    <row r="6706" customFormat="1"/>
    <row r="6707" customFormat="1"/>
    <row r="6708" customFormat="1"/>
    <row r="6709" customFormat="1"/>
    <row r="6710" customFormat="1"/>
    <row r="6711" customFormat="1"/>
    <row r="6712" customFormat="1"/>
    <row r="6713" customFormat="1"/>
    <row r="6714" customFormat="1"/>
    <row r="6715" customFormat="1"/>
    <row r="6716" customFormat="1"/>
    <row r="6717" customFormat="1"/>
    <row r="6718" customFormat="1"/>
    <row r="6719" customFormat="1"/>
    <row r="6720" customFormat="1"/>
    <row r="6721" customFormat="1"/>
    <row r="6722" customFormat="1"/>
    <row r="6723" customFormat="1"/>
    <row r="6724" customFormat="1"/>
    <row r="6725" customFormat="1"/>
    <row r="6726" customFormat="1"/>
    <row r="6727" customFormat="1"/>
    <row r="6728" customFormat="1"/>
    <row r="6729" customFormat="1"/>
    <row r="6730" customFormat="1"/>
    <row r="6731" customFormat="1"/>
    <row r="6732" customFormat="1"/>
    <row r="6733" customFormat="1"/>
    <row r="6734" customFormat="1"/>
    <row r="6735" customFormat="1"/>
    <row r="6736" customFormat="1"/>
    <row r="6737" customFormat="1"/>
    <row r="6738" customFormat="1"/>
    <row r="6739" customFormat="1"/>
    <row r="6740" customFormat="1"/>
    <row r="6741" customFormat="1"/>
    <row r="6742" customFormat="1"/>
    <row r="6743" customFormat="1"/>
    <row r="6744" customFormat="1"/>
    <row r="6745" customFormat="1"/>
    <row r="6746" customFormat="1"/>
    <row r="6747" customFormat="1"/>
    <row r="6748" customFormat="1"/>
    <row r="6749" customFormat="1"/>
    <row r="6750" customFormat="1"/>
    <row r="6751" customFormat="1"/>
    <row r="6752" customFormat="1"/>
    <row r="6753" customFormat="1"/>
    <row r="6754" customFormat="1"/>
    <row r="6755" customFormat="1"/>
    <row r="6756" customFormat="1"/>
    <row r="6757" customFormat="1"/>
    <row r="6758" customFormat="1"/>
    <row r="6759" customFormat="1"/>
    <row r="6760" customFormat="1"/>
    <row r="6761" customFormat="1"/>
    <row r="6762" customFormat="1"/>
    <row r="6763" customFormat="1"/>
    <row r="6764" customFormat="1"/>
    <row r="6765" customFormat="1"/>
    <row r="6766" customFormat="1"/>
    <row r="6767" customFormat="1"/>
    <row r="6768" customFormat="1"/>
    <row r="6769" customFormat="1"/>
    <row r="6770" customFormat="1"/>
    <row r="6771" customFormat="1"/>
    <row r="6772" customFormat="1"/>
    <row r="6773" customFormat="1"/>
    <row r="6774" customFormat="1"/>
    <row r="6775" customFormat="1"/>
    <row r="6776" customFormat="1"/>
    <row r="6777" customFormat="1"/>
    <row r="6778" customFormat="1"/>
    <row r="6779" customFormat="1"/>
    <row r="6780" customFormat="1"/>
    <row r="6781" customFormat="1"/>
    <row r="6782" customFormat="1"/>
    <row r="6783" customFormat="1"/>
    <row r="6784" customFormat="1"/>
    <row r="6785" customFormat="1"/>
    <row r="6786" customFormat="1"/>
    <row r="6787" customFormat="1"/>
    <row r="6788" customFormat="1"/>
    <row r="6789" customFormat="1"/>
    <row r="6790" customFormat="1"/>
    <row r="6791" customFormat="1"/>
    <row r="6792" customFormat="1"/>
    <row r="6793" customFormat="1"/>
    <row r="6794" customFormat="1"/>
    <row r="6795" customFormat="1"/>
    <row r="6796" customFormat="1"/>
    <row r="6797" customFormat="1"/>
    <row r="6798" customFormat="1"/>
    <row r="6799" customFormat="1"/>
    <row r="6800" customFormat="1"/>
    <row r="6801" customFormat="1"/>
    <row r="6802" customFormat="1"/>
    <row r="6803" customFormat="1"/>
    <row r="6804" customFormat="1"/>
    <row r="6805" customFormat="1"/>
    <row r="6806" customFormat="1"/>
    <row r="6807" customFormat="1"/>
    <row r="6808" customFormat="1"/>
    <row r="6809" customFormat="1"/>
    <row r="6810" customFormat="1"/>
    <row r="6811" customFormat="1"/>
    <row r="6812" customFormat="1"/>
    <row r="6813" customFormat="1"/>
    <row r="6814" customFormat="1"/>
    <row r="6815" customFormat="1"/>
    <row r="6816" customFormat="1"/>
    <row r="6817" customFormat="1"/>
    <row r="6818" customFormat="1"/>
    <row r="6819" customFormat="1"/>
    <row r="6820" customFormat="1"/>
    <row r="6821" customFormat="1"/>
    <row r="6822" customFormat="1"/>
    <row r="6823" customFormat="1"/>
    <row r="6824" customFormat="1"/>
    <row r="6825" customFormat="1"/>
    <row r="6826" customFormat="1"/>
    <row r="6827" customFormat="1"/>
    <row r="6828" customFormat="1"/>
    <row r="6829" customFormat="1"/>
    <row r="6830" customFormat="1"/>
    <row r="6831" customFormat="1"/>
    <row r="6832" customFormat="1"/>
    <row r="6833" customFormat="1"/>
    <row r="6834" customFormat="1"/>
    <row r="6835" customFormat="1"/>
    <row r="6836" customFormat="1"/>
    <row r="6837" customFormat="1"/>
    <row r="6838" customFormat="1"/>
    <row r="6839" customFormat="1"/>
    <row r="6840" customFormat="1"/>
    <row r="6841" customFormat="1"/>
    <row r="6842" customFormat="1"/>
    <row r="6843" customFormat="1"/>
    <row r="6844" customFormat="1"/>
    <row r="6845" customFormat="1"/>
    <row r="6846" customFormat="1"/>
    <row r="6847" customFormat="1"/>
    <row r="6848" customFormat="1"/>
    <row r="6849" customFormat="1"/>
    <row r="6850" customFormat="1"/>
    <row r="6851" customFormat="1"/>
    <row r="6852" customFormat="1"/>
    <row r="6853" customFormat="1"/>
    <row r="6854" customFormat="1"/>
    <row r="6855" customFormat="1"/>
    <row r="6856" customFormat="1"/>
    <row r="6857" customFormat="1"/>
    <row r="6858" customFormat="1"/>
    <row r="6859" customFormat="1"/>
    <row r="6860" customFormat="1"/>
    <row r="6861" customFormat="1"/>
    <row r="6862" customFormat="1"/>
    <row r="6863" customFormat="1"/>
    <row r="6864" customFormat="1"/>
    <row r="6865" customFormat="1"/>
    <row r="6866" customFormat="1"/>
    <row r="6867" customFormat="1"/>
    <row r="6868" customFormat="1"/>
    <row r="6869" customFormat="1"/>
    <row r="6870" customFormat="1"/>
    <row r="6871" customFormat="1"/>
    <row r="6872" customFormat="1"/>
    <row r="6873" customFormat="1"/>
    <row r="6874" customFormat="1"/>
    <row r="6875" customFormat="1"/>
    <row r="6876" customFormat="1"/>
    <row r="6877" customFormat="1"/>
    <row r="6878" customFormat="1"/>
    <row r="6879" customFormat="1"/>
    <row r="6880" customFormat="1"/>
    <row r="6881" customFormat="1"/>
    <row r="6882" customFormat="1"/>
    <row r="6883" customFormat="1"/>
    <row r="6884" customFormat="1"/>
    <row r="6885" customFormat="1"/>
    <row r="6886" customFormat="1"/>
    <row r="6887" customFormat="1"/>
    <row r="6888" customFormat="1"/>
    <row r="6889" customFormat="1"/>
    <row r="6890" customFormat="1"/>
    <row r="6891" customFormat="1"/>
    <row r="6892" customFormat="1"/>
    <row r="6893" customFormat="1"/>
    <row r="6894" customFormat="1"/>
    <row r="6895" customFormat="1"/>
    <row r="6896" customFormat="1"/>
    <row r="6897" customFormat="1"/>
    <row r="6898" customFormat="1"/>
    <row r="6899" customFormat="1"/>
    <row r="6900" customFormat="1"/>
    <row r="6901" customFormat="1"/>
    <row r="6902" customFormat="1"/>
    <row r="6903" customFormat="1"/>
    <row r="6904" customFormat="1"/>
    <row r="6905" customFormat="1"/>
    <row r="6906" customFormat="1"/>
    <row r="6907" customFormat="1"/>
    <row r="6908" customFormat="1"/>
    <row r="6909" customFormat="1"/>
    <row r="6910" customFormat="1"/>
    <row r="6911" customFormat="1"/>
    <row r="6912" customFormat="1"/>
    <row r="6913" customFormat="1"/>
    <row r="6914" customFormat="1"/>
    <row r="6915" customFormat="1"/>
    <row r="6916" customFormat="1"/>
    <row r="6917" customFormat="1"/>
    <row r="6918" customFormat="1"/>
    <row r="6919" customFormat="1"/>
    <row r="6920" customFormat="1"/>
    <row r="6921" customFormat="1"/>
    <row r="6922" customFormat="1"/>
    <row r="6923" customFormat="1"/>
    <row r="6924" customFormat="1"/>
    <row r="6925" customFormat="1"/>
    <row r="6926" customFormat="1"/>
    <row r="6927" customFormat="1"/>
    <row r="6928" customFormat="1"/>
    <row r="6929" customFormat="1"/>
    <row r="6930" customFormat="1"/>
    <row r="6931" customFormat="1"/>
    <row r="6932" customFormat="1"/>
    <row r="6933" customFormat="1"/>
    <row r="6934" customFormat="1"/>
    <row r="6935" customFormat="1"/>
    <row r="6936" customFormat="1"/>
    <row r="6937" customFormat="1"/>
    <row r="6938" customFormat="1"/>
    <row r="6939" customFormat="1"/>
    <row r="6940" customFormat="1"/>
    <row r="6941" customFormat="1"/>
    <row r="6942" customFormat="1"/>
    <row r="6943" customFormat="1"/>
    <row r="6944" customFormat="1"/>
    <row r="6945" customFormat="1"/>
    <row r="6946" customFormat="1"/>
    <row r="6947" customFormat="1"/>
    <row r="6948" customFormat="1"/>
    <row r="6949" customFormat="1"/>
    <row r="6950" customFormat="1"/>
    <row r="6951" customFormat="1"/>
    <row r="6952" customFormat="1"/>
    <row r="6953" customFormat="1"/>
    <row r="6954" customFormat="1"/>
    <row r="6955" customFormat="1"/>
    <row r="6956" customFormat="1"/>
    <row r="6957" customFormat="1"/>
    <row r="6958" customFormat="1"/>
    <row r="6959" customFormat="1"/>
    <row r="6960" customFormat="1"/>
    <row r="6961" customFormat="1"/>
    <row r="6962" customFormat="1"/>
    <row r="6963" customFormat="1"/>
    <row r="6964" customFormat="1"/>
    <row r="6965" customFormat="1"/>
    <row r="6966" customFormat="1"/>
    <row r="6967" customFormat="1"/>
    <row r="6968" customFormat="1"/>
    <row r="6969" customFormat="1"/>
    <row r="6970" customFormat="1"/>
    <row r="6971" customFormat="1"/>
    <row r="6972" customFormat="1"/>
    <row r="6973" customFormat="1"/>
    <row r="6974" customFormat="1"/>
    <row r="6975" customFormat="1"/>
    <row r="6976" customFormat="1"/>
    <row r="6977" customFormat="1"/>
    <row r="6978" customFormat="1"/>
    <row r="6979" customFormat="1"/>
    <row r="6980" customFormat="1"/>
    <row r="6981" customFormat="1"/>
    <row r="6982" customFormat="1"/>
    <row r="6983" customFormat="1"/>
    <row r="6984" customFormat="1"/>
    <row r="6985" customFormat="1"/>
    <row r="6986" customFormat="1"/>
    <row r="6987" customFormat="1"/>
    <row r="6988" customFormat="1"/>
    <row r="6989" customFormat="1"/>
    <row r="6990" customFormat="1"/>
    <row r="6991" customFormat="1"/>
    <row r="6992" customFormat="1"/>
    <row r="6993" customFormat="1"/>
    <row r="6994" customFormat="1"/>
    <row r="6995" customFormat="1"/>
    <row r="6996" customFormat="1"/>
    <row r="6997" customFormat="1"/>
    <row r="6998" customFormat="1"/>
    <row r="6999" customFormat="1"/>
    <row r="7000" customFormat="1"/>
    <row r="7001" customFormat="1"/>
    <row r="7002" customFormat="1"/>
    <row r="7003" customFormat="1"/>
    <row r="7004" customFormat="1"/>
    <row r="7005" customFormat="1"/>
    <row r="7006" customFormat="1"/>
    <row r="7007" customFormat="1"/>
    <row r="7008" customFormat="1"/>
    <row r="7009" customFormat="1"/>
    <row r="7010" customFormat="1"/>
    <row r="7011" customFormat="1"/>
    <row r="7012" customFormat="1"/>
    <row r="7013" customFormat="1"/>
    <row r="7014" customFormat="1"/>
    <row r="7015" customFormat="1"/>
    <row r="7016" customFormat="1"/>
    <row r="7017" customFormat="1"/>
    <row r="7018" customFormat="1"/>
    <row r="7019" customFormat="1"/>
    <row r="7020" customFormat="1"/>
    <row r="7021" customFormat="1"/>
    <row r="7022" customFormat="1"/>
    <row r="7023" customFormat="1"/>
    <row r="7024" customFormat="1"/>
    <row r="7025" customFormat="1"/>
    <row r="7026" customFormat="1"/>
    <row r="7027" customFormat="1"/>
    <row r="7028" customFormat="1"/>
    <row r="7029" customFormat="1"/>
    <row r="7030" customFormat="1"/>
    <row r="7031" customFormat="1"/>
    <row r="7032" customFormat="1"/>
    <row r="7033" customFormat="1"/>
    <row r="7034" customFormat="1"/>
    <row r="7035" customFormat="1"/>
    <row r="7036" customFormat="1"/>
    <row r="7037" customFormat="1"/>
    <row r="7038" customFormat="1"/>
    <row r="7039" customFormat="1"/>
    <row r="7040" customFormat="1"/>
    <row r="7041" customFormat="1"/>
    <row r="7042" customFormat="1"/>
    <row r="7043" customFormat="1"/>
    <row r="7044" customFormat="1"/>
    <row r="7045" customFormat="1"/>
    <row r="7046" customFormat="1"/>
    <row r="7047" customFormat="1"/>
    <row r="7048" customFormat="1"/>
    <row r="7049" customFormat="1"/>
    <row r="7050" customFormat="1"/>
    <row r="7051" customFormat="1"/>
    <row r="7052" customFormat="1"/>
    <row r="7053" customFormat="1"/>
    <row r="7054" customFormat="1"/>
    <row r="7055" customFormat="1"/>
    <row r="7056" customFormat="1"/>
    <row r="7057" customFormat="1"/>
    <row r="7058" customFormat="1"/>
    <row r="7059" customFormat="1"/>
    <row r="7060" customFormat="1"/>
    <row r="7061" customFormat="1"/>
    <row r="7062" customFormat="1"/>
    <row r="7063" customFormat="1"/>
    <row r="7064" customFormat="1"/>
    <row r="7065" customFormat="1"/>
    <row r="7066" customFormat="1"/>
    <row r="7067" customFormat="1"/>
    <row r="7068" customFormat="1"/>
    <row r="7069" customFormat="1"/>
    <row r="7070" customFormat="1"/>
    <row r="7071" customFormat="1"/>
    <row r="7072" customFormat="1"/>
    <row r="7073" customFormat="1"/>
    <row r="7074" customFormat="1"/>
    <row r="7075" customFormat="1"/>
    <row r="7076" customFormat="1"/>
    <row r="7077" customFormat="1"/>
    <row r="7078" customFormat="1"/>
    <row r="7079" customFormat="1"/>
    <row r="7080" customFormat="1"/>
    <row r="7081" customFormat="1"/>
    <row r="7082" customFormat="1"/>
    <row r="7083" customFormat="1"/>
    <row r="7084" customFormat="1"/>
    <row r="7085" customFormat="1"/>
    <row r="7086" customFormat="1"/>
    <row r="7087" customFormat="1"/>
    <row r="7088" customFormat="1"/>
    <row r="7089" customFormat="1"/>
    <row r="7090" customFormat="1"/>
    <row r="7091" customFormat="1"/>
    <row r="7092" customFormat="1"/>
    <row r="7093" customFormat="1"/>
    <row r="7094" customFormat="1"/>
    <row r="7095" customFormat="1"/>
    <row r="7096" customFormat="1"/>
    <row r="7097" customFormat="1"/>
    <row r="7098" customFormat="1"/>
    <row r="7099" customFormat="1"/>
    <row r="7100" customFormat="1"/>
    <row r="7101" customFormat="1"/>
    <row r="7102" customFormat="1"/>
    <row r="7103" customFormat="1"/>
    <row r="7104" customFormat="1"/>
    <row r="7105" customFormat="1"/>
    <row r="7106" customFormat="1"/>
    <row r="7107" customFormat="1"/>
    <row r="7108" customFormat="1"/>
    <row r="7109" customFormat="1"/>
    <row r="7110" customFormat="1"/>
    <row r="7111" customFormat="1"/>
    <row r="7112" customFormat="1"/>
    <row r="7113" customFormat="1"/>
    <row r="7114" customFormat="1"/>
    <row r="7115" customFormat="1"/>
    <row r="7116" customFormat="1"/>
    <row r="7117" customFormat="1"/>
    <row r="7118" customFormat="1"/>
    <row r="7119" customFormat="1"/>
    <row r="7120" customFormat="1"/>
    <row r="7121" customFormat="1"/>
    <row r="7122" customFormat="1"/>
    <row r="7123" customFormat="1"/>
    <row r="7124" customFormat="1"/>
    <row r="7125" customFormat="1"/>
    <row r="7126" customFormat="1"/>
    <row r="7127" customFormat="1"/>
    <row r="7128" customFormat="1"/>
    <row r="7129" customFormat="1"/>
    <row r="7130" customFormat="1"/>
    <row r="7131" customFormat="1"/>
    <row r="7132" customFormat="1"/>
    <row r="7133" customFormat="1"/>
    <row r="7134" customFormat="1"/>
    <row r="7135" customFormat="1"/>
    <row r="7136" customFormat="1"/>
    <row r="7137" customFormat="1"/>
    <row r="7138" customFormat="1"/>
    <row r="7139" customFormat="1"/>
    <row r="7140" customFormat="1"/>
    <row r="7141" customFormat="1"/>
    <row r="7142" customFormat="1"/>
    <row r="7143" customFormat="1"/>
    <row r="7144" customFormat="1"/>
    <row r="7145" customFormat="1"/>
    <row r="7146" customFormat="1"/>
    <row r="7147" customFormat="1"/>
    <row r="7148" customFormat="1"/>
    <row r="7149" customFormat="1"/>
    <row r="7150" customFormat="1"/>
    <row r="7151" customFormat="1"/>
    <row r="7152" customFormat="1"/>
    <row r="7153" customFormat="1"/>
    <row r="7154" customFormat="1"/>
    <row r="7155" customFormat="1"/>
    <row r="7156" customFormat="1"/>
    <row r="7157" customFormat="1"/>
    <row r="7158" customFormat="1"/>
    <row r="7159" customFormat="1"/>
    <row r="7160" customFormat="1"/>
    <row r="7161" customFormat="1"/>
    <row r="7162" customFormat="1"/>
    <row r="7163" customFormat="1"/>
    <row r="7164" customFormat="1"/>
    <row r="7165" customFormat="1"/>
    <row r="7166" customFormat="1"/>
    <row r="7167" customFormat="1"/>
    <row r="7168" customFormat="1"/>
    <row r="7169" customFormat="1"/>
    <row r="7170" customFormat="1"/>
    <row r="7171" customFormat="1"/>
    <row r="7172" customFormat="1"/>
    <row r="7173" customFormat="1"/>
    <row r="7174" customFormat="1"/>
    <row r="7175" customFormat="1"/>
    <row r="7176" customFormat="1"/>
    <row r="7177" customFormat="1"/>
    <row r="7178" customFormat="1"/>
    <row r="7179" customFormat="1"/>
    <row r="7180" customFormat="1"/>
    <row r="7181" customFormat="1"/>
    <row r="7182" customFormat="1"/>
    <row r="7183" customFormat="1"/>
    <row r="7184" customFormat="1"/>
    <row r="7185" customFormat="1"/>
    <row r="7186" customFormat="1"/>
    <row r="7187" customFormat="1"/>
    <row r="7188" customFormat="1"/>
    <row r="7189" customFormat="1"/>
    <row r="7190" customFormat="1"/>
    <row r="7191" customFormat="1"/>
    <row r="7192" customFormat="1"/>
    <row r="7193" customFormat="1"/>
    <row r="7194" customFormat="1"/>
    <row r="7195" customFormat="1"/>
    <row r="7196" customFormat="1"/>
    <row r="7197" customFormat="1"/>
    <row r="7198" customFormat="1"/>
    <row r="7199" customFormat="1"/>
    <row r="7200" customFormat="1"/>
    <row r="7201" customFormat="1"/>
    <row r="7202" customFormat="1"/>
    <row r="7203" customFormat="1"/>
    <row r="7204" customFormat="1"/>
    <row r="7205" customFormat="1"/>
    <row r="7206" customFormat="1"/>
    <row r="7207" customFormat="1"/>
    <row r="7208" customFormat="1"/>
    <row r="7209" customFormat="1"/>
    <row r="7210" customFormat="1"/>
    <row r="7211" customFormat="1"/>
    <row r="7212" customFormat="1"/>
    <row r="7213" customFormat="1"/>
    <row r="7214" customFormat="1"/>
    <row r="7215" customFormat="1"/>
    <row r="7216" customFormat="1"/>
    <row r="7217" customFormat="1"/>
    <row r="7218" customFormat="1"/>
    <row r="7219" customFormat="1"/>
    <row r="7220" customFormat="1"/>
    <row r="7221" customFormat="1"/>
    <row r="7222" customFormat="1"/>
    <row r="7223" customFormat="1"/>
    <row r="7224" customFormat="1"/>
    <row r="7225" customFormat="1"/>
    <row r="7226" customFormat="1"/>
    <row r="7227" customFormat="1"/>
    <row r="7228" customFormat="1"/>
    <row r="7229" customFormat="1"/>
    <row r="7230" customFormat="1"/>
    <row r="7231" customFormat="1"/>
    <row r="7232" customFormat="1"/>
    <row r="7233" customFormat="1"/>
    <row r="7234" customFormat="1"/>
    <row r="7235" customFormat="1"/>
    <row r="7236" customFormat="1"/>
    <row r="7237" customFormat="1"/>
    <row r="7238" customFormat="1"/>
    <row r="7239" customFormat="1"/>
    <row r="7240" customFormat="1"/>
    <row r="7241" customFormat="1"/>
    <row r="7242" customFormat="1"/>
    <row r="7243" customFormat="1"/>
    <row r="7244" customFormat="1"/>
    <row r="7245" customFormat="1"/>
    <row r="7246" customFormat="1"/>
    <row r="7247" customFormat="1"/>
    <row r="7248" customFormat="1"/>
    <row r="7249" customFormat="1"/>
    <row r="7250" customFormat="1"/>
    <row r="7251" customFormat="1"/>
    <row r="7252" customFormat="1"/>
    <row r="7253" customFormat="1"/>
    <row r="7254" customFormat="1"/>
    <row r="7255" customFormat="1"/>
    <row r="7256" customFormat="1"/>
    <row r="7257" customFormat="1"/>
    <row r="7258" customFormat="1"/>
    <row r="7259" customFormat="1"/>
    <row r="7260" customFormat="1"/>
    <row r="7261" customFormat="1"/>
    <row r="7262" customFormat="1"/>
    <row r="7263" customFormat="1"/>
    <row r="7264" customFormat="1"/>
    <row r="7265" customFormat="1"/>
    <row r="7266" customFormat="1"/>
    <row r="7267" customFormat="1"/>
    <row r="7268" customFormat="1"/>
    <row r="7269" customFormat="1"/>
    <row r="7270" customFormat="1"/>
    <row r="7271" customFormat="1"/>
    <row r="7272" customFormat="1"/>
    <row r="7273" customFormat="1"/>
    <row r="7274" customFormat="1"/>
    <row r="7275" customFormat="1"/>
    <row r="7276" customFormat="1"/>
    <row r="7277" customFormat="1"/>
    <row r="7278" customFormat="1"/>
    <row r="7279" customFormat="1"/>
    <row r="7280" customFormat="1"/>
    <row r="7281" customFormat="1"/>
    <row r="7282" customFormat="1"/>
    <row r="7283" customFormat="1"/>
    <row r="7284" customFormat="1"/>
    <row r="7285" customFormat="1"/>
    <row r="7286" customFormat="1"/>
    <row r="7287" customFormat="1"/>
    <row r="7288" customFormat="1"/>
    <row r="7289" customFormat="1"/>
    <row r="7290" customFormat="1"/>
    <row r="7291" customFormat="1"/>
    <row r="7292" customFormat="1"/>
    <row r="7293" customFormat="1"/>
    <row r="7294" customFormat="1"/>
    <row r="7295" customFormat="1"/>
    <row r="7296" customFormat="1"/>
    <row r="7297" customFormat="1"/>
    <row r="7298" customFormat="1"/>
    <row r="7299" customFormat="1"/>
    <row r="7300" customFormat="1"/>
    <row r="7301" customFormat="1"/>
    <row r="7302" customFormat="1"/>
    <row r="7303" customFormat="1"/>
    <row r="7304" customFormat="1"/>
    <row r="7305" customFormat="1"/>
    <row r="7306" customFormat="1"/>
    <row r="7307" customFormat="1"/>
    <row r="7308" customFormat="1"/>
    <row r="7309" customFormat="1"/>
    <row r="7310" customFormat="1"/>
    <row r="7311" customFormat="1"/>
    <row r="7312" customFormat="1"/>
    <row r="7313" customFormat="1"/>
    <row r="7314" customFormat="1"/>
    <row r="7315" customFormat="1"/>
    <row r="7316" customFormat="1"/>
    <row r="7317" customFormat="1"/>
    <row r="7318" customFormat="1"/>
    <row r="7319" customFormat="1"/>
    <row r="7320" customFormat="1"/>
    <row r="7321" customFormat="1"/>
    <row r="7322" customFormat="1"/>
    <row r="7323" customFormat="1"/>
    <row r="7324" customFormat="1"/>
    <row r="7325" customFormat="1"/>
    <row r="7326" customFormat="1"/>
    <row r="7327" customFormat="1"/>
    <row r="7328" customFormat="1"/>
    <row r="7329" customFormat="1"/>
    <row r="7330" customFormat="1"/>
    <row r="7331" customFormat="1"/>
    <row r="7332" customFormat="1"/>
    <row r="7333" customFormat="1"/>
    <row r="7334" customFormat="1"/>
    <row r="7335" customFormat="1"/>
    <row r="7336" customFormat="1"/>
    <row r="7337" customFormat="1"/>
    <row r="7338" customFormat="1"/>
    <row r="7339" customFormat="1"/>
    <row r="7340" customFormat="1"/>
    <row r="7341" customFormat="1"/>
    <row r="7342" customFormat="1"/>
    <row r="7343" customFormat="1"/>
    <row r="7344" customFormat="1"/>
    <row r="7345" customFormat="1"/>
    <row r="7346" customFormat="1"/>
    <row r="7347" customFormat="1"/>
    <row r="7348" customFormat="1"/>
    <row r="7349" customFormat="1"/>
    <row r="7350" customFormat="1"/>
    <row r="7351" customFormat="1"/>
    <row r="7352" customFormat="1"/>
    <row r="7353" customFormat="1"/>
    <row r="7354" customFormat="1"/>
    <row r="7355" customFormat="1"/>
    <row r="7356" customFormat="1"/>
    <row r="7357" customFormat="1"/>
    <row r="7358" customFormat="1"/>
    <row r="7359" customFormat="1"/>
    <row r="7360" customFormat="1"/>
    <row r="7361" customFormat="1"/>
    <row r="7362" customFormat="1"/>
    <row r="7363" customFormat="1"/>
    <row r="7364" customFormat="1"/>
    <row r="7365" customFormat="1"/>
    <row r="7366" customFormat="1"/>
    <row r="7367" customFormat="1"/>
    <row r="7368" customFormat="1"/>
    <row r="7369" customFormat="1"/>
    <row r="7370" customFormat="1"/>
    <row r="7371" customFormat="1"/>
    <row r="7372" customFormat="1"/>
    <row r="7373" customFormat="1"/>
    <row r="7374" customFormat="1"/>
    <row r="7375" customFormat="1"/>
    <row r="7376" customFormat="1"/>
    <row r="7377" customFormat="1"/>
    <row r="7378" customFormat="1"/>
    <row r="7379" customFormat="1"/>
    <row r="7380" customFormat="1"/>
    <row r="7381" customFormat="1"/>
    <row r="7382" customFormat="1"/>
    <row r="7383" customFormat="1"/>
    <row r="7384" customFormat="1"/>
    <row r="7385" customFormat="1"/>
    <row r="7386" customFormat="1"/>
    <row r="7387" customFormat="1"/>
    <row r="7388" customFormat="1"/>
    <row r="7389" customFormat="1"/>
    <row r="7390" customFormat="1"/>
    <row r="7391" customFormat="1"/>
    <row r="7392" customFormat="1"/>
    <row r="7393" customFormat="1"/>
    <row r="7394" customFormat="1"/>
    <row r="7395" customFormat="1"/>
    <row r="7396" customFormat="1"/>
    <row r="7397" customFormat="1"/>
    <row r="7398" customFormat="1"/>
    <row r="7399" customFormat="1"/>
    <row r="7400" customFormat="1"/>
    <row r="7401" customFormat="1"/>
    <row r="7402" customFormat="1"/>
    <row r="7403" customFormat="1"/>
    <row r="7404" customFormat="1"/>
    <row r="7405" customFormat="1"/>
    <row r="7406" customFormat="1"/>
    <row r="7407" customFormat="1"/>
    <row r="7408" customFormat="1"/>
    <row r="7409" customFormat="1"/>
    <row r="7410" customFormat="1"/>
    <row r="7411" customFormat="1"/>
    <row r="7412" customFormat="1"/>
    <row r="7413" customFormat="1"/>
    <row r="7414" customFormat="1"/>
    <row r="7415" customFormat="1"/>
    <row r="7416" customFormat="1"/>
    <row r="7417" customFormat="1"/>
    <row r="7418" customFormat="1"/>
    <row r="7419" customFormat="1"/>
    <row r="7420" customFormat="1"/>
    <row r="7421" customFormat="1"/>
    <row r="7422" customFormat="1"/>
    <row r="7423" customFormat="1"/>
    <row r="7424" customFormat="1"/>
    <row r="7425" customFormat="1"/>
    <row r="7426" customFormat="1"/>
    <row r="7427" customFormat="1"/>
    <row r="7428" customFormat="1"/>
    <row r="7429" customFormat="1"/>
    <row r="7430" customFormat="1"/>
    <row r="7431" customFormat="1"/>
    <row r="7432" customFormat="1"/>
    <row r="7433" customFormat="1"/>
    <row r="7434" customFormat="1"/>
    <row r="7435" customFormat="1"/>
    <row r="7436" customFormat="1"/>
    <row r="7437" customFormat="1"/>
    <row r="7438" customFormat="1"/>
    <row r="7439" customFormat="1"/>
    <row r="7440" customFormat="1"/>
    <row r="7441" customFormat="1"/>
    <row r="7442" customFormat="1"/>
    <row r="7443" customFormat="1"/>
    <row r="7444" customFormat="1"/>
    <row r="7445" customFormat="1"/>
    <row r="7446" customFormat="1"/>
    <row r="7447" customFormat="1"/>
    <row r="7448" customFormat="1"/>
    <row r="7449" customFormat="1"/>
    <row r="7450" customFormat="1"/>
    <row r="7451" customFormat="1"/>
    <row r="7452" customFormat="1"/>
    <row r="7453" customFormat="1"/>
    <row r="7454" customFormat="1"/>
    <row r="7455" customFormat="1"/>
    <row r="7456" customFormat="1"/>
    <row r="7457" customFormat="1"/>
    <row r="7458" customFormat="1"/>
    <row r="7459" customFormat="1"/>
    <row r="7460" customFormat="1"/>
    <row r="7461" customFormat="1"/>
    <row r="7462" customFormat="1"/>
    <row r="7463" customFormat="1"/>
    <row r="7464" customFormat="1"/>
    <row r="7465" customFormat="1"/>
    <row r="7466" customFormat="1"/>
    <row r="7467" customFormat="1"/>
    <row r="7468" customFormat="1"/>
    <row r="7469" customFormat="1"/>
    <row r="7470" customFormat="1"/>
    <row r="7471" customFormat="1"/>
    <row r="7472" customFormat="1"/>
    <row r="7473" customFormat="1"/>
    <row r="7474" customFormat="1"/>
    <row r="7475" customFormat="1"/>
    <row r="7476" customFormat="1"/>
    <row r="7477" customFormat="1"/>
    <row r="7478" customFormat="1"/>
    <row r="7479" customFormat="1"/>
    <row r="7480" customFormat="1"/>
    <row r="7481" customFormat="1"/>
    <row r="7482" customFormat="1"/>
    <row r="7483" customFormat="1"/>
    <row r="7484" customFormat="1"/>
    <row r="7485" customFormat="1"/>
    <row r="7486" customFormat="1"/>
    <row r="7487" customFormat="1"/>
    <row r="7488" customFormat="1"/>
    <row r="7489" customFormat="1"/>
    <row r="7490" customFormat="1"/>
    <row r="7491" customFormat="1"/>
    <row r="7492" customFormat="1"/>
    <row r="7493" customFormat="1"/>
    <row r="7494" customFormat="1"/>
    <row r="7495" customFormat="1"/>
    <row r="7496" customFormat="1"/>
    <row r="7497" customFormat="1"/>
    <row r="7498" customFormat="1"/>
    <row r="7499" customFormat="1"/>
    <row r="7500" customFormat="1"/>
    <row r="7501" customFormat="1"/>
    <row r="7502" customFormat="1"/>
    <row r="7503" customFormat="1"/>
    <row r="7504" customFormat="1"/>
    <row r="7505" customFormat="1"/>
    <row r="7506" customFormat="1"/>
    <row r="7507" customFormat="1"/>
    <row r="7508" customFormat="1"/>
    <row r="7509" customFormat="1"/>
    <row r="7510" customFormat="1"/>
    <row r="7511" customFormat="1"/>
    <row r="7512" customFormat="1"/>
    <row r="7513" customFormat="1"/>
    <row r="7514" customFormat="1"/>
    <row r="7515" customFormat="1"/>
    <row r="7516" customFormat="1"/>
    <row r="7517" customFormat="1"/>
    <row r="7518" customFormat="1"/>
    <row r="7519" customFormat="1"/>
    <row r="7520" customFormat="1"/>
    <row r="7521" customFormat="1"/>
    <row r="7522" customFormat="1"/>
    <row r="7523" customFormat="1"/>
    <row r="7524" customFormat="1"/>
    <row r="7525" customFormat="1"/>
    <row r="7526" customFormat="1"/>
    <row r="7527" customFormat="1"/>
    <row r="7528" customFormat="1"/>
    <row r="7529" customFormat="1"/>
    <row r="7530" customFormat="1"/>
    <row r="7531" customFormat="1"/>
    <row r="7532" customFormat="1"/>
    <row r="7533" customFormat="1"/>
    <row r="7534" customFormat="1"/>
    <row r="7535" customFormat="1"/>
    <row r="7536" customFormat="1"/>
    <row r="7537" customFormat="1"/>
    <row r="7538" customFormat="1"/>
    <row r="7539" customFormat="1"/>
    <row r="7540" customFormat="1"/>
    <row r="7541" customFormat="1"/>
    <row r="7542" customFormat="1"/>
    <row r="7543" customFormat="1"/>
    <row r="7544" customFormat="1"/>
    <row r="7545" customFormat="1"/>
    <row r="7546" customFormat="1"/>
    <row r="7547" customFormat="1"/>
    <row r="7548" customFormat="1"/>
    <row r="7549" customFormat="1"/>
    <row r="7550" customFormat="1"/>
    <row r="7551" customFormat="1"/>
    <row r="7552" customFormat="1"/>
    <row r="7553" customFormat="1"/>
    <row r="7554" customFormat="1"/>
    <row r="7555" customFormat="1"/>
    <row r="7556" customFormat="1"/>
    <row r="7557" customFormat="1"/>
    <row r="7558" customFormat="1"/>
    <row r="7559" customFormat="1"/>
    <row r="7560" customFormat="1"/>
    <row r="7561" customFormat="1"/>
    <row r="7562" customFormat="1"/>
    <row r="7563" customFormat="1"/>
    <row r="7564" customFormat="1"/>
    <row r="7565" customFormat="1"/>
    <row r="7566" customFormat="1"/>
    <row r="7567" customFormat="1"/>
    <row r="7568" customFormat="1"/>
    <row r="7569" customFormat="1"/>
    <row r="7570" customFormat="1"/>
    <row r="7571" customFormat="1"/>
    <row r="7572" customFormat="1"/>
    <row r="7573" customFormat="1"/>
    <row r="7574" customFormat="1"/>
    <row r="7575" customFormat="1"/>
    <row r="7576" customFormat="1"/>
    <row r="7577" customFormat="1"/>
    <row r="7578" customFormat="1"/>
    <row r="7579" customFormat="1"/>
    <row r="7580" customFormat="1"/>
    <row r="7581" customFormat="1"/>
    <row r="7582" customFormat="1"/>
    <row r="7583" customFormat="1"/>
    <row r="7584" customFormat="1"/>
    <row r="7585" customFormat="1"/>
    <row r="7586" customFormat="1"/>
    <row r="7587" customFormat="1"/>
    <row r="7588" customFormat="1"/>
    <row r="7589" customFormat="1"/>
    <row r="7590" customFormat="1"/>
    <row r="7591" customFormat="1"/>
    <row r="7592" customFormat="1"/>
    <row r="7593" customFormat="1"/>
    <row r="7594" customFormat="1"/>
    <row r="7595" customFormat="1"/>
    <row r="7596" customFormat="1"/>
    <row r="7597" customFormat="1"/>
    <row r="7598" customFormat="1"/>
    <row r="7599" customFormat="1"/>
    <row r="7600" customFormat="1"/>
    <row r="7601" customFormat="1"/>
    <row r="7602" customFormat="1"/>
    <row r="7603" customFormat="1"/>
    <row r="7604" customFormat="1"/>
    <row r="7605" customFormat="1"/>
    <row r="7606" customFormat="1"/>
    <row r="7607" customFormat="1"/>
    <row r="7608" customFormat="1"/>
    <row r="7609" customFormat="1"/>
    <row r="7610" customFormat="1"/>
    <row r="7611" customFormat="1"/>
    <row r="7612" customFormat="1"/>
    <row r="7613" customFormat="1"/>
    <row r="7614" customFormat="1"/>
    <row r="7615" customFormat="1"/>
    <row r="7616" customFormat="1"/>
    <row r="7617" customFormat="1"/>
    <row r="7618" customFormat="1"/>
    <row r="7619" customFormat="1"/>
    <row r="7620" customFormat="1"/>
    <row r="7621" customFormat="1"/>
    <row r="7622" customFormat="1"/>
    <row r="7623" customFormat="1"/>
    <row r="7624" customFormat="1"/>
    <row r="7625" customFormat="1"/>
    <row r="7626" customFormat="1"/>
    <row r="7627" customFormat="1"/>
    <row r="7628" customFormat="1"/>
    <row r="7629" customFormat="1"/>
    <row r="7630" customFormat="1"/>
    <row r="7631" customFormat="1"/>
    <row r="7632" customFormat="1"/>
    <row r="7633" customFormat="1"/>
    <row r="7634" customFormat="1"/>
    <row r="7635" customFormat="1"/>
    <row r="7636" customFormat="1"/>
    <row r="7637" customFormat="1"/>
    <row r="7638" customFormat="1"/>
    <row r="7639" customFormat="1"/>
    <row r="7640" customFormat="1"/>
    <row r="7641" customFormat="1"/>
    <row r="7642" customFormat="1"/>
    <row r="7643" customFormat="1"/>
    <row r="7644" customFormat="1"/>
    <row r="7645" customFormat="1"/>
    <row r="7646" customFormat="1"/>
    <row r="7647" customFormat="1"/>
    <row r="7648" customFormat="1"/>
    <row r="7649" customFormat="1"/>
    <row r="7650" customFormat="1"/>
    <row r="7651" customFormat="1"/>
    <row r="7652" customFormat="1"/>
    <row r="7653" customFormat="1"/>
    <row r="7654" customFormat="1"/>
    <row r="7655" customFormat="1"/>
    <row r="7656" customFormat="1"/>
    <row r="7657" customFormat="1"/>
    <row r="7658" customFormat="1"/>
    <row r="7659" customFormat="1"/>
    <row r="7660" customFormat="1"/>
    <row r="7661" customFormat="1"/>
    <row r="7662" customFormat="1"/>
    <row r="7663" customFormat="1"/>
    <row r="7664" customFormat="1"/>
    <row r="7665" customFormat="1"/>
    <row r="7666" customFormat="1"/>
    <row r="7667" customFormat="1"/>
    <row r="7668" customFormat="1"/>
    <row r="7669" customFormat="1"/>
    <row r="7670" customFormat="1"/>
    <row r="7671" customFormat="1"/>
    <row r="7672" customFormat="1"/>
    <row r="7673" customFormat="1"/>
    <row r="7674" customFormat="1"/>
    <row r="7675" customFormat="1"/>
    <row r="7676" customFormat="1"/>
    <row r="7677" customFormat="1"/>
    <row r="7678" customFormat="1"/>
    <row r="7679" customFormat="1"/>
    <row r="7680" customFormat="1"/>
    <row r="7681" customFormat="1"/>
    <row r="7682" customFormat="1"/>
    <row r="7683" customFormat="1"/>
    <row r="7684" customFormat="1"/>
    <row r="7685" customFormat="1"/>
    <row r="7686" customFormat="1"/>
    <row r="7687" customFormat="1"/>
    <row r="7688" customFormat="1"/>
    <row r="7689" customFormat="1"/>
    <row r="7690" customFormat="1"/>
    <row r="7691" customFormat="1"/>
    <row r="7692" customFormat="1"/>
    <row r="7693" customFormat="1"/>
    <row r="7694" customFormat="1"/>
    <row r="7695" customFormat="1"/>
    <row r="7696" customFormat="1"/>
    <row r="7697" customFormat="1"/>
    <row r="7698" customFormat="1"/>
    <row r="7699" customFormat="1"/>
    <row r="7700" customFormat="1"/>
    <row r="7701" customFormat="1"/>
    <row r="7702" customFormat="1"/>
    <row r="7703" customFormat="1"/>
    <row r="7704" customFormat="1"/>
    <row r="7705" customFormat="1"/>
    <row r="7706" customFormat="1"/>
    <row r="7707" customFormat="1"/>
    <row r="7708" customFormat="1"/>
    <row r="7709" customFormat="1"/>
    <row r="7710" customFormat="1"/>
    <row r="7711" customFormat="1"/>
    <row r="7712" customFormat="1"/>
    <row r="7713" customFormat="1"/>
    <row r="7714" customFormat="1"/>
    <row r="7715" customFormat="1"/>
    <row r="7716" customFormat="1"/>
    <row r="7717" customFormat="1"/>
    <row r="7718" customFormat="1"/>
    <row r="7719" customFormat="1"/>
    <row r="7720" customFormat="1"/>
    <row r="7721" customFormat="1"/>
    <row r="7722" customFormat="1"/>
    <row r="7723" customFormat="1"/>
    <row r="7724" customFormat="1"/>
    <row r="7725" customFormat="1"/>
    <row r="7726" customFormat="1"/>
    <row r="7727" customFormat="1"/>
    <row r="7728" customFormat="1"/>
    <row r="7729" customFormat="1"/>
    <row r="7730" customFormat="1"/>
    <row r="7731" customFormat="1"/>
    <row r="7732" customFormat="1"/>
    <row r="7733" customFormat="1"/>
    <row r="7734" customFormat="1"/>
    <row r="7735" customFormat="1"/>
    <row r="7736" customFormat="1"/>
    <row r="7737" customFormat="1"/>
    <row r="7738" customFormat="1"/>
    <row r="7739" customFormat="1"/>
    <row r="7740" customFormat="1"/>
    <row r="7741" customFormat="1"/>
    <row r="7742" customFormat="1"/>
    <row r="7743" customFormat="1"/>
    <row r="7744" customFormat="1"/>
    <row r="7745" customFormat="1"/>
    <row r="7746" customFormat="1"/>
    <row r="7747" customFormat="1"/>
    <row r="7748" customFormat="1"/>
    <row r="7749" customFormat="1"/>
    <row r="7750" customFormat="1"/>
    <row r="7751" customFormat="1"/>
    <row r="7752" customFormat="1"/>
    <row r="7753" customFormat="1"/>
    <row r="7754" customFormat="1"/>
    <row r="7755" customFormat="1"/>
    <row r="7756" customFormat="1"/>
    <row r="7757" customFormat="1"/>
    <row r="7758" customFormat="1"/>
    <row r="7759" customFormat="1"/>
    <row r="7760" customFormat="1"/>
    <row r="7761" customFormat="1"/>
    <row r="7762" customFormat="1"/>
    <row r="7763" customFormat="1"/>
    <row r="7764" customFormat="1"/>
    <row r="7765" customFormat="1"/>
    <row r="7766" customFormat="1"/>
    <row r="7767" customFormat="1"/>
    <row r="7768" customFormat="1"/>
    <row r="7769" customFormat="1"/>
    <row r="7770" customFormat="1"/>
    <row r="7771" customFormat="1"/>
    <row r="7772" customFormat="1"/>
    <row r="7773" customFormat="1"/>
    <row r="7774" customFormat="1"/>
    <row r="7775" customFormat="1"/>
    <row r="7776" customFormat="1"/>
    <row r="7777" customFormat="1"/>
    <row r="7778" customFormat="1"/>
    <row r="7779" customFormat="1"/>
    <row r="7780" customFormat="1"/>
    <row r="7781" customFormat="1"/>
    <row r="7782" customFormat="1"/>
    <row r="7783" customFormat="1"/>
    <row r="7784" customFormat="1"/>
    <row r="7785" customFormat="1"/>
    <row r="7786" customFormat="1"/>
    <row r="7787" customFormat="1"/>
    <row r="7788" customFormat="1"/>
    <row r="7789" customFormat="1"/>
    <row r="7790" customFormat="1"/>
    <row r="7791" customFormat="1"/>
    <row r="7792" customFormat="1"/>
    <row r="7793" customFormat="1"/>
    <row r="7794" customFormat="1"/>
    <row r="7795" customFormat="1"/>
    <row r="7796" customFormat="1"/>
    <row r="7797" customFormat="1"/>
    <row r="7798" customFormat="1"/>
    <row r="7799" customFormat="1"/>
    <row r="7800" customFormat="1"/>
    <row r="7801" customFormat="1"/>
    <row r="7802" customFormat="1"/>
    <row r="7803" customFormat="1"/>
    <row r="7804" customFormat="1"/>
    <row r="7805" customFormat="1"/>
    <row r="7806" customFormat="1"/>
    <row r="7807" customFormat="1"/>
    <row r="7808" customFormat="1"/>
    <row r="7809" customFormat="1"/>
    <row r="7810" customFormat="1"/>
    <row r="7811" customFormat="1"/>
    <row r="7812" customFormat="1"/>
    <row r="7813" customFormat="1"/>
    <row r="7814" customFormat="1"/>
    <row r="7815" customFormat="1"/>
    <row r="7816" customFormat="1"/>
    <row r="7817" customFormat="1"/>
    <row r="7818" customFormat="1"/>
    <row r="7819" customFormat="1"/>
    <row r="7820" customFormat="1"/>
    <row r="7821" customFormat="1"/>
    <row r="7822" customFormat="1"/>
    <row r="7823" customFormat="1"/>
    <row r="7824" customFormat="1"/>
    <row r="7825" customFormat="1"/>
    <row r="7826" customFormat="1"/>
    <row r="7827" customFormat="1"/>
    <row r="7828" customFormat="1"/>
    <row r="7829" customFormat="1"/>
    <row r="7830" customFormat="1"/>
    <row r="7831" customFormat="1"/>
    <row r="7832" customFormat="1"/>
    <row r="7833" customFormat="1"/>
    <row r="7834" customFormat="1"/>
    <row r="7835" customFormat="1"/>
    <row r="7836" customFormat="1"/>
    <row r="7837" customFormat="1"/>
    <row r="7838" customFormat="1"/>
    <row r="7839" customFormat="1"/>
    <row r="7840" customFormat="1"/>
    <row r="7841" customFormat="1"/>
    <row r="7842" customFormat="1"/>
    <row r="7843" customFormat="1"/>
    <row r="7844" customFormat="1"/>
    <row r="7845" customFormat="1"/>
    <row r="7846" customFormat="1"/>
    <row r="7847" customFormat="1"/>
    <row r="7848" customFormat="1"/>
    <row r="7849" customFormat="1"/>
    <row r="7850" customFormat="1"/>
    <row r="7851" customFormat="1"/>
    <row r="7852" customFormat="1"/>
    <row r="7853" customFormat="1"/>
    <row r="7854" customFormat="1"/>
    <row r="7855" customFormat="1"/>
    <row r="7856" customFormat="1"/>
    <row r="7857" customFormat="1"/>
    <row r="7858" customFormat="1"/>
    <row r="7859" customFormat="1"/>
    <row r="7860" customFormat="1"/>
    <row r="7861" customFormat="1"/>
    <row r="7862" customFormat="1"/>
    <row r="7863" customFormat="1"/>
    <row r="7864" customFormat="1"/>
    <row r="7865" customFormat="1"/>
    <row r="7866" customFormat="1"/>
    <row r="7867" customFormat="1"/>
    <row r="7868" customFormat="1"/>
    <row r="7869" customFormat="1"/>
    <row r="7870" customFormat="1"/>
    <row r="7871" customFormat="1"/>
    <row r="7872" customFormat="1"/>
    <row r="7873" customFormat="1"/>
    <row r="7874" customFormat="1"/>
    <row r="7875" customFormat="1"/>
    <row r="7876" customFormat="1"/>
    <row r="7877" customFormat="1"/>
    <row r="7878" customFormat="1"/>
    <row r="7879" customFormat="1"/>
    <row r="7880" customFormat="1"/>
    <row r="7881" customFormat="1"/>
    <row r="7882" customFormat="1"/>
    <row r="7883" customFormat="1"/>
    <row r="7884" customFormat="1"/>
    <row r="7885" customFormat="1"/>
    <row r="7886" customFormat="1"/>
    <row r="7887" customFormat="1"/>
    <row r="7888" customFormat="1"/>
    <row r="7889" customFormat="1"/>
    <row r="7890" customFormat="1"/>
    <row r="7891" customFormat="1"/>
    <row r="7892" customFormat="1"/>
    <row r="7893" customFormat="1"/>
    <row r="7894" customFormat="1"/>
    <row r="7895" customFormat="1"/>
    <row r="7896" customFormat="1"/>
    <row r="7897" customFormat="1"/>
    <row r="7898" customFormat="1"/>
    <row r="7899" customFormat="1"/>
    <row r="7900" customFormat="1"/>
    <row r="7901" customFormat="1"/>
    <row r="7902" customFormat="1"/>
    <row r="7903" customFormat="1"/>
    <row r="7904" customFormat="1"/>
    <row r="7905" customFormat="1"/>
    <row r="7906" customFormat="1"/>
    <row r="7907" customFormat="1"/>
    <row r="7908" customFormat="1"/>
    <row r="7909" customFormat="1"/>
    <row r="7910" customFormat="1"/>
    <row r="7911" customFormat="1"/>
    <row r="7912" customFormat="1"/>
    <row r="7913" customFormat="1"/>
    <row r="7914" customFormat="1"/>
    <row r="7915" customFormat="1"/>
    <row r="7916" customFormat="1"/>
    <row r="7917" customFormat="1"/>
    <row r="7918" customFormat="1"/>
    <row r="7919" customFormat="1"/>
    <row r="7920" customFormat="1"/>
    <row r="7921" customFormat="1"/>
    <row r="7922" customFormat="1"/>
    <row r="7923" customFormat="1"/>
    <row r="7924" customFormat="1"/>
    <row r="7925" customFormat="1"/>
    <row r="7926" customFormat="1"/>
    <row r="7927" customFormat="1"/>
    <row r="7928" customFormat="1"/>
    <row r="7929" customFormat="1"/>
    <row r="7930" customFormat="1"/>
    <row r="7931" customFormat="1"/>
    <row r="7932" customFormat="1"/>
    <row r="7933" customFormat="1"/>
    <row r="7934" customFormat="1"/>
    <row r="7935" customFormat="1"/>
    <row r="7936" customFormat="1"/>
    <row r="7937" customFormat="1"/>
    <row r="7938" customFormat="1"/>
    <row r="7939" customFormat="1"/>
    <row r="7940" customFormat="1"/>
    <row r="7941" customFormat="1"/>
    <row r="7942" customFormat="1"/>
    <row r="7943" customFormat="1"/>
    <row r="7944" customFormat="1"/>
    <row r="7945" customFormat="1"/>
    <row r="7946" customFormat="1"/>
    <row r="7947" customFormat="1"/>
    <row r="7948" customFormat="1"/>
    <row r="7949" customFormat="1"/>
    <row r="7950" customFormat="1"/>
    <row r="7951" customFormat="1"/>
    <row r="7952" customFormat="1"/>
    <row r="7953" customFormat="1"/>
    <row r="7954" customFormat="1"/>
    <row r="7955" customFormat="1"/>
    <row r="7956" customFormat="1"/>
    <row r="7957" customFormat="1"/>
    <row r="7958" customFormat="1"/>
    <row r="7959" customFormat="1"/>
    <row r="7960" customFormat="1"/>
    <row r="7961" customFormat="1"/>
    <row r="7962" customFormat="1"/>
    <row r="7963" customFormat="1"/>
    <row r="7964" customFormat="1"/>
    <row r="7965" customFormat="1"/>
    <row r="7966" customFormat="1"/>
    <row r="7967" customFormat="1"/>
    <row r="7968" customFormat="1"/>
    <row r="7969" customFormat="1"/>
    <row r="7970" customFormat="1"/>
    <row r="7971" customFormat="1"/>
    <row r="7972" customFormat="1"/>
    <row r="7973" customFormat="1"/>
    <row r="7974" customFormat="1"/>
    <row r="7975" customFormat="1"/>
    <row r="7976" customFormat="1"/>
    <row r="7977" customFormat="1"/>
    <row r="7978" customFormat="1"/>
    <row r="7979" customFormat="1"/>
    <row r="7980" customFormat="1"/>
    <row r="7981" customFormat="1"/>
    <row r="7982" customFormat="1"/>
    <row r="7983" customFormat="1"/>
    <row r="7984" customFormat="1"/>
    <row r="7985" customFormat="1"/>
    <row r="7986" customFormat="1"/>
    <row r="7987" customFormat="1"/>
    <row r="7988" customFormat="1"/>
    <row r="7989" customFormat="1"/>
    <row r="7990" customFormat="1"/>
    <row r="7991" customFormat="1"/>
    <row r="7992" customFormat="1"/>
    <row r="7993" customFormat="1"/>
    <row r="7994" customFormat="1"/>
    <row r="7995" customFormat="1"/>
    <row r="7996" customFormat="1"/>
    <row r="7997" customFormat="1"/>
    <row r="7998" customFormat="1"/>
    <row r="7999" customFormat="1"/>
    <row r="8000" customFormat="1"/>
    <row r="8001" customFormat="1"/>
    <row r="8002" customFormat="1"/>
    <row r="8003" customFormat="1"/>
    <row r="8004" customFormat="1"/>
    <row r="8005" customFormat="1"/>
    <row r="8006" customFormat="1"/>
    <row r="8007" customFormat="1"/>
    <row r="8008" customFormat="1"/>
    <row r="8009" customFormat="1"/>
    <row r="8010" customFormat="1"/>
    <row r="8011" customFormat="1"/>
    <row r="8012" customFormat="1"/>
    <row r="8013" customFormat="1"/>
    <row r="8014" customFormat="1"/>
    <row r="8015" customFormat="1"/>
    <row r="8016" customFormat="1"/>
    <row r="8017" customFormat="1"/>
    <row r="8018" customFormat="1"/>
    <row r="8019" customFormat="1"/>
    <row r="8020" customFormat="1"/>
    <row r="8021" customFormat="1"/>
    <row r="8022" customFormat="1"/>
    <row r="8023" customFormat="1"/>
    <row r="8024" customFormat="1"/>
    <row r="8025" customFormat="1"/>
    <row r="8026" customFormat="1"/>
    <row r="8027" customFormat="1"/>
    <row r="8028" customFormat="1"/>
    <row r="8029" customFormat="1"/>
    <row r="8030" customFormat="1"/>
    <row r="8031" customFormat="1"/>
    <row r="8032" customFormat="1"/>
    <row r="8033" customFormat="1"/>
    <row r="8034" customFormat="1"/>
    <row r="8035" customFormat="1"/>
    <row r="8036" customFormat="1"/>
    <row r="8037" customFormat="1"/>
    <row r="8038" customFormat="1"/>
    <row r="8039" customFormat="1"/>
    <row r="8040" customFormat="1"/>
    <row r="8041" customFormat="1"/>
    <row r="8042" customFormat="1"/>
    <row r="8043" customFormat="1"/>
    <row r="8044" customFormat="1"/>
    <row r="8045" customFormat="1"/>
    <row r="8046" customFormat="1"/>
    <row r="8047" customFormat="1"/>
    <row r="8048" customFormat="1"/>
    <row r="8049" customFormat="1"/>
    <row r="8050" customFormat="1"/>
    <row r="8051" customFormat="1"/>
    <row r="8052" customFormat="1"/>
    <row r="8053" customFormat="1"/>
    <row r="8054" customFormat="1"/>
    <row r="8055" customFormat="1"/>
    <row r="8056" customFormat="1"/>
    <row r="8057" customFormat="1"/>
    <row r="8058" customFormat="1"/>
    <row r="8059" customFormat="1"/>
    <row r="8060" customFormat="1"/>
    <row r="8061" customFormat="1"/>
    <row r="8062" customFormat="1"/>
    <row r="8063" customFormat="1"/>
    <row r="8064" customFormat="1"/>
    <row r="8065" customFormat="1"/>
    <row r="8066" customFormat="1"/>
    <row r="8067" customFormat="1"/>
    <row r="8068" customFormat="1"/>
    <row r="8069" customFormat="1"/>
    <row r="8070" customFormat="1"/>
    <row r="8071" customFormat="1"/>
    <row r="8072" customFormat="1"/>
    <row r="8073" customFormat="1"/>
    <row r="8074" customFormat="1"/>
    <row r="8075" customFormat="1"/>
    <row r="8076" customFormat="1"/>
    <row r="8077" customFormat="1"/>
    <row r="8078" customFormat="1"/>
    <row r="8079" customFormat="1"/>
    <row r="8080" customFormat="1"/>
    <row r="8081" customFormat="1"/>
    <row r="8082" customFormat="1"/>
    <row r="8083" customFormat="1"/>
    <row r="8084" customFormat="1"/>
    <row r="8085" customFormat="1"/>
    <row r="8086" customFormat="1"/>
    <row r="8087" customFormat="1"/>
    <row r="8088" customFormat="1"/>
    <row r="8089" customFormat="1"/>
    <row r="8090" customFormat="1"/>
    <row r="8091" customFormat="1"/>
    <row r="8092" customFormat="1"/>
    <row r="8093" customFormat="1"/>
    <row r="8094" customFormat="1"/>
    <row r="8095" customFormat="1"/>
    <row r="8096" customFormat="1"/>
    <row r="8097" customFormat="1"/>
    <row r="8098" customFormat="1"/>
    <row r="8099" customFormat="1"/>
    <row r="8100" customFormat="1"/>
    <row r="8101" customFormat="1"/>
    <row r="8102" customFormat="1"/>
    <row r="8103" customFormat="1"/>
    <row r="8104" customFormat="1"/>
    <row r="8105" customFormat="1"/>
    <row r="8106" customFormat="1"/>
    <row r="8107" customFormat="1"/>
    <row r="8108" customFormat="1"/>
    <row r="8109" customFormat="1"/>
    <row r="8110" customFormat="1"/>
    <row r="8111" customFormat="1"/>
    <row r="8112" customFormat="1"/>
    <row r="8113" customFormat="1"/>
    <row r="8114" customFormat="1"/>
    <row r="8115" customFormat="1"/>
    <row r="8116" customFormat="1"/>
    <row r="8117" customFormat="1"/>
    <row r="8118" customFormat="1"/>
    <row r="8119" customFormat="1"/>
    <row r="8120" customFormat="1"/>
    <row r="8121" customFormat="1"/>
    <row r="8122" customFormat="1"/>
    <row r="8123" customFormat="1"/>
    <row r="8124" customFormat="1"/>
    <row r="8125" customFormat="1"/>
    <row r="8126" customFormat="1"/>
    <row r="8127" customFormat="1"/>
    <row r="8128" customFormat="1"/>
    <row r="8129" customFormat="1"/>
    <row r="8130" customFormat="1"/>
    <row r="8131" customFormat="1"/>
    <row r="8132" customFormat="1"/>
    <row r="8133" customFormat="1"/>
    <row r="8134" customFormat="1"/>
    <row r="8135" customFormat="1"/>
    <row r="8136" customFormat="1"/>
    <row r="8137" customFormat="1"/>
    <row r="8138" customFormat="1"/>
    <row r="8139" customFormat="1"/>
    <row r="8140" customFormat="1"/>
    <row r="8141" customFormat="1"/>
    <row r="8142" customFormat="1"/>
    <row r="8143" customFormat="1"/>
    <row r="8144" customFormat="1"/>
    <row r="8145" customFormat="1"/>
    <row r="8146" customFormat="1"/>
    <row r="8147" customFormat="1"/>
    <row r="8148" customFormat="1"/>
    <row r="8149" customFormat="1"/>
    <row r="8150" customFormat="1"/>
    <row r="8151" customFormat="1"/>
    <row r="8152" customFormat="1"/>
    <row r="8153" customFormat="1"/>
    <row r="8154" customFormat="1"/>
    <row r="8155" customFormat="1"/>
    <row r="8156" customFormat="1"/>
    <row r="8157" customFormat="1"/>
    <row r="8158" customFormat="1"/>
    <row r="8159" customFormat="1"/>
    <row r="8160" customFormat="1"/>
    <row r="8161" customFormat="1"/>
    <row r="8162" customFormat="1"/>
    <row r="8163" customFormat="1"/>
    <row r="8164" customFormat="1"/>
    <row r="8165" customFormat="1"/>
    <row r="8166" customFormat="1"/>
    <row r="8167" customFormat="1"/>
    <row r="8168" customFormat="1"/>
    <row r="8169" customFormat="1"/>
    <row r="8170" customFormat="1"/>
    <row r="8171" customFormat="1"/>
    <row r="8172" customFormat="1"/>
    <row r="8173" customFormat="1"/>
    <row r="8174" customFormat="1"/>
    <row r="8175" customFormat="1"/>
    <row r="8176" customFormat="1"/>
    <row r="8177" customFormat="1"/>
    <row r="8178" customFormat="1"/>
    <row r="8179" customFormat="1"/>
    <row r="8180" customFormat="1"/>
    <row r="8181" customFormat="1"/>
    <row r="8182" customFormat="1"/>
    <row r="8183" customFormat="1"/>
    <row r="8184" customFormat="1"/>
    <row r="8185" customFormat="1"/>
    <row r="8186" customFormat="1"/>
    <row r="8187" customFormat="1"/>
    <row r="8188" customFormat="1"/>
    <row r="8189" customFormat="1"/>
    <row r="8190" customFormat="1"/>
    <row r="8191" customFormat="1"/>
    <row r="8192" customFormat="1"/>
    <row r="8193" customFormat="1"/>
    <row r="8194" customFormat="1"/>
    <row r="8195" customFormat="1"/>
    <row r="8196" customFormat="1"/>
    <row r="8197" customFormat="1"/>
    <row r="8198" customFormat="1"/>
    <row r="8199" customFormat="1"/>
    <row r="8200" customFormat="1"/>
    <row r="8201" customFormat="1"/>
    <row r="8202" customFormat="1"/>
    <row r="8203" customFormat="1"/>
    <row r="8204" customFormat="1"/>
    <row r="8205" customFormat="1"/>
    <row r="8206" customFormat="1"/>
    <row r="8207" customFormat="1"/>
    <row r="8208" customFormat="1"/>
    <row r="8209" customFormat="1"/>
    <row r="8210" customFormat="1"/>
    <row r="8211" customFormat="1"/>
    <row r="8212" customFormat="1"/>
    <row r="8213" customFormat="1"/>
    <row r="8214" customFormat="1"/>
    <row r="8215" customFormat="1"/>
    <row r="8216" customFormat="1"/>
    <row r="8217" customFormat="1"/>
    <row r="8218" customFormat="1"/>
    <row r="8219" customFormat="1"/>
    <row r="8220" customFormat="1"/>
    <row r="8221" customFormat="1"/>
    <row r="8222" customFormat="1"/>
    <row r="8223" customFormat="1"/>
    <row r="8224" customFormat="1"/>
    <row r="8225" customFormat="1"/>
    <row r="8226" customFormat="1"/>
    <row r="8227" customFormat="1"/>
    <row r="8228" customFormat="1"/>
    <row r="8229" customFormat="1"/>
    <row r="8230" customFormat="1"/>
    <row r="8231" customFormat="1"/>
    <row r="8232" customFormat="1"/>
    <row r="8233" customFormat="1"/>
    <row r="8234" customFormat="1"/>
    <row r="8235" customFormat="1"/>
    <row r="8236" customFormat="1"/>
    <row r="8237" customFormat="1"/>
    <row r="8238" customFormat="1"/>
    <row r="8239" customFormat="1"/>
    <row r="8240" customFormat="1"/>
    <row r="8241" customFormat="1"/>
    <row r="8242" customFormat="1"/>
    <row r="8243" customFormat="1"/>
    <row r="8244" customFormat="1"/>
    <row r="8245" customFormat="1"/>
    <row r="8246" customFormat="1"/>
    <row r="8247" customFormat="1"/>
    <row r="8248" customFormat="1"/>
    <row r="8249" customFormat="1"/>
    <row r="8250" customFormat="1"/>
    <row r="8251" customFormat="1"/>
    <row r="8252" customFormat="1"/>
    <row r="8253" customFormat="1"/>
    <row r="8254" customFormat="1"/>
    <row r="8255" customFormat="1"/>
    <row r="8256" customFormat="1"/>
    <row r="8257" customFormat="1"/>
    <row r="8258" customFormat="1"/>
    <row r="8259" customFormat="1"/>
    <row r="8260" customFormat="1"/>
    <row r="8261" customFormat="1"/>
    <row r="8262" customFormat="1"/>
    <row r="8263" customFormat="1"/>
    <row r="8264" customFormat="1"/>
    <row r="8265" customFormat="1"/>
    <row r="8266" customFormat="1"/>
    <row r="8267" customFormat="1"/>
    <row r="8268" customFormat="1"/>
    <row r="8269" customFormat="1"/>
    <row r="8270" customFormat="1"/>
    <row r="8271" customFormat="1"/>
    <row r="8272" customFormat="1"/>
    <row r="8273" customFormat="1"/>
    <row r="8274" customFormat="1"/>
    <row r="8275" customFormat="1"/>
    <row r="8276" customFormat="1"/>
    <row r="8277" customFormat="1"/>
    <row r="8278" customFormat="1"/>
    <row r="8279" customFormat="1"/>
    <row r="8280" customFormat="1"/>
    <row r="8281" customFormat="1"/>
    <row r="8282" customFormat="1"/>
    <row r="8283" customFormat="1"/>
    <row r="8284" customFormat="1"/>
    <row r="8285" customFormat="1"/>
    <row r="8286" customFormat="1"/>
    <row r="8287" customFormat="1"/>
    <row r="8288" customFormat="1"/>
    <row r="8289" customFormat="1"/>
    <row r="8290" customFormat="1"/>
    <row r="8291" customFormat="1"/>
    <row r="8292" customFormat="1"/>
    <row r="8293" customFormat="1"/>
    <row r="8294" customFormat="1"/>
    <row r="8295" customFormat="1"/>
    <row r="8296" customFormat="1"/>
    <row r="8297" customFormat="1"/>
    <row r="8298" customFormat="1"/>
    <row r="8299" customFormat="1"/>
    <row r="8300" customFormat="1"/>
    <row r="8301" customFormat="1"/>
    <row r="8302" customFormat="1"/>
    <row r="8303" customFormat="1"/>
    <row r="8304" customFormat="1"/>
    <row r="8305" customFormat="1"/>
    <row r="8306" customFormat="1"/>
    <row r="8307" customFormat="1"/>
    <row r="8308" customFormat="1"/>
    <row r="8309" customFormat="1"/>
    <row r="8310" customFormat="1"/>
    <row r="8311" customFormat="1"/>
    <row r="8312" customFormat="1"/>
    <row r="8313" customFormat="1"/>
    <row r="8314" customFormat="1"/>
    <row r="8315" customFormat="1"/>
    <row r="8316" customFormat="1"/>
    <row r="8317" customFormat="1"/>
    <row r="8318" customFormat="1"/>
    <row r="8319" customFormat="1"/>
    <row r="8320" customFormat="1"/>
    <row r="8321" customFormat="1"/>
    <row r="8322" customFormat="1"/>
    <row r="8323" customFormat="1"/>
    <row r="8324" customFormat="1"/>
    <row r="8325" customFormat="1"/>
    <row r="8326" customFormat="1"/>
    <row r="8327" customFormat="1"/>
    <row r="8328" customFormat="1"/>
    <row r="8329" customFormat="1"/>
    <row r="8330" customFormat="1"/>
    <row r="8331" customFormat="1"/>
    <row r="8332" customFormat="1"/>
    <row r="8333" customFormat="1"/>
    <row r="8334" customFormat="1"/>
    <row r="8335" customFormat="1"/>
    <row r="8336" customFormat="1"/>
    <row r="8337" customFormat="1"/>
    <row r="8338" customFormat="1"/>
    <row r="8339" customFormat="1"/>
    <row r="8340" customFormat="1"/>
    <row r="8341" customFormat="1"/>
    <row r="8342" customFormat="1"/>
    <row r="8343" customFormat="1"/>
    <row r="8344" customFormat="1"/>
    <row r="8345" customFormat="1"/>
    <row r="8346" customFormat="1"/>
    <row r="8347" customFormat="1"/>
    <row r="8348" customFormat="1"/>
    <row r="8349" customFormat="1"/>
    <row r="8350" customFormat="1"/>
    <row r="8351" customFormat="1"/>
    <row r="8352" customFormat="1"/>
    <row r="8353" customFormat="1"/>
    <row r="8354" customFormat="1"/>
    <row r="8355" customFormat="1"/>
    <row r="8356" customFormat="1"/>
    <row r="8357" customFormat="1"/>
    <row r="8358" customFormat="1"/>
    <row r="8359" customFormat="1"/>
    <row r="8360" customFormat="1"/>
    <row r="8361" customFormat="1"/>
    <row r="8362" customFormat="1"/>
    <row r="8363" customFormat="1"/>
    <row r="8364" customFormat="1"/>
    <row r="8365" customFormat="1"/>
    <row r="8366" customFormat="1"/>
    <row r="8367" customFormat="1"/>
    <row r="8368" customFormat="1"/>
    <row r="8369" customFormat="1"/>
    <row r="8370" customFormat="1"/>
    <row r="8371" customFormat="1"/>
    <row r="8372" customFormat="1"/>
    <row r="8373" customFormat="1"/>
    <row r="8374" customFormat="1"/>
    <row r="8375" customFormat="1"/>
    <row r="8376" customFormat="1"/>
    <row r="8377" customFormat="1"/>
    <row r="8378" customFormat="1"/>
    <row r="8379" customFormat="1"/>
    <row r="8380" customFormat="1"/>
    <row r="8381" customFormat="1"/>
    <row r="8382" customFormat="1"/>
    <row r="8383" customFormat="1"/>
    <row r="8384" customFormat="1"/>
    <row r="8385" customFormat="1"/>
    <row r="8386" customFormat="1"/>
    <row r="8387" customFormat="1"/>
    <row r="8388" customFormat="1"/>
    <row r="8389" customFormat="1"/>
    <row r="8390" customFormat="1"/>
    <row r="8391" customFormat="1"/>
    <row r="8392" customFormat="1"/>
    <row r="8393" customFormat="1"/>
    <row r="8394" customFormat="1"/>
    <row r="8395" customFormat="1"/>
    <row r="8396" customFormat="1"/>
    <row r="8397" customFormat="1"/>
    <row r="8398" customFormat="1"/>
    <row r="8399" customFormat="1"/>
    <row r="8400" customFormat="1"/>
    <row r="8401" customFormat="1"/>
    <row r="8402" customFormat="1"/>
    <row r="8403" customFormat="1"/>
    <row r="8404" customFormat="1"/>
    <row r="8405" customFormat="1"/>
    <row r="8406" customFormat="1"/>
    <row r="8407" customFormat="1"/>
    <row r="8408" customFormat="1"/>
    <row r="8409" customFormat="1"/>
    <row r="8410" customFormat="1"/>
    <row r="8411" customFormat="1"/>
    <row r="8412" customFormat="1"/>
    <row r="8413" customFormat="1"/>
    <row r="8414" customFormat="1"/>
    <row r="8415" customFormat="1"/>
    <row r="8416" customFormat="1"/>
    <row r="8417" customFormat="1"/>
    <row r="8418" customFormat="1"/>
    <row r="8419" customFormat="1"/>
    <row r="8420" customFormat="1"/>
    <row r="8421" customFormat="1"/>
    <row r="8422" customFormat="1"/>
    <row r="8423" customFormat="1"/>
    <row r="8424" customFormat="1"/>
    <row r="8425" customFormat="1"/>
    <row r="8426" customFormat="1"/>
    <row r="8427" customFormat="1"/>
    <row r="8428" customFormat="1"/>
    <row r="8429" customFormat="1"/>
    <row r="8430" customFormat="1"/>
    <row r="8431" customFormat="1"/>
    <row r="8432" customFormat="1"/>
    <row r="8433" customFormat="1"/>
    <row r="8434" customFormat="1"/>
    <row r="8435" customFormat="1"/>
    <row r="8436" customFormat="1"/>
    <row r="8437" customFormat="1"/>
    <row r="8438" customFormat="1"/>
    <row r="8439" customFormat="1"/>
    <row r="8440" customFormat="1"/>
    <row r="8441" customFormat="1"/>
    <row r="8442" customFormat="1"/>
    <row r="8443" customFormat="1"/>
    <row r="8444" customFormat="1"/>
    <row r="8445" customFormat="1"/>
    <row r="8446" customFormat="1"/>
    <row r="8447" customFormat="1"/>
    <row r="8448" customFormat="1"/>
    <row r="8449" customFormat="1"/>
    <row r="8450" customFormat="1"/>
    <row r="8451" customFormat="1"/>
    <row r="8452" customFormat="1"/>
    <row r="8453" customFormat="1"/>
    <row r="8454" customFormat="1"/>
    <row r="8455" customFormat="1"/>
    <row r="8456" customFormat="1"/>
    <row r="8457" customFormat="1"/>
    <row r="8458" customFormat="1"/>
    <row r="8459" customFormat="1"/>
    <row r="8460" customFormat="1"/>
    <row r="8461" customFormat="1"/>
    <row r="8462" customFormat="1"/>
    <row r="8463" customFormat="1"/>
    <row r="8464" customFormat="1"/>
    <row r="8465" customFormat="1"/>
    <row r="8466" customFormat="1"/>
    <row r="8467" customFormat="1"/>
    <row r="8468" customFormat="1"/>
    <row r="8469" customFormat="1"/>
    <row r="8470" customFormat="1"/>
    <row r="8471" customFormat="1"/>
    <row r="8472" customFormat="1"/>
    <row r="8473" customFormat="1"/>
    <row r="8474" customFormat="1"/>
    <row r="8475" customFormat="1"/>
    <row r="8476" customFormat="1"/>
    <row r="8477" customFormat="1"/>
    <row r="8478" customFormat="1"/>
    <row r="8479" customFormat="1"/>
    <row r="8480" customFormat="1"/>
    <row r="8481" customFormat="1"/>
    <row r="8482" customFormat="1"/>
    <row r="8483" customFormat="1"/>
    <row r="8484" customFormat="1"/>
    <row r="8485" customFormat="1"/>
    <row r="8486" customFormat="1"/>
    <row r="8487" customFormat="1"/>
    <row r="8488" customFormat="1"/>
    <row r="8489" customFormat="1"/>
    <row r="8490" customFormat="1"/>
    <row r="8491" customFormat="1"/>
    <row r="8492" customFormat="1"/>
    <row r="8493" customFormat="1"/>
    <row r="8494" customFormat="1"/>
    <row r="8495" customFormat="1"/>
    <row r="8496" customFormat="1"/>
    <row r="8497" customFormat="1"/>
    <row r="8498" customFormat="1"/>
    <row r="8499" customFormat="1"/>
    <row r="8500" customFormat="1"/>
    <row r="8501" customFormat="1"/>
    <row r="8502" customFormat="1"/>
    <row r="8503" customFormat="1"/>
    <row r="8504" customFormat="1"/>
    <row r="8505" customFormat="1"/>
    <row r="8506" customFormat="1"/>
    <row r="8507" customFormat="1"/>
    <row r="8508" customFormat="1"/>
    <row r="8509" customFormat="1"/>
    <row r="8510" customFormat="1"/>
    <row r="8511" customFormat="1"/>
    <row r="8512" customFormat="1"/>
    <row r="8513" customFormat="1"/>
    <row r="8514" customFormat="1"/>
    <row r="8515" customFormat="1"/>
    <row r="8516" customFormat="1"/>
    <row r="8517" customFormat="1"/>
    <row r="8518" customFormat="1"/>
    <row r="8519" customFormat="1"/>
    <row r="8520" customFormat="1"/>
    <row r="8521" customFormat="1"/>
    <row r="8522" customFormat="1"/>
    <row r="8523" customFormat="1"/>
    <row r="8524" customFormat="1"/>
    <row r="8525" customFormat="1"/>
    <row r="8526" customFormat="1"/>
    <row r="8527" customFormat="1"/>
    <row r="8528" customFormat="1"/>
    <row r="8529" customFormat="1"/>
    <row r="8530" customFormat="1"/>
    <row r="8531" customFormat="1"/>
    <row r="8532" customFormat="1"/>
    <row r="8533" customFormat="1"/>
    <row r="8534" customFormat="1"/>
    <row r="8535" customFormat="1"/>
    <row r="8536" customFormat="1"/>
    <row r="8537" customFormat="1"/>
    <row r="8538" customFormat="1"/>
    <row r="8539" customFormat="1"/>
    <row r="8540" customFormat="1"/>
    <row r="8541" customFormat="1"/>
    <row r="8542" customFormat="1"/>
    <row r="8543" customFormat="1"/>
    <row r="8544" customFormat="1"/>
    <row r="8545" customFormat="1"/>
    <row r="8546" customFormat="1"/>
    <row r="8547" customFormat="1"/>
    <row r="8548" customFormat="1"/>
    <row r="8549" customFormat="1"/>
    <row r="8550" customFormat="1"/>
    <row r="8551" customFormat="1"/>
    <row r="8552" customFormat="1"/>
    <row r="8553" customFormat="1"/>
    <row r="8554" customFormat="1"/>
    <row r="8555" customFormat="1"/>
    <row r="8556" customFormat="1"/>
    <row r="8557" customFormat="1"/>
    <row r="8558" customFormat="1"/>
    <row r="8559" customFormat="1"/>
    <row r="8560" customFormat="1"/>
    <row r="8561" customFormat="1"/>
    <row r="8562" customFormat="1"/>
    <row r="8563" customFormat="1"/>
    <row r="8564" customFormat="1"/>
    <row r="8565" customFormat="1"/>
    <row r="8566" customFormat="1"/>
    <row r="8567" customFormat="1"/>
    <row r="8568" customFormat="1"/>
    <row r="8569" customFormat="1"/>
    <row r="8570" customFormat="1"/>
    <row r="8571" customFormat="1"/>
    <row r="8572" customFormat="1"/>
    <row r="8573" customFormat="1"/>
    <row r="8574" customFormat="1"/>
    <row r="8575" customFormat="1"/>
    <row r="8576" customFormat="1"/>
    <row r="8577" customFormat="1"/>
    <row r="8578" customFormat="1"/>
    <row r="8579" customFormat="1"/>
    <row r="8580" customFormat="1"/>
    <row r="8581" customFormat="1"/>
    <row r="8582" customFormat="1"/>
    <row r="8583" customFormat="1"/>
    <row r="8584" customFormat="1"/>
    <row r="8585" customFormat="1"/>
    <row r="8586" customFormat="1"/>
    <row r="8587" customFormat="1"/>
    <row r="8588" customFormat="1"/>
    <row r="8589" customFormat="1"/>
    <row r="8590" customFormat="1"/>
    <row r="8591" customFormat="1"/>
    <row r="8592" customFormat="1"/>
    <row r="8593" customFormat="1"/>
    <row r="8594" customFormat="1"/>
    <row r="8595" customFormat="1"/>
    <row r="8596" customFormat="1"/>
    <row r="8597" customFormat="1"/>
    <row r="8598" customFormat="1"/>
    <row r="8599" customFormat="1"/>
    <row r="8600" customFormat="1"/>
    <row r="8601" customFormat="1"/>
    <row r="8602" customFormat="1"/>
    <row r="8603" customFormat="1"/>
    <row r="8604" customFormat="1"/>
    <row r="8605" customFormat="1"/>
    <row r="8606" customFormat="1"/>
    <row r="8607" customFormat="1"/>
    <row r="8608" customFormat="1"/>
    <row r="8609" customFormat="1"/>
    <row r="8610" customFormat="1"/>
    <row r="8611" customFormat="1"/>
    <row r="8612" customFormat="1"/>
    <row r="8613" customFormat="1"/>
    <row r="8614" customFormat="1"/>
    <row r="8615" customFormat="1"/>
    <row r="8616" customFormat="1"/>
    <row r="8617" customFormat="1"/>
    <row r="8618" customFormat="1"/>
    <row r="8619" customFormat="1"/>
    <row r="8620" customFormat="1"/>
    <row r="8621" customFormat="1"/>
    <row r="8622" customFormat="1"/>
    <row r="8623" customFormat="1"/>
    <row r="8624" customFormat="1"/>
    <row r="8625" customFormat="1"/>
    <row r="8626" customFormat="1"/>
    <row r="8627" customFormat="1"/>
    <row r="8628" customFormat="1"/>
    <row r="8629" customFormat="1"/>
    <row r="8630" customFormat="1"/>
    <row r="8631" customFormat="1"/>
    <row r="8632" customFormat="1"/>
    <row r="8633" customFormat="1"/>
    <row r="8634" customFormat="1"/>
    <row r="8635" customFormat="1"/>
    <row r="8636" customFormat="1"/>
    <row r="8637" customFormat="1"/>
    <row r="8638" customFormat="1"/>
    <row r="8639" customFormat="1"/>
    <row r="8640" customFormat="1"/>
    <row r="8641" customFormat="1"/>
    <row r="8642" customFormat="1"/>
    <row r="8643" customFormat="1"/>
    <row r="8644" customFormat="1"/>
    <row r="8645" customFormat="1"/>
    <row r="8646" customFormat="1"/>
    <row r="8647" customFormat="1"/>
    <row r="8648" customFormat="1"/>
    <row r="8649" customFormat="1"/>
    <row r="8650" customFormat="1"/>
    <row r="8651" customFormat="1"/>
    <row r="8652" customFormat="1"/>
    <row r="8653" customFormat="1"/>
    <row r="8654" customFormat="1"/>
    <row r="8655" customFormat="1"/>
    <row r="8656" customFormat="1"/>
    <row r="8657" customFormat="1"/>
    <row r="8658" customFormat="1"/>
    <row r="8659" customFormat="1"/>
    <row r="8660" customFormat="1"/>
    <row r="8661" customFormat="1"/>
    <row r="8662" customFormat="1"/>
    <row r="8663" customFormat="1"/>
    <row r="8664" customFormat="1"/>
    <row r="8665" customFormat="1"/>
    <row r="8666" customFormat="1"/>
    <row r="8667" customFormat="1"/>
    <row r="8668" customFormat="1"/>
    <row r="8669" customFormat="1"/>
    <row r="8670" customFormat="1"/>
    <row r="8671" customFormat="1"/>
    <row r="8672" customFormat="1"/>
    <row r="8673" customFormat="1"/>
    <row r="8674" customFormat="1"/>
    <row r="8675" customFormat="1"/>
    <row r="8676" customFormat="1"/>
    <row r="8677" customFormat="1"/>
    <row r="8678" customFormat="1"/>
    <row r="8679" customFormat="1"/>
    <row r="8680" customFormat="1"/>
    <row r="8681" customFormat="1"/>
    <row r="8682" customFormat="1"/>
    <row r="8683" customFormat="1"/>
    <row r="8684" customFormat="1"/>
    <row r="8685" customFormat="1"/>
    <row r="8686" customFormat="1"/>
    <row r="8687" customFormat="1"/>
    <row r="8688" customFormat="1"/>
    <row r="8689" customFormat="1"/>
    <row r="8690" customFormat="1"/>
    <row r="8691" customFormat="1"/>
    <row r="8692" customFormat="1"/>
    <row r="8693" customFormat="1"/>
    <row r="8694" customFormat="1"/>
    <row r="8695" customFormat="1"/>
    <row r="8696" customFormat="1"/>
    <row r="8697" customFormat="1"/>
    <row r="8698" customFormat="1"/>
    <row r="8699" customFormat="1"/>
    <row r="8700" customFormat="1"/>
    <row r="8701" customFormat="1"/>
    <row r="8702" customFormat="1"/>
    <row r="8703" customFormat="1"/>
    <row r="8704" customFormat="1"/>
    <row r="8705" customFormat="1"/>
    <row r="8706" customFormat="1"/>
    <row r="8707" customFormat="1"/>
    <row r="8708" customFormat="1"/>
    <row r="8709" customFormat="1"/>
    <row r="8710" customFormat="1"/>
    <row r="8711" customFormat="1"/>
    <row r="8712" customFormat="1"/>
    <row r="8713" customFormat="1"/>
    <row r="8714" customFormat="1"/>
    <row r="8715" customFormat="1"/>
    <row r="8716" customFormat="1"/>
    <row r="8717" customFormat="1"/>
    <row r="8718" customFormat="1"/>
    <row r="8719" customFormat="1"/>
    <row r="8720" customFormat="1"/>
    <row r="8721" customFormat="1"/>
    <row r="8722" customFormat="1"/>
    <row r="8723" customFormat="1"/>
    <row r="8724" customFormat="1"/>
    <row r="8725" customFormat="1"/>
    <row r="8726" customFormat="1"/>
    <row r="8727" customFormat="1"/>
    <row r="8728" customFormat="1"/>
    <row r="8729" customFormat="1"/>
    <row r="8730" customFormat="1"/>
    <row r="8731" customFormat="1"/>
    <row r="8732" customFormat="1"/>
    <row r="8733" customFormat="1"/>
    <row r="8734" customFormat="1"/>
    <row r="8735" customFormat="1"/>
    <row r="8736" customFormat="1"/>
    <row r="8737" customFormat="1"/>
    <row r="8738" customFormat="1"/>
    <row r="8739" customFormat="1"/>
    <row r="8740" customFormat="1"/>
    <row r="8741" customFormat="1"/>
    <row r="8742" customFormat="1"/>
    <row r="8743" customFormat="1"/>
    <row r="8744" customFormat="1"/>
    <row r="8745" customFormat="1"/>
    <row r="8746" customFormat="1"/>
    <row r="8747" customFormat="1"/>
    <row r="8748" customFormat="1"/>
    <row r="8749" customFormat="1"/>
    <row r="8750" customFormat="1"/>
    <row r="8751" customFormat="1"/>
    <row r="8752" customFormat="1"/>
    <row r="8753" customFormat="1"/>
    <row r="8754" customFormat="1"/>
    <row r="8755" customFormat="1"/>
    <row r="8756" customFormat="1"/>
    <row r="8757" customFormat="1"/>
    <row r="8758" customFormat="1"/>
    <row r="8759" customFormat="1"/>
    <row r="8760" customFormat="1"/>
    <row r="8761" customFormat="1"/>
    <row r="8762" customFormat="1"/>
    <row r="8763" customFormat="1"/>
    <row r="8764" customFormat="1"/>
    <row r="8765" customFormat="1"/>
    <row r="8766" customFormat="1"/>
    <row r="8767" customFormat="1"/>
    <row r="8768" customFormat="1"/>
    <row r="8769" customFormat="1"/>
    <row r="8770" customFormat="1"/>
    <row r="8771" customFormat="1"/>
    <row r="8772" customFormat="1"/>
    <row r="8773" customFormat="1"/>
    <row r="8774" customFormat="1"/>
    <row r="8775" customFormat="1"/>
    <row r="8776" customFormat="1"/>
    <row r="8777" customFormat="1"/>
    <row r="8778" customFormat="1"/>
    <row r="8779" customFormat="1"/>
    <row r="8780" customFormat="1"/>
    <row r="8781" customFormat="1"/>
    <row r="8782" customFormat="1"/>
    <row r="8783" customFormat="1"/>
    <row r="8784" customFormat="1"/>
    <row r="8785" customFormat="1"/>
    <row r="8786" customFormat="1"/>
    <row r="8787" customFormat="1"/>
    <row r="8788" customFormat="1"/>
    <row r="8789" customFormat="1"/>
    <row r="8790" customFormat="1"/>
    <row r="8791" customFormat="1"/>
    <row r="8792" customFormat="1"/>
    <row r="8793" customFormat="1"/>
    <row r="8794" customFormat="1"/>
    <row r="8795" customFormat="1"/>
    <row r="8796" customFormat="1"/>
    <row r="8797" customFormat="1"/>
    <row r="8798" customFormat="1"/>
    <row r="8799" customFormat="1"/>
    <row r="8800" customFormat="1"/>
    <row r="8801" customFormat="1"/>
    <row r="8802" customFormat="1"/>
    <row r="8803" customFormat="1"/>
    <row r="8804" customFormat="1"/>
    <row r="8805" customFormat="1"/>
    <row r="8806" customFormat="1"/>
    <row r="8807" customFormat="1"/>
    <row r="8808" customFormat="1"/>
    <row r="8809" customFormat="1"/>
    <row r="8810" customFormat="1"/>
    <row r="8811" customFormat="1"/>
    <row r="8812" customFormat="1"/>
    <row r="8813" customFormat="1"/>
    <row r="8814" customFormat="1"/>
    <row r="8815" customFormat="1"/>
    <row r="8816" customFormat="1"/>
    <row r="8817" customFormat="1"/>
    <row r="8818" customFormat="1"/>
    <row r="8819" customFormat="1"/>
    <row r="8820" customFormat="1"/>
    <row r="8821" customFormat="1"/>
    <row r="8822" customFormat="1"/>
    <row r="8823" customFormat="1"/>
    <row r="8824" customFormat="1"/>
    <row r="8825" customFormat="1"/>
    <row r="8826" customFormat="1"/>
    <row r="8827" customFormat="1"/>
    <row r="8828" customFormat="1"/>
    <row r="8829" customFormat="1"/>
    <row r="8830" customFormat="1"/>
    <row r="8831" customFormat="1"/>
    <row r="8832" customFormat="1"/>
    <row r="8833" customFormat="1"/>
    <row r="8834" customFormat="1"/>
    <row r="8835" customFormat="1"/>
    <row r="8836" customFormat="1"/>
    <row r="8837" customFormat="1"/>
    <row r="8838" customFormat="1"/>
    <row r="8839" customFormat="1"/>
    <row r="8840" customFormat="1"/>
    <row r="8841" customFormat="1"/>
    <row r="8842" customFormat="1"/>
    <row r="8843" customFormat="1"/>
    <row r="8844" customFormat="1"/>
    <row r="8845" customFormat="1"/>
    <row r="8846" customFormat="1"/>
    <row r="8847" customFormat="1"/>
    <row r="8848" customFormat="1"/>
    <row r="8849" customFormat="1"/>
    <row r="8850" customFormat="1"/>
    <row r="8851" customFormat="1"/>
    <row r="8852" customFormat="1"/>
    <row r="8853" customFormat="1"/>
    <row r="8854" customFormat="1"/>
    <row r="8855" customFormat="1"/>
    <row r="8856" customFormat="1"/>
    <row r="8857" customFormat="1"/>
    <row r="8858" customFormat="1"/>
    <row r="8859" customFormat="1"/>
    <row r="8860" customFormat="1"/>
    <row r="8861" customFormat="1"/>
    <row r="8862" customFormat="1"/>
    <row r="8863" customFormat="1"/>
    <row r="8864" customFormat="1"/>
    <row r="8865" customFormat="1"/>
    <row r="8866" customFormat="1"/>
    <row r="8867" customFormat="1"/>
    <row r="8868" customFormat="1"/>
    <row r="8869" customFormat="1"/>
    <row r="8870" customFormat="1"/>
    <row r="8871" customFormat="1"/>
    <row r="8872" customFormat="1"/>
    <row r="8873" customFormat="1"/>
    <row r="8874" customFormat="1"/>
    <row r="8875" customFormat="1"/>
    <row r="8876" customFormat="1"/>
    <row r="8877" customFormat="1"/>
    <row r="8878" customFormat="1"/>
    <row r="8879" customFormat="1"/>
    <row r="8880" customFormat="1"/>
    <row r="8881" customFormat="1"/>
    <row r="8882" customFormat="1"/>
    <row r="8883" customFormat="1"/>
    <row r="8884" customFormat="1"/>
    <row r="8885" customFormat="1"/>
    <row r="8886" customFormat="1"/>
    <row r="8887" customFormat="1"/>
    <row r="8888" customFormat="1"/>
    <row r="8889" customFormat="1"/>
    <row r="8890" customFormat="1"/>
    <row r="8891" customFormat="1"/>
    <row r="8892" customFormat="1"/>
    <row r="8893" customFormat="1"/>
    <row r="8894" customFormat="1"/>
    <row r="8895" customFormat="1"/>
    <row r="8896" customFormat="1"/>
    <row r="8897" customFormat="1"/>
    <row r="8898" customFormat="1"/>
    <row r="8899" customFormat="1"/>
    <row r="8900" customFormat="1"/>
    <row r="8901" customFormat="1"/>
    <row r="8902" customFormat="1"/>
    <row r="8903" customFormat="1"/>
    <row r="8904" customFormat="1"/>
    <row r="8905" customFormat="1"/>
    <row r="8906" customFormat="1"/>
    <row r="8907" customFormat="1"/>
    <row r="8908" customFormat="1"/>
    <row r="8909" customFormat="1"/>
    <row r="8910" customFormat="1"/>
    <row r="8911" customFormat="1"/>
    <row r="8912" customFormat="1"/>
    <row r="8913" customFormat="1"/>
    <row r="8914" customFormat="1"/>
    <row r="8915" customFormat="1"/>
    <row r="8916" customFormat="1"/>
    <row r="8917" customFormat="1"/>
    <row r="8918" customFormat="1"/>
    <row r="8919" customFormat="1"/>
    <row r="8920" customFormat="1"/>
    <row r="8921" customFormat="1"/>
    <row r="8922" customFormat="1"/>
    <row r="8923" customFormat="1"/>
    <row r="8924" customFormat="1"/>
    <row r="8925" customFormat="1"/>
    <row r="8926" customFormat="1"/>
    <row r="8927" customFormat="1"/>
    <row r="8928" customFormat="1"/>
    <row r="8929" customFormat="1"/>
    <row r="8930" customFormat="1"/>
    <row r="8931" customFormat="1"/>
    <row r="8932" customFormat="1"/>
    <row r="8933" customFormat="1"/>
    <row r="8934" customFormat="1"/>
    <row r="8935" customFormat="1"/>
    <row r="8936" customFormat="1"/>
    <row r="8937" customFormat="1"/>
    <row r="8938" customFormat="1"/>
    <row r="8939" customFormat="1"/>
    <row r="8940" customFormat="1"/>
    <row r="8941" customFormat="1"/>
    <row r="8942" customFormat="1"/>
    <row r="8943" customFormat="1"/>
    <row r="8944" customFormat="1"/>
    <row r="8945" customFormat="1"/>
    <row r="8946" customFormat="1"/>
    <row r="8947" customFormat="1"/>
    <row r="8948" customFormat="1"/>
    <row r="8949" customFormat="1"/>
    <row r="8950" customFormat="1"/>
    <row r="8951" customFormat="1"/>
    <row r="8952" customFormat="1"/>
    <row r="8953" customFormat="1"/>
    <row r="8954" customFormat="1"/>
    <row r="8955" customFormat="1"/>
    <row r="8956" customFormat="1"/>
    <row r="8957" customFormat="1"/>
    <row r="8958" customFormat="1"/>
    <row r="8959" customFormat="1"/>
    <row r="8960" customFormat="1"/>
    <row r="8961" customFormat="1"/>
    <row r="8962" customFormat="1"/>
    <row r="8963" customFormat="1"/>
    <row r="8964" customFormat="1"/>
    <row r="8965" customFormat="1"/>
    <row r="8966" customFormat="1"/>
    <row r="8967" customFormat="1"/>
    <row r="8968" customFormat="1"/>
    <row r="8969" customFormat="1"/>
    <row r="8970" customFormat="1"/>
    <row r="8971" customFormat="1"/>
    <row r="8972" customFormat="1"/>
    <row r="8973" customFormat="1"/>
    <row r="8974" customFormat="1"/>
    <row r="8975" customFormat="1"/>
    <row r="8976" customFormat="1"/>
    <row r="8977" customFormat="1"/>
    <row r="8978" customFormat="1"/>
    <row r="8979" customFormat="1"/>
    <row r="8980" customFormat="1"/>
    <row r="8981" customFormat="1"/>
    <row r="8982" customFormat="1"/>
    <row r="8983" customFormat="1"/>
    <row r="8984" customFormat="1"/>
    <row r="8985" customFormat="1"/>
    <row r="8986" customFormat="1"/>
    <row r="8987" customFormat="1"/>
    <row r="8988" customFormat="1"/>
    <row r="8989" customFormat="1"/>
    <row r="8990" customFormat="1"/>
    <row r="8991" customFormat="1"/>
    <row r="8992" customFormat="1"/>
    <row r="8993" customFormat="1"/>
    <row r="8994" customFormat="1"/>
    <row r="8995" customFormat="1"/>
    <row r="8996" customFormat="1"/>
    <row r="8997" customFormat="1"/>
    <row r="8998" customFormat="1"/>
    <row r="8999" customFormat="1"/>
    <row r="9000" customFormat="1"/>
    <row r="9001" customFormat="1"/>
    <row r="9002" customFormat="1"/>
    <row r="9003" customFormat="1"/>
    <row r="9004" customFormat="1"/>
    <row r="9005" customFormat="1"/>
    <row r="9006" customFormat="1"/>
    <row r="9007" customFormat="1"/>
    <row r="9008" customFormat="1"/>
    <row r="9009" customFormat="1"/>
    <row r="9010" customFormat="1"/>
    <row r="9011" customFormat="1"/>
    <row r="9012" customFormat="1"/>
    <row r="9013" customFormat="1"/>
    <row r="9014" customFormat="1"/>
    <row r="9015" customFormat="1"/>
    <row r="9016" customFormat="1"/>
    <row r="9017" customFormat="1"/>
    <row r="9018" customFormat="1"/>
    <row r="9019" customFormat="1"/>
    <row r="9020" customFormat="1"/>
    <row r="9021" customFormat="1"/>
    <row r="9022" customFormat="1"/>
    <row r="9023" customFormat="1"/>
    <row r="9024" customFormat="1"/>
    <row r="9025" customFormat="1"/>
    <row r="9026" customFormat="1"/>
    <row r="9027" customFormat="1"/>
    <row r="9028" customFormat="1"/>
    <row r="9029" customFormat="1"/>
    <row r="9030" customFormat="1"/>
    <row r="9031" customFormat="1"/>
    <row r="9032" customFormat="1"/>
    <row r="9033" customFormat="1"/>
    <row r="9034" customFormat="1"/>
    <row r="9035" customFormat="1"/>
    <row r="9036" customFormat="1"/>
    <row r="9037" customFormat="1"/>
    <row r="9038" customFormat="1"/>
    <row r="9039" customFormat="1"/>
    <row r="9040" customFormat="1"/>
    <row r="9041" customFormat="1"/>
    <row r="9042" customFormat="1"/>
    <row r="9043" customFormat="1"/>
    <row r="9044" customFormat="1"/>
    <row r="9045" customFormat="1"/>
    <row r="9046" customFormat="1"/>
    <row r="9047" customFormat="1"/>
    <row r="9048" customFormat="1"/>
    <row r="9049" customFormat="1"/>
    <row r="9050" customFormat="1"/>
    <row r="9051" customFormat="1"/>
    <row r="9052" customFormat="1"/>
    <row r="9053" customFormat="1"/>
    <row r="9054" customFormat="1"/>
    <row r="9055" customFormat="1"/>
    <row r="9056" customFormat="1"/>
    <row r="9057" customFormat="1"/>
    <row r="9058" customFormat="1"/>
    <row r="9059" customFormat="1"/>
    <row r="9060" customFormat="1"/>
    <row r="9061" customFormat="1"/>
    <row r="9062" customFormat="1"/>
    <row r="9063" customFormat="1"/>
    <row r="9064" customFormat="1"/>
    <row r="9065" customFormat="1"/>
    <row r="9066" customFormat="1"/>
    <row r="9067" customFormat="1"/>
    <row r="9068" customFormat="1"/>
    <row r="9069" customFormat="1"/>
    <row r="9070" customFormat="1"/>
    <row r="9071" customFormat="1"/>
    <row r="9072" customFormat="1"/>
    <row r="9073" customFormat="1"/>
    <row r="9074" customFormat="1"/>
    <row r="9075" customFormat="1"/>
    <row r="9076" customFormat="1"/>
    <row r="9077" customFormat="1"/>
    <row r="9078" customFormat="1"/>
    <row r="9079" customFormat="1"/>
    <row r="9080" customFormat="1"/>
    <row r="9081" customFormat="1"/>
    <row r="9082" customFormat="1"/>
    <row r="9083" customFormat="1"/>
    <row r="9084" customFormat="1"/>
    <row r="9085" customFormat="1"/>
    <row r="9086" customFormat="1"/>
    <row r="9087" customFormat="1"/>
    <row r="9088" customFormat="1"/>
    <row r="9089" customFormat="1"/>
    <row r="9090" customFormat="1"/>
    <row r="9091" customFormat="1"/>
    <row r="9092" customFormat="1"/>
    <row r="9093" customFormat="1"/>
    <row r="9094" customFormat="1"/>
    <row r="9095" customFormat="1"/>
    <row r="9096" customFormat="1"/>
    <row r="9097" customFormat="1"/>
    <row r="9098" customFormat="1"/>
    <row r="9099" customFormat="1"/>
    <row r="9100" customFormat="1"/>
    <row r="9101" customFormat="1"/>
    <row r="9102" customFormat="1"/>
    <row r="9103" customFormat="1"/>
    <row r="9104" customFormat="1"/>
    <row r="9105" customFormat="1"/>
    <row r="9106" customFormat="1"/>
    <row r="9107" customFormat="1"/>
    <row r="9108" customFormat="1"/>
    <row r="9109" customFormat="1"/>
    <row r="9110" customFormat="1"/>
    <row r="9111" customFormat="1"/>
    <row r="9112" customFormat="1"/>
    <row r="9113" customFormat="1"/>
    <row r="9114" customFormat="1"/>
    <row r="9115" customFormat="1"/>
    <row r="9116" customFormat="1"/>
    <row r="9117" customFormat="1"/>
    <row r="9118" customFormat="1"/>
    <row r="9119" customFormat="1"/>
    <row r="9120" customFormat="1"/>
    <row r="9121" customFormat="1"/>
    <row r="9122" customFormat="1"/>
    <row r="9123" customFormat="1"/>
    <row r="9124" customFormat="1"/>
    <row r="9125" customFormat="1"/>
    <row r="9126" customFormat="1"/>
    <row r="9127" customFormat="1"/>
    <row r="9128" customFormat="1"/>
    <row r="9129" customFormat="1"/>
    <row r="9130" customFormat="1"/>
    <row r="9131" customFormat="1"/>
    <row r="9132" customFormat="1"/>
    <row r="9133" customFormat="1"/>
    <row r="9134" customFormat="1"/>
    <row r="9135" customFormat="1"/>
    <row r="9136" customFormat="1"/>
    <row r="9137" customFormat="1"/>
    <row r="9138" customFormat="1"/>
    <row r="9139" customFormat="1"/>
    <row r="9140" customFormat="1"/>
    <row r="9141" customFormat="1"/>
    <row r="9142" customFormat="1"/>
    <row r="9143" customFormat="1"/>
    <row r="9144" customFormat="1"/>
    <row r="9145" customFormat="1"/>
    <row r="9146" customFormat="1"/>
    <row r="9147" customFormat="1"/>
    <row r="9148" customFormat="1"/>
    <row r="9149" customFormat="1"/>
    <row r="9150" customFormat="1"/>
    <row r="9151" customFormat="1"/>
    <row r="9152" customFormat="1"/>
    <row r="9153" customFormat="1"/>
    <row r="9154" customFormat="1"/>
    <row r="9155" customFormat="1"/>
    <row r="9156" customFormat="1"/>
    <row r="9157" customFormat="1"/>
    <row r="9158" customFormat="1"/>
    <row r="9159" customFormat="1"/>
    <row r="9160" customFormat="1"/>
    <row r="9161" customFormat="1"/>
    <row r="9162" customFormat="1"/>
    <row r="9163" customFormat="1"/>
    <row r="9164" customFormat="1"/>
    <row r="9165" customFormat="1"/>
    <row r="9166" customFormat="1"/>
    <row r="9167" customFormat="1"/>
    <row r="9168" customFormat="1"/>
    <row r="9169" customFormat="1"/>
    <row r="9170" customFormat="1"/>
    <row r="9171" customFormat="1"/>
    <row r="9172" customFormat="1"/>
    <row r="9173" customFormat="1"/>
    <row r="9174" customFormat="1"/>
    <row r="9175" customFormat="1"/>
    <row r="9176" customFormat="1"/>
    <row r="9177" customFormat="1"/>
    <row r="9178" customFormat="1"/>
    <row r="9179" customFormat="1"/>
    <row r="9180" customFormat="1"/>
    <row r="9181" customFormat="1"/>
    <row r="9182" customFormat="1"/>
    <row r="9183" customFormat="1"/>
    <row r="9184" customFormat="1"/>
    <row r="9185" customFormat="1"/>
    <row r="9186" customFormat="1"/>
    <row r="9187" customFormat="1"/>
    <row r="9188" customFormat="1"/>
    <row r="9189" customFormat="1"/>
    <row r="9190" customFormat="1"/>
    <row r="9191" customFormat="1"/>
    <row r="9192" customFormat="1"/>
    <row r="9193" customFormat="1"/>
    <row r="9194" customFormat="1"/>
    <row r="9195" customFormat="1"/>
    <row r="9196" customFormat="1"/>
    <row r="9197" customFormat="1"/>
    <row r="9198" customFormat="1"/>
    <row r="9199" customFormat="1"/>
    <row r="9200" customFormat="1"/>
    <row r="9201" customFormat="1"/>
    <row r="9202" customFormat="1"/>
    <row r="9203" customFormat="1"/>
    <row r="9204" customFormat="1"/>
    <row r="9205" customFormat="1"/>
    <row r="9206" customFormat="1"/>
    <row r="9207" customFormat="1"/>
    <row r="9208" customFormat="1"/>
    <row r="9209" customFormat="1"/>
    <row r="9210" customFormat="1"/>
    <row r="9211" customFormat="1"/>
    <row r="9212" customFormat="1"/>
    <row r="9213" customFormat="1"/>
    <row r="9214" customFormat="1"/>
    <row r="9215" customFormat="1"/>
    <row r="9216" customFormat="1"/>
    <row r="9217" customFormat="1"/>
    <row r="9218" customFormat="1"/>
    <row r="9219" customFormat="1"/>
    <row r="9220" customFormat="1"/>
    <row r="9221" customFormat="1"/>
    <row r="9222" customFormat="1"/>
    <row r="9223" customFormat="1"/>
    <row r="9224" customFormat="1"/>
    <row r="9225" customFormat="1"/>
    <row r="9226" customFormat="1"/>
    <row r="9227" customFormat="1"/>
    <row r="9228" customFormat="1"/>
    <row r="9229" customFormat="1"/>
    <row r="9230" customFormat="1"/>
    <row r="9231" customFormat="1"/>
    <row r="9232" customFormat="1"/>
    <row r="9233" customFormat="1"/>
    <row r="9234" customFormat="1"/>
    <row r="9235" customFormat="1"/>
    <row r="9236" customFormat="1"/>
    <row r="9237" customFormat="1"/>
    <row r="9238" customFormat="1"/>
    <row r="9239" customFormat="1"/>
    <row r="9240" customFormat="1"/>
    <row r="9241" customFormat="1"/>
    <row r="9242" customFormat="1"/>
    <row r="9243" customFormat="1"/>
    <row r="9244" customFormat="1"/>
    <row r="9245" customFormat="1"/>
    <row r="9246" customFormat="1"/>
    <row r="9247" customFormat="1"/>
    <row r="9248" customFormat="1"/>
    <row r="9249" customFormat="1"/>
    <row r="9250" customFormat="1"/>
    <row r="9251" customFormat="1"/>
    <row r="9252" customFormat="1"/>
    <row r="9253" customFormat="1"/>
    <row r="9254" customFormat="1"/>
    <row r="9255" customFormat="1"/>
    <row r="9256" customFormat="1"/>
    <row r="9257" customFormat="1"/>
    <row r="9258" customFormat="1"/>
    <row r="9259" customFormat="1"/>
    <row r="9260" customFormat="1"/>
    <row r="9261" customFormat="1"/>
    <row r="9262" customFormat="1"/>
    <row r="9263" customFormat="1"/>
    <row r="9264" customFormat="1"/>
    <row r="9265" customFormat="1"/>
    <row r="9266" customFormat="1"/>
    <row r="9267" customFormat="1"/>
    <row r="9268" customFormat="1"/>
    <row r="9269" customFormat="1"/>
    <row r="9270" customFormat="1"/>
    <row r="9271" customFormat="1"/>
    <row r="9272" customFormat="1"/>
    <row r="9273" customFormat="1"/>
    <row r="9274" customFormat="1"/>
    <row r="9275" customFormat="1"/>
    <row r="9276" customFormat="1"/>
    <row r="9277" customFormat="1"/>
    <row r="9278" customFormat="1"/>
    <row r="9279" customFormat="1"/>
    <row r="9280" customFormat="1"/>
    <row r="9281" customFormat="1"/>
    <row r="9282" customFormat="1"/>
    <row r="9283" customFormat="1"/>
    <row r="9284" customFormat="1"/>
    <row r="9285" customFormat="1"/>
    <row r="9286" customFormat="1"/>
    <row r="9287" customFormat="1"/>
    <row r="9288" customFormat="1"/>
    <row r="9289" customFormat="1"/>
    <row r="9290" customFormat="1"/>
    <row r="9291" customFormat="1"/>
    <row r="9292" customFormat="1"/>
    <row r="9293" customFormat="1"/>
    <row r="9294" customFormat="1"/>
    <row r="9295" customFormat="1"/>
    <row r="9296" customFormat="1"/>
    <row r="9297" customFormat="1"/>
    <row r="9298" customFormat="1"/>
    <row r="9299" customFormat="1"/>
    <row r="9300" customFormat="1"/>
    <row r="9301" customFormat="1"/>
    <row r="9302" customFormat="1"/>
    <row r="9303" customFormat="1"/>
    <row r="9304" customFormat="1"/>
    <row r="9305" customFormat="1"/>
    <row r="9306" customFormat="1"/>
    <row r="9307" customFormat="1"/>
    <row r="9308" customFormat="1"/>
    <row r="9309" customFormat="1"/>
    <row r="9310" customFormat="1"/>
    <row r="9311" customFormat="1"/>
    <row r="9312" customFormat="1"/>
    <row r="9313" customFormat="1"/>
    <row r="9314" customFormat="1"/>
    <row r="9315" customFormat="1"/>
    <row r="9316" customFormat="1"/>
    <row r="9317" customFormat="1"/>
    <row r="9318" customFormat="1"/>
    <row r="9319" customFormat="1"/>
    <row r="9320" customFormat="1"/>
    <row r="9321" customFormat="1"/>
    <row r="9322" customFormat="1"/>
    <row r="9323" customFormat="1"/>
    <row r="9324" customFormat="1"/>
    <row r="9325" customFormat="1"/>
    <row r="9326" customFormat="1"/>
    <row r="9327" customFormat="1"/>
    <row r="9328" customFormat="1"/>
    <row r="9329" customFormat="1"/>
    <row r="9330" customFormat="1"/>
    <row r="9331" customFormat="1"/>
    <row r="9332" customFormat="1"/>
    <row r="9333" customFormat="1"/>
    <row r="9334" customFormat="1"/>
    <row r="9335" customFormat="1"/>
    <row r="9336" customFormat="1"/>
    <row r="9337" customFormat="1"/>
    <row r="9338" customFormat="1"/>
    <row r="9339" customFormat="1"/>
    <row r="9340" customFormat="1"/>
    <row r="9341" customFormat="1"/>
    <row r="9342" customFormat="1"/>
    <row r="9343" customFormat="1"/>
    <row r="9344" customFormat="1"/>
    <row r="9345" customFormat="1"/>
    <row r="9346" customFormat="1"/>
    <row r="9347" customFormat="1"/>
    <row r="9348" customFormat="1"/>
    <row r="9349" customFormat="1"/>
    <row r="9350" customFormat="1"/>
    <row r="9351" customFormat="1"/>
    <row r="9352" customFormat="1"/>
    <row r="9353" customFormat="1"/>
    <row r="9354" customFormat="1"/>
    <row r="9355" customFormat="1"/>
    <row r="9356" customFormat="1"/>
    <row r="9357" customFormat="1"/>
    <row r="9358" customFormat="1"/>
    <row r="9359" customFormat="1"/>
    <row r="9360" customFormat="1"/>
    <row r="9361" customFormat="1"/>
    <row r="9362" customFormat="1"/>
    <row r="9363" customFormat="1"/>
    <row r="9364" customFormat="1"/>
    <row r="9365" customFormat="1"/>
    <row r="9366" customFormat="1"/>
    <row r="9367" customFormat="1"/>
    <row r="9368" customFormat="1"/>
    <row r="9369" customFormat="1"/>
    <row r="9370" customFormat="1"/>
    <row r="9371" customFormat="1"/>
    <row r="9372" customFormat="1"/>
    <row r="9373" customFormat="1"/>
    <row r="9374" customFormat="1"/>
    <row r="9375" customFormat="1"/>
    <row r="9376" customFormat="1"/>
    <row r="9377" customFormat="1"/>
    <row r="9378" customFormat="1"/>
    <row r="9379" customFormat="1"/>
    <row r="9380" customFormat="1"/>
    <row r="9381" customFormat="1"/>
    <row r="9382" customFormat="1"/>
    <row r="9383" customFormat="1"/>
    <row r="9384" customFormat="1"/>
    <row r="9385" customFormat="1"/>
    <row r="9386" customFormat="1"/>
    <row r="9387" customFormat="1"/>
    <row r="9388" customFormat="1"/>
    <row r="9389" customFormat="1"/>
    <row r="9390" customFormat="1"/>
    <row r="9391" customFormat="1"/>
    <row r="9392" customFormat="1"/>
    <row r="9393" customFormat="1"/>
    <row r="9394" customFormat="1"/>
    <row r="9395" customFormat="1"/>
    <row r="9396" customFormat="1"/>
    <row r="9397" customFormat="1"/>
    <row r="9398" customFormat="1"/>
    <row r="9399" customFormat="1"/>
    <row r="9400" customFormat="1"/>
    <row r="9401" customFormat="1"/>
    <row r="9402" customFormat="1"/>
    <row r="9403" customFormat="1"/>
    <row r="9404" customFormat="1"/>
    <row r="9405" customFormat="1"/>
    <row r="9406" customFormat="1"/>
    <row r="9407" customFormat="1"/>
    <row r="9408" customFormat="1"/>
    <row r="9409" customFormat="1"/>
    <row r="9410" customFormat="1"/>
    <row r="9411" customFormat="1"/>
    <row r="9412" customFormat="1"/>
    <row r="9413" customFormat="1"/>
    <row r="9414" customFormat="1"/>
    <row r="9415" customFormat="1"/>
    <row r="9416" customFormat="1"/>
    <row r="9417" customFormat="1"/>
    <row r="9418" customFormat="1"/>
    <row r="9419" customFormat="1"/>
    <row r="9420" customFormat="1"/>
    <row r="9421" customFormat="1"/>
    <row r="9422" customFormat="1"/>
    <row r="9423" customFormat="1"/>
    <row r="9424" customFormat="1"/>
    <row r="9425" customFormat="1"/>
    <row r="9426" customFormat="1"/>
    <row r="9427" customFormat="1"/>
    <row r="9428" customFormat="1"/>
    <row r="9429" customFormat="1"/>
    <row r="9430" customFormat="1"/>
    <row r="9431" customFormat="1"/>
    <row r="9432" customFormat="1"/>
    <row r="9433" customFormat="1"/>
    <row r="9434" customFormat="1"/>
    <row r="9435" customFormat="1"/>
    <row r="9436" customFormat="1"/>
    <row r="9437" customFormat="1"/>
    <row r="9438" customFormat="1"/>
    <row r="9439" customFormat="1"/>
    <row r="9440" customFormat="1"/>
    <row r="9441" customFormat="1"/>
    <row r="9442" customFormat="1"/>
    <row r="9443" customFormat="1"/>
    <row r="9444" customFormat="1"/>
    <row r="9445" customFormat="1"/>
    <row r="9446" customFormat="1"/>
    <row r="9447" customFormat="1"/>
    <row r="9448" customFormat="1"/>
    <row r="9449" customFormat="1"/>
    <row r="9450" customFormat="1"/>
    <row r="9451" customFormat="1"/>
    <row r="9452" customFormat="1"/>
    <row r="9453" customFormat="1"/>
    <row r="9454" customFormat="1"/>
    <row r="9455" customFormat="1"/>
    <row r="9456" customFormat="1"/>
    <row r="9457" customFormat="1"/>
    <row r="9458" customFormat="1"/>
    <row r="9459" customFormat="1"/>
    <row r="9460" customFormat="1"/>
    <row r="9461" customFormat="1"/>
    <row r="9462" customFormat="1"/>
    <row r="9463" customFormat="1"/>
    <row r="9464" customFormat="1"/>
    <row r="9465" customFormat="1"/>
    <row r="9466" customFormat="1"/>
    <row r="9467" customFormat="1"/>
    <row r="9468" customFormat="1"/>
    <row r="9469" customFormat="1"/>
    <row r="9470" customFormat="1"/>
    <row r="9471" customFormat="1"/>
    <row r="9472" customFormat="1"/>
    <row r="9473" customFormat="1"/>
    <row r="9474" customFormat="1"/>
    <row r="9475" customFormat="1"/>
    <row r="9476" customFormat="1"/>
    <row r="9477" customFormat="1"/>
    <row r="9478" customFormat="1"/>
    <row r="9479" customFormat="1"/>
    <row r="9480" customFormat="1"/>
    <row r="9481" customFormat="1"/>
    <row r="9482" customFormat="1"/>
    <row r="9483" customFormat="1"/>
    <row r="9484" customFormat="1"/>
    <row r="9485" customFormat="1"/>
    <row r="9486" customFormat="1"/>
    <row r="9487" customFormat="1"/>
    <row r="9488" customFormat="1"/>
    <row r="9489" customFormat="1"/>
    <row r="9490" customFormat="1"/>
    <row r="9491" customFormat="1"/>
    <row r="9492" customFormat="1"/>
    <row r="9493" customFormat="1"/>
    <row r="9494" customFormat="1"/>
    <row r="9495" customFormat="1"/>
    <row r="9496" customFormat="1"/>
    <row r="9497" customFormat="1"/>
    <row r="9498" customFormat="1"/>
    <row r="9499" customFormat="1"/>
    <row r="9500" customFormat="1"/>
    <row r="9501" customFormat="1"/>
    <row r="9502" customFormat="1"/>
    <row r="9503" customFormat="1"/>
    <row r="9504" customFormat="1"/>
    <row r="9505" customFormat="1"/>
    <row r="9506" customFormat="1"/>
    <row r="9507" customFormat="1"/>
    <row r="9508" customFormat="1"/>
    <row r="9509" customFormat="1"/>
    <row r="9510" customFormat="1"/>
    <row r="9511" customFormat="1"/>
    <row r="9512" customFormat="1"/>
    <row r="9513" customFormat="1"/>
    <row r="9514" customFormat="1"/>
    <row r="9515" customFormat="1"/>
    <row r="9516" customFormat="1"/>
    <row r="9517" customFormat="1"/>
    <row r="9518" customFormat="1"/>
    <row r="9519" customFormat="1"/>
    <row r="9520" customFormat="1"/>
    <row r="9521" customFormat="1"/>
    <row r="9522" customFormat="1"/>
    <row r="9523" customFormat="1"/>
    <row r="9524" customFormat="1"/>
    <row r="9525" customFormat="1"/>
    <row r="9526" customFormat="1"/>
    <row r="9527" customFormat="1"/>
    <row r="9528" customFormat="1"/>
    <row r="9529" customFormat="1"/>
    <row r="9530" customFormat="1"/>
    <row r="9531" customFormat="1"/>
    <row r="9532" customFormat="1"/>
    <row r="9533" customFormat="1"/>
    <row r="9534" customFormat="1"/>
    <row r="9535" customFormat="1"/>
    <row r="9536" customFormat="1"/>
    <row r="9537" customFormat="1"/>
    <row r="9538" customFormat="1"/>
    <row r="9539" customFormat="1"/>
    <row r="9540" customFormat="1"/>
    <row r="9541" customFormat="1"/>
    <row r="9542" customFormat="1"/>
    <row r="9543" customFormat="1"/>
    <row r="9544" customFormat="1"/>
    <row r="9545" customFormat="1"/>
    <row r="9546" customFormat="1"/>
    <row r="9547" customFormat="1"/>
    <row r="9548" customFormat="1"/>
    <row r="9549" customFormat="1"/>
    <row r="9550" customFormat="1"/>
    <row r="9551" customFormat="1"/>
    <row r="9552" customFormat="1"/>
    <row r="9553" customFormat="1"/>
    <row r="9554" customFormat="1"/>
    <row r="9555" customFormat="1"/>
    <row r="9556" customFormat="1"/>
    <row r="9557" customFormat="1"/>
    <row r="9558" customFormat="1"/>
    <row r="9559" customFormat="1"/>
    <row r="9560" customFormat="1"/>
    <row r="9561" customFormat="1"/>
    <row r="9562" customFormat="1"/>
    <row r="9563" customFormat="1"/>
    <row r="9564" customFormat="1"/>
    <row r="9565" customFormat="1"/>
    <row r="9566" customFormat="1"/>
    <row r="9567" customFormat="1"/>
    <row r="9568" customFormat="1"/>
    <row r="9569" customFormat="1"/>
    <row r="9570" customFormat="1"/>
    <row r="9571" customFormat="1"/>
    <row r="9572" customFormat="1"/>
    <row r="9573" customFormat="1"/>
    <row r="9574" customFormat="1"/>
    <row r="9575" customFormat="1"/>
    <row r="9576" customFormat="1"/>
    <row r="9577" customFormat="1"/>
    <row r="9578" customFormat="1"/>
    <row r="9579" customFormat="1"/>
    <row r="9580" customFormat="1"/>
    <row r="9581" customFormat="1"/>
    <row r="9582" customFormat="1"/>
    <row r="9583" customFormat="1"/>
    <row r="9584" customFormat="1"/>
    <row r="9585" customFormat="1"/>
    <row r="9586" customFormat="1"/>
    <row r="9587" customFormat="1"/>
    <row r="9588" customFormat="1"/>
    <row r="9589" customFormat="1"/>
    <row r="9590" customFormat="1"/>
    <row r="9591" customFormat="1"/>
    <row r="9592" customFormat="1"/>
    <row r="9593" customFormat="1"/>
    <row r="9594" customFormat="1"/>
    <row r="9595" customFormat="1"/>
    <row r="9596" customFormat="1"/>
    <row r="9597" customFormat="1"/>
    <row r="9598" customFormat="1"/>
    <row r="9599" customFormat="1"/>
    <row r="9600" customFormat="1"/>
    <row r="9601" customFormat="1"/>
    <row r="9602" customFormat="1"/>
    <row r="9603" customFormat="1"/>
    <row r="9604" customFormat="1"/>
    <row r="9605" customFormat="1"/>
    <row r="9606" customFormat="1"/>
    <row r="9607" customFormat="1"/>
    <row r="9608" customFormat="1"/>
    <row r="9609" customFormat="1"/>
    <row r="9610" customFormat="1"/>
    <row r="9611" customFormat="1"/>
    <row r="9612" customFormat="1"/>
    <row r="9613" customFormat="1"/>
    <row r="9614" customFormat="1"/>
    <row r="9615" customFormat="1"/>
    <row r="9616" customFormat="1"/>
    <row r="9617" customFormat="1"/>
    <row r="9618" customFormat="1"/>
    <row r="9619" customFormat="1"/>
    <row r="9620" customFormat="1"/>
    <row r="9621" customFormat="1"/>
    <row r="9622" customFormat="1"/>
    <row r="9623" customFormat="1"/>
    <row r="9624" customFormat="1"/>
    <row r="9625" customFormat="1"/>
    <row r="9626" customFormat="1"/>
    <row r="9627" customFormat="1"/>
    <row r="9628" customFormat="1"/>
    <row r="9629" customFormat="1"/>
    <row r="9630" customFormat="1"/>
    <row r="9631" customFormat="1"/>
    <row r="9632" customFormat="1"/>
    <row r="9633" customFormat="1"/>
    <row r="9634" customFormat="1"/>
    <row r="9635" customFormat="1"/>
    <row r="9636" customFormat="1"/>
    <row r="9637" customFormat="1"/>
    <row r="9638" customFormat="1"/>
    <row r="9639" customFormat="1"/>
    <row r="9640" customFormat="1"/>
    <row r="9641" customFormat="1"/>
    <row r="9642" customFormat="1"/>
    <row r="9643" customFormat="1"/>
    <row r="9644" customFormat="1"/>
    <row r="9645" customFormat="1"/>
    <row r="9646" customFormat="1"/>
    <row r="9647" customFormat="1"/>
    <row r="9648" customFormat="1"/>
    <row r="9649" customFormat="1"/>
    <row r="9650" customFormat="1"/>
    <row r="9651" customFormat="1"/>
    <row r="9652" customFormat="1"/>
    <row r="9653" customFormat="1"/>
    <row r="9654" customFormat="1"/>
    <row r="9655" customFormat="1"/>
    <row r="9656" customFormat="1"/>
    <row r="9657" customFormat="1"/>
    <row r="9658" customFormat="1"/>
    <row r="9659" customFormat="1"/>
    <row r="9660" customFormat="1"/>
    <row r="9661" customFormat="1"/>
    <row r="9662" customFormat="1"/>
    <row r="9663" customFormat="1"/>
    <row r="9664" customFormat="1"/>
    <row r="9665" customFormat="1"/>
    <row r="9666" customFormat="1"/>
    <row r="9667" customFormat="1"/>
    <row r="9668" customFormat="1"/>
    <row r="9669" customFormat="1"/>
    <row r="9670" customFormat="1"/>
    <row r="9671" customFormat="1"/>
    <row r="9672" customFormat="1"/>
    <row r="9673" customFormat="1"/>
    <row r="9674" customFormat="1"/>
    <row r="9675" customFormat="1"/>
    <row r="9676" customFormat="1"/>
    <row r="9677" customFormat="1"/>
    <row r="9678" customFormat="1"/>
    <row r="9679" customFormat="1"/>
    <row r="9680" customFormat="1"/>
    <row r="9681" customFormat="1"/>
    <row r="9682" customFormat="1"/>
    <row r="9683" customFormat="1"/>
    <row r="9684" customFormat="1"/>
    <row r="9685" customFormat="1"/>
    <row r="9686" customFormat="1"/>
    <row r="9687" customFormat="1"/>
    <row r="9688" customFormat="1"/>
    <row r="9689" customFormat="1"/>
    <row r="9690" customFormat="1"/>
    <row r="9691" customFormat="1"/>
    <row r="9692" customFormat="1"/>
    <row r="9693" customFormat="1"/>
    <row r="9694" customFormat="1"/>
    <row r="9695" customFormat="1"/>
    <row r="9696" customFormat="1"/>
    <row r="9697" customFormat="1"/>
    <row r="9698" customFormat="1"/>
    <row r="9699" customFormat="1"/>
    <row r="9700" customFormat="1"/>
    <row r="9701" customFormat="1"/>
    <row r="9702" customFormat="1"/>
    <row r="9703" customFormat="1"/>
    <row r="9704" customFormat="1"/>
    <row r="9705" customFormat="1"/>
    <row r="9706" customFormat="1"/>
    <row r="9707" customFormat="1"/>
    <row r="9708" customFormat="1"/>
    <row r="9709" customFormat="1"/>
    <row r="9710" customFormat="1"/>
    <row r="9711" customFormat="1"/>
    <row r="9712" customFormat="1"/>
    <row r="9713" customFormat="1"/>
    <row r="9714" customFormat="1"/>
    <row r="9715" customFormat="1"/>
    <row r="9716" customFormat="1"/>
    <row r="9717" customFormat="1"/>
    <row r="9718" customFormat="1"/>
    <row r="9719" customFormat="1"/>
    <row r="9720" customFormat="1"/>
    <row r="9721" customFormat="1"/>
    <row r="9722" customFormat="1"/>
    <row r="9723" customFormat="1"/>
    <row r="9724" customFormat="1"/>
    <row r="9725" customFormat="1"/>
    <row r="9726" customFormat="1"/>
    <row r="9727" customFormat="1"/>
    <row r="9728" customFormat="1"/>
    <row r="9729" customFormat="1"/>
    <row r="9730" customFormat="1"/>
    <row r="9731" customFormat="1"/>
    <row r="9732" customFormat="1"/>
    <row r="9733" customFormat="1"/>
    <row r="9734" customFormat="1"/>
    <row r="9735" customFormat="1"/>
    <row r="9736" customFormat="1"/>
    <row r="9737" customFormat="1"/>
    <row r="9738" customFormat="1"/>
    <row r="9739" customFormat="1"/>
    <row r="9740" customFormat="1"/>
    <row r="9741" customFormat="1"/>
    <row r="9742" customFormat="1"/>
    <row r="9743" customFormat="1"/>
    <row r="9744" customFormat="1"/>
    <row r="9745" customFormat="1"/>
    <row r="9746" customFormat="1"/>
    <row r="9747" customFormat="1"/>
    <row r="9748" customFormat="1"/>
    <row r="9749" customFormat="1"/>
    <row r="9750" customFormat="1"/>
    <row r="9751" customFormat="1"/>
    <row r="9752" customFormat="1"/>
    <row r="9753" customFormat="1"/>
    <row r="9754" customFormat="1"/>
    <row r="9755" customFormat="1"/>
    <row r="9756" customFormat="1"/>
    <row r="9757" customFormat="1"/>
    <row r="9758" customFormat="1"/>
    <row r="9759" customFormat="1"/>
    <row r="9760" customFormat="1"/>
    <row r="9761" customFormat="1"/>
    <row r="9762" customFormat="1"/>
    <row r="9763" customFormat="1"/>
    <row r="9764" customFormat="1"/>
    <row r="9765" customFormat="1"/>
    <row r="9766" customFormat="1"/>
    <row r="9767" customFormat="1"/>
    <row r="9768" customFormat="1"/>
    <row r="9769" customFormat="1"/>
    <row r="9770" customFormat="1"/>
    <row r="9771" customFormat="1"/>
    <row r="9772" customFormat="1"/>
    <row r="9773" customFormat="1"/>
    <row r="9774" customFormat="1"/>
    <row r="9775" customFormat="1"/>
    <row r="9776" customFormat="1"/>
    <row r="9777" customFormat="1"/>
    <row r="9778" customFormat="1"/>
    <row r="9779" customFormat="1"/>
    <row r="9780" customFormat="1"/>
    <row r="9781" customFormat="1"/>
    <row r="9782" customFormat="1"/>
    <row r="9783" customFormat="1"/>
    <row r="9784" customFormat="1"/>
    <row r="9785" customFormat="1"/>
    <row r="9786" customFormat="1"/>
    <row r="9787" customFormat="1"/>
    <row r="9788" customFormat="1"/>
    <row r="9789" customFormat="1"/>
    <row r="9790" customFormat="1"/>
    <row r="9791" customFormat="1"/>
    <row r="9792" customFormat="1"/>
    <row r="9793" customFormat="1"/>
    <row r="9794" customFormat="1"/>
    <row r="9795" customFormat="1"/>
    <row r="9796" customFormat="1"/>
    <row r="9797" customFormat="1"/>
    <row r="9798" customFormat="1"/>
    <row r="9799" customFormat="1"/>
    <row r="9800" customFormat="1"/>
    <row r="9801" customFormat="1"/>
    <row r="9802" customFormat="1"/>
    <row r="9803" customFormat="1"/>
    <row r="9804" customFormat="1"/>
    <row r="9805" customFormat="1"/>
    <row r="9806" customFormat="1"/>
    <row r="9807" customFormat="1"/>
    <row r="9808" customFormat="1"/>
    <row r="9809" customFormat="1"/>
    <row r="9810" customFormat="1"/>
    <row r="9811" customFormat="1"/>
    <row r="9812" customFormat="1"/>
    <row r="9813" customFormat="1"/>
    <row r="9814" customFormat="1"/>
    <row r="9815" customFormat="1"/>
    <row r="9816" customFormat="1"/>
    <row r="9817" customFormat="1"/>
    <row r="9818" customFormat="1"/>
    <row r="9819" customFormat="1"/>
    <row r="9820" customFormat="1"/>
    <row r="9821" customFormat="1"/>
    <row r="9822" customFormat="1"/>
    <row r="9823" customFormat="1"/>
    <row r="9824" customFormat="1"/>
    <row r="9825" customFormat="1"/>
    <row r="9826" customFormat="1"/>
    <row r="9827" customFormat="1"/>
    <row r="9828" customFormat="1"/>
    <row r="9829" customFormat="1"/>
    <row r="9830" customFormat="1"/>
    <row r="9831" customFormat="1"/>
    <row r="9832" customFormat="1"/>
    <row r="9833" customFormat="1"/>
    <row r="9834" customFormat="1"/>
    <row r="9835" customFormat="1"/>
    <row r="9836" customFormat="1"/>
    <row r="9837" customFormat="1"/>
    <row r="9838" customFormat="1"/>
    <row r="9839" customFormat="1"/>
    <row r="9840" customFormat="1"/>
    <row r="9841" customFormat="1"/>
    <row r="9842" customFormat="1"/>
    <row r="9843" customFormat="1"/>
    <row r="9844" customFormat="1"/>
    <row r="9845" customFormat="1"/>
    <row r="9846" customFormat="1"/>
    <row r="9847" customFormat="1"/>
    <row r="9848" customFormat="1"/>
    <row r="9849" customFormat="1"/>
    <row r="9850" customFormat="1"/>
    <row r="9851" customFormat="1"/>
    <row r="9852" customFormat="1"/>
    <row r="9853" customFormat="1"/>
    <row r="9854" customFormat="1"/>
    <row r="9855" customFormat="1"/>
    <row r="9856" customFormat="1"/>
    <row r="9857" customFormat="1"/>
    <row r="9858" customFormat="1"/>
    <row r="9859" customFormat="1"/>
    <row r="9860" customFormat="1"/>
    <row r="9861" customFormat="1"/>
    <row r="9862" customFormat="1"/>
    <row r="9863" customFormat="1"/>
    <row r="9864" customFormat="1"/>
    <row r="9865" customFormat="1"/>
    <row r="9866" customFormat="1"/>
    <row r="9867" customFormat="1"/>
    <row r="9868" customFormat="1"/>
    <row r="9869" customFormat="1"/>
    <row r="9870" customFormat="1"/>
    <row r="9871" customFormat="1"/>
    <row r="9872" customFormat="1"/>
    <row r="9873" customFormat="1"/>
    <row r="9874" customFormat="1"/>
    <row r="9875" customFormat="1"/>
    <row r="9876" customFormat="1"/>
    <row r="9877" customFormat="1"/>
    <row r="9878" customFormat="1"/>
    <row r="9879" customFormat="1"/>
    <row r="9880" customFormat="1"/>
    <row r="9881" customFormat="1"/>
    <row r="9882" customFormat="1"/>
    <row r="9883" customFormat="1"/>
    <row r="9884" customFormat="1"/>
    <row r="9885" customFormat="1"/>
    <row r="9886" customFormat="1"/>
    <row r="9887" customFormat="1"/>
    <row r="9888" customFormat="1"/>
    <row r="9889" customFormat="1"/>
    <row r="9890" customFormat="1"/>
    <row r="9891" customFormat="1"/>
    <row r="9892" customFormat="1"/>
    <row r="9893" customFormat="1"/>
    <row r="9894" customFormat="1"/>
    <row r="9895" customFormat="1"/>
    <row r="9896" customFormat="1"/>
    <row r="9897" customFormat="1"/>
    <row r="9898" customFormat="1"/>
    <row r="9899" customFormat="1"/>
    <row r="9900" customFormat="1"/>
    <row r="9901" customFormat="1"/>
    <row r="9902" customFormat="1"/>
    <row r="9903" customFormat="1"/>
    <row r="9904" customFormat="1"/>
    <row r="9905" customFormat="1"/>
    <row r="9906" customFormat="1"/>
    <row r="9907" customFormat="1"/>
    <row r="9908" customFormat="1"/>
    <row r="9909" customFormat="1"/>
    <row r="9910" customFormat="1"/>
    <row r="9911" customFormat="1"/>
    <row r="9912" customFormat="1"/>
    <row r="9913" customFormat="1"/>
    <row r="9914" customFormat="1"/>
    <row r="9915" customFormat="1"/>
    <row r="9916" customFormat="1"/>
    <row r="9917" customFormat="1"/>
    <row r="9918" customFormat="1"/>
    <row r="9919" customFormat="1"/>
    <row r="9920" customFormat="1"/>
    <row r="9921" customFormat="1"/>
    <row r="9922" customFormat="1"/>
    <row r="9923" customFormat="1"/>
    <row r="9924" customFormat="1"/>
    <row r="9925" customFormat="1"/>
    <row r="9926" customFormat="1"/>
    <row r="9927" customFormat="1"/>
    <row r="9928" customFormat="1"/>
    <row r="9929" customFormat="1"/>
    <row r="9930" customFormat="1"/>
    <row r="9931" customFormat="1"/>
    <row r="9932" customFormat="1"/>
    <row r="9933" customFormat="1"/>
    <row r="9934" customFormat="1"/>
    <row r="9935" customFormat="1"/>
    <row r="9936" customFormat="1"/>
    <row r="9937" customFormat="1"/>
    <row r="9938" customFormat="1"/>
    <row r="9939" customFormat="1"/>
    <row r="9940" customFormat="1"/>
    <row r="9941" customFormat="1"/>
    <row r="9942" customFormat="1"/>
    <row r="9943" customFormat="1"/>
    <row r="9944" customFormat="1"/>
    <row r="9945" customFormat="1"/>
    <row r="9946" customFormat="1"/>
    <row r="9947" customFormat="1"/>
    <row r="9948" customFormat="1"/>
    <row r="9949" customFormat="1"/>
    <row r="9950" customFormat="1"/>
    <row r="9951" customFormat="1"/>
    <row r="9952" customFormat="1"/>
    <row r="9953" customFormat="1"/>
    <row r="9954" customFormat="1"/>
    <row r="9955" customFormat="1"/>
    <row r="9956" customFormat="1"/>
    <row r="9957" customFormat="1"/>
    <row r="9958" customFormat="1"/>
    <row r="9959" customFormat="1"/>
    <row r="9960" customFormat="1"/>
    <row r="9961" customFormat="1"/>
    <row r="9962" customFormat="1"/>
    <row r="9963" customFormat="1"/>
    <row r="9964" customFormat="1"/>
    <row r="9965" customFormat="1"/>
    <row r="9966" customFormat="1"/>
    <row r="9967" customFormat="1"/>
    <row r="9968" customFormat="1"/>
    <row r="9969" customFormat="1"/>
    <row r="9970" customFormat="1"/>
    <row r="9971" customFormat="1"/>
    <row r="9972" customFormat="1"/>
    <row r="9973" customFormat="1"/>
    <row r="9974" customFormat="1"/>
    <row r="9975" customFormat="1"/>
    <row r="9976" customFormat="1"/>
    <row r="9977" customFormat="1"/>
    <row r="9978" customFormat="1"/>
    <row r="9979" customFormat="1"/>
    <row r="9980" customFormat="1"/>
    <row r="9981" customFormat="1"/>
    <row r="9982" customFormat="1"/>
    <row r="9983" customFormat="1"/>
    <row r="9984" customFormat="1"/>
    <row r="9985" customFormat="1"/>
    <row r="9986" customFormat="1"/>
    <row r="9987" customFormat="1"/>
    <row r="9988" customFormat="1"/>
    <row r="9989" customFormat="1"/>
    <row r="9990" customFormat="1"/>
    <row r="9991" customFormat="1"/>
    <row r="9992" customFormat="1"/>
    <row r="9993" customFormat="1"/>
    <row r="9994" customFormat="1"/>
    <row r="9995" customFormat="1"/>
    <row r="9996" customFormat="1"/>
    <row r="9997" customFormat="1"/>
    <row r="9998" customFormat="1"/>
    <row r="9999" customFormat="1"/>
    <row r="10000" customFormat="1"/>
    <row r="10001" customFormat="1"/>
    <row r="10002" customFormat="1"/>
    <row r="10003" customFormat="1"/>
    <row r="10004" customFormat="1"/>
    <row r="10005" customFormat="1"/>
    <row r="10006" customFormat="1"/>
    <row r="10007" customFormat="1"/>
    <row r="10008" customFormat="1"/>
    <row r="10009" customFormat="1"/>
    <row r="10010" customFormat="1"/>
    <row r="10011" customFormat="1"/>
    <row r="10012" customFormat="1"/>
    <row r="10013" customFormat="1"/>
    <row r="10014" customFormat="1"/>
    <row r="10015" customFormat="1"/>
    <row r="10016" customFormat="1"/>
    <row r="10017" customFormat="1"/>
    <row r="10018" customFormat="1"/>
    <row r="10019" customFormat="1"/>
    <row r="10020" customFormat="1"/>
    <row r="10021" customFormat="1"/>
    <row r="10022" customFormat="1"/>
    <row r="10023" customFormat="1"/>
    <row r="10024" customFormat="1"/>
    <row r="10025" customFormat="1"/>
    <row r="10026" customFormat="1"/>
    <row r="10027" customFormat="1"/>
    <row r="10028" customFormat="1"/>
    <row r="10029" customFormat="1"/>
    <row r="10030" customFormat="1"/>
    <row r="10031" customFormat="1"/>
    <row r="10032" customFormat="1"/>
    <row r="10033" customFormat="1"/>
    <row r="10034" customFormat="1"/>
    <row r="10035" customFormat="1"/>
    <row r="10036" customFormat="1"/>
    <row r="10037" customFormat="1"/>
    <row r="10038" customFormat="1"/>
    <row r="10039" customFormat="1"/>
    <row r="10040" customFormat="1"/>
    <row r="10041" customFormat="1"/>
    <row r="10042" customFormat="1"/>
    <row r="10043" customFormat="1"/>
    <row r="10044" customFormat="1"/>
    <row r="10045" customFormat="1"/>
    <row r="10046" customFormat="1"/>
    <row r="10047" customFormat="1"/>
    <row r="10048" customFormat="1"/>
    <row r="10049" customFormat="1"/>
    <row r="10050" customFormat="1"/>
    <row r="10051" customFormat="1"/>
    <row r="10052" customFormat="1"/>
    <row r="10053" customFormat="1"/>
    <row r="10054" customFormat="1"/>
    <row r="10055" customFormat="1"/>
    <row r="10056" customFormat="1"/>
    <row r="10057" customFormat="1"/>
    <row r="10058" customFormat="1"/>
    <row r="10059" customFormat="1"/>
    <row r="10060" customFormat="1"/>
    <row r="10061" customFormat="1"/>
    <row r="10062" customFormat="1"/>
    <row r="10063" customFormat="1"/>
    <row r="10064" customFormat="1"/>
    <row r="10065" customFormat="1"/>
    <row r="10066" customFormat="1"/>
    <row r="10067" customFormat="1"/>
    <row r="10068" customFormat="1"/>
    <row r="10069" customFormat="1"/>
    <row r="10070" customFormat="1"/>
    <row r="10071" customFormat="1"/>
    <row r="10072" customFormat="1"/>
    <row r="10073" customFormat="1"/>
    <row r="10074" customFormat="1"/>
    <row r="10075" customFormat="1"/>
    <row r="10076" customFormat="1"/>
    <row r="10077" customFormat="1"/>
    <row r="10078" customFormat="1"/>
    <row r="10079" customFormat="1"/>
    <row r="10080" customFormat="1"/>
    <row r="10081" customFormat="1"/>
    <row r="10082" customFormat="1"/>
    <row r="10083" customFormat="1"/>
    <row r="10084" customFormat="1"/>
    <row r="10085" customFormat="1"/>
    <row r="10086" customFormat="1"/>
    <row r="10087" customFormat="1"/>
    <row r="10088" customFormat="1"/>
    <row r="10089" customFormat="1"/>
    <row r="10090" customFormat="1"/>
    <row r="10091" customFormat="1"/>
    <row r="10092" customFormat="1"/>
    <row r="10093" customFormat="1"/>
    <row r="10094" customFormat="1"/>
    <row r="10095" customFormat="1"/>
    <row r="10096" customFormat="1"/>
    <row r="10097" customFormat="1"/>
    <row r="10098" customFormat="1"/>
    <row r="10099" customFormat="1"/>
    <row r="10100" customFormat="1"/>
    <row r="10101" customFormat="1"/>
    <row r="10102" customFormat="1"/>
    <row r="10103" customFormat="1"/>
    <row r="10104" customFormat="1"/>
    <row r="10105" customFormat="1"/>
    <row r="10106" customFormat="1"/>
    <row r="10107" customFormat="1"/>
    <row r="10108" customFormat="1"/>
    <row r="10109" customFormat="1"/>
    <row r="10110" customFormat="1"/>
    <row r="10111" customFormat="1"/>
    <row r="10112" customFormat="1"/>
    <row r="10113" customFormat="1"/>
    <row r="10114" customFormat="1"/>
    <row r="10115" customFormat="1"/>
    <row r="10116" customFormat="1"/>
    <row r="10117" customFormat="1"/>
    <row r="10118" customFormat="1"/>
    <row r="10119" customFormat="1"/>
    <row r="10120" customFormat="1"/>
    <row r="10121" customFormat="1"/>
    <row r="10122" customFormat="1"/>
    <row r="10123" customFormat="1"/>
    <row r="10124" customFormat="1"/>
    <row r="10125" customFormat="1"/>
    <row r="10126" customFormat="1"/>
    <row r="10127" customFormat="1"/>
    <row r="10128" customFormat="1"/>
    <row r="10129" customFormat="1"/>
    <row r="10130" customFormat="1"/>
    <row r="10131" customFormat="1"/>
    <row r="10132" customFormat="1"/>
    <row r="10133" customFormat="1"/>
    <row r="10134" customFormat="1"/>
    <row r="10135" customFormat="1"/>
    <row r="10136" customFormat="1"/>
    <row r="10137" customFormat="1"/>
    <row r="10138" customFormat="1"/>
    <row r="10139" customFormat="1"/>
    <row r="10140" customFormat="1"/>
    <row r="10141" customFormat="1"/>
    <row r="10142" customFormat="1"/>
    <row r="10143" customFormat="1"/>
    <row r="10144" customFormat="1"/>
    <row r="10145" customFormat="1"/>
    <row r="10146" customFormat="1"/>
    <row r="10147" customFormat="1"/>
    <row r="10148" customFormat="1"/>
    <row r="10149" customFormat="1"/>
    <row r="10150" customFormat="1"/>
    <row r="10151" customFormat="1"/>
    <row r="10152" customFormat="1"/>
    <row r="10153" customFormat="1"/>
    <row r="10154" customFormat="1"/>
    <row r="10155" customFormat="1"/>
    <row r="10156" customFormat="1"/>
    <row r="10157" customFormat="1"/>
    <row r="10158" customFormat="1"/>
    <row r="10159" customFormat="1"/>
    <row r="10160" customFormat="1"/>
    <row r="10161" customFormat="1"/>
    <row r="10162" customFormat="1"/>
    <row r="10163" customFormat="1"/>
    <row r="10164" customFormat="1"/>
    <row r="10165" customFormat="1"/>
    <row r="10166" customFormat="1"/>
    <row r="10167" customFormat="1"/>
    <row r="10168" customFormat="1"/>
    <row r="10169" customFormat="1"/>
    <row r="10170" customFormat="1"/>
    <row r="10171" customFormat="1"/>
    <row r="10172" customFormat="1"/>
    <row r="10173" customFormat="1"/>
    <row r="10174" customFormat="1"/>
    <row r="10175" customFormat="1"/>
    <row r="10176" customFormat="1"/>
    <row r="10177" customFormat="1"/>
    <row r="10178" customFormat="1"/>
    <row r="10179" customFormat="1"/>
    <row r="10180" customFormat="1"/>
    <row r="10181" customFormat="1"/>
    <row r="10182" customFormat="1"/>
    <row r="10183" customFormat="1"/>
    <row r="10184" customFormat="1"/>
    <row r="10185" customFormat="1"/>
    <row r="10186" customFormat="1"/>
    <row r="10187" customFormat="1"/>
    <row r="10188" customFormat="1"/>
    <row r="10189" customFormat="1"/>
    <row r="10190" customFormat="1"/>
    <row r="10191" customFormat="1"/>
    <row r="10192" customFormat="1"/>
    <row r="10193" customFormat="1"/>
    <row r="10194" customFormat="1"/>
    <row r="10195" customFormat="1"/>
    <row r="10196" customFormat="1"/>
    <row r="10197" customFormat="1"/>
    <row r="10198" customFormat="1"/>
    <row r="10199" customFormat="1"/>
    <row r="10200" customFormat="1"/>
    <row r="10201" customFormat="1"/>
    <row r="10202" customFormat="1"/>
    <row r="10203" customFormat="1"/>
    <row r="10204" customFormat="1"/>
    <row r="10205" customFormat="1"/>
    <row r="10206" customFormat="1"/>
    <row r="10207" customFormat="1"/>
    <row r="10208" customFormat="1"/>
    <row r="10209" customFormat="1"/>
    <row r="10210" customFormat="1"/>
    <row r="10211" customFormat="1"/>
    <row r="10212" customFormat="1"/>
    <row r="10213" customFormat="1"/>
    <row r="10214" customFormat="1"/>
    <row r="10215" customFormat="1"/>
    <row r="10216" customFormat="1"/>
    <row r="10217" customFormat="1"/>
    <row r="10218" customFormat="1"/>
    <row r="10219" customFormat="1"/>
    <row r="10220" customFormat="1"/>
    <row r="10221" customFormat="1"/>
    <row r="10222" customFormat="1"/>
    <row r="10223" customFormat="1"/>
    <row r="10224" customFormat="1"/>
    <row r="10225" customFormat="1"/>
    <row r="10226" customFormat="1"/>
    <row r="10227" customFormat="1"/>
    <row r="10228" customFormat="1"/>
    <row r="10229" customFormat="1"/>
    <row r="10230" customFormat="1"/>
    <row r="10231" customFormat="1"/>
    <row r="10232" customFormat="1"/>
    <row r="10233" customFormat="1"/>
    <row r="10234" customFormat="1"/>
    <row r="10235" customFormat="1"/>
    <row r="10236" customFormat="1"/>
    <row r="10237" customFormat="1"/>
    <row r="10238" customFormat="1"/>
    <row r="10239" customFormat="1"/>
    <row r="10240" customFormat="1"/>
    <row r="10241" customFormat="1"/>
    <row r="10242" customFormat="1"/>
    <row r="10243" customFormat="1"/>
    <row r="10244" customFormat="1"/>
    <row r="10245" customFormat="1"/>
    <row r="10246" customFormat="1"/>
    <row r="10247" customFormat="1"/>
    <row r="10248" customFormat="1"/>
    <row r="10249" customFormat="1"/>
    <row r="10250" customFormat="1"/>
    <row r="10251" customFormat="1"/>
    <row r="10252" customFormat="1"/>
    <row r="10253" customFormat="1"/>
    <row r="10254" customFormat="1"/>
    <row r="10255" customFormat="1"/>
    <row r="10256" customFormat="1"/>
    <row r="10257" customFormat="1"/>
    <row r="10258" customFormat="1"/>
    <row r="10259" customFormat="1"/>
    <row r="10260" customFormat="1"/>
    <row r="10261" customFormat="1"/>
    <row r="10262" customFormat="1"/>
    <row r="10263" customFormat="1"/>
    <row r="10264" customFormat="1"/>
    <row r="10265" customFormat="1"/>
    <row r="10266" customFormat="1"/>
    <row r="10267" customFormat="1"/>
    <row r="10268" customFormat="1"/>
    <row r="10269" customFormat="1"/>
    <row r="10270" customFormat="1"/>
    <row r="10271" customFormat="1"/>
    <row r="10272" customFormat="1"/>
    <row r="10273" customFormat="1"/>
    <row r="10274" customFormat="1"/>
    <row r="10275" customFormat="1"/>
    <row r="10276" customFormat="1"/>
    <row r="10277" customFormat="1"/>
    <row r="10278" customFormat="1"/>
    <row r="10279" customFormat="1"/>
    <row r="10280" customFormat="1"/>
    <row r="10281" customFormat="1"/>
    <row r="10282" customFormat="1"/>
    <row r="10283" customFormat="1"/>
    <row r="10284" customFormat="1"/>
    <row r="10285" customFormat="1"/>
    <row r="10286" customFormat="1"/>
    <row r="10287" customFormat="1"/>
    <row r="10288" customFormat="1"/>
    <row r="10289" customFormat="1"/>
    <row r="10290" customFormat="1"/>
    <row r="10291" customFormat="1"/>
    <row r="10292" customFormat="1"/>
    <row r="10293" customFormat="1"/>
    <row r="10294" customFormat="1"/>
    <row r="10295" customFormat="1"/>
    <row r="10296" customFormat="1"/>
    <row r="10297" customFormat="1"/>
    <row r="10298" customFormat="1"/>
    <row r="10299" customFormat="1"/>
    <row r="10300" customFormat="1"/>
    <row r="10301" customFormat="1"/>
    <row r="10302" customFormat="1"/>
    <row r="10303" customFormat="1"/>
    <row r="10304" customFormat="1"/>
    <row r="10305" customFormat="1"/>
    <row r="10306" customFormat="1"/>
    <row r="10307" customFormat="1"/>
    <row r="10308" customFormat="1"/>
    <row r="10309" customFormat="1"/>
    <row r="10310" customFormat="1"/>
    <row r="10311" customFormat="1"/>
    <row r="10312" customFormat="1"/>
    <row r="10313" customFormat="1"/>
    <row r="10314" customFormat="1"/>
    <row r="10315" customFormat="1"/>
    <row r="10316" customFormat="1"/>
    <row r="10317" customFormat="1"/>
    <row r="10318" customFormat="1"/>
    <row r="10319" customFormat="1"/>
    <row r="10320" customFormat="1"/>
    <row r="10321" customFormat="1"/>
    <row r="10322" customFormat="1"/>
    <row r="10323" customFormat="1"/>
    <row r="10324" customFormat="1"/>
    <row r="10325" customFormat="1"/>
    <row r="10326" customFormat="1"/>
    <row r="10327" customFormat="1"/>
    <row r="10328" customFormat="1"/>
    <row r="10329" customFormat="1"/>
    <row r="10330" customFormat="1"/>
    <row r="10331" customFormat="1"/>
    <row r="10332" customFormat="1"/>
    <row r="10333" customFormat="1"/>
    <row r="10334" customFormat="1"/>
    <row r="10335" customFormat="1"/>
    <row r="10336" customFormat="1"/>
    <row r="10337" customFormat="1"/>
    <row r="10338" customFormat="1"/>
    <row r="10339" customFormat="1"/>
    <row r="10340" customFormat="1"/>
    <row r="10341" customFormat="1"/>
    <row r="10342" customFormat="1"/>
    <row r="10343" customFormat="1"/>
    <row r="10344" customFormat="1"/>
    <row r="10345" customFormat="1"/>
    <row r="10346" customFormat="1"/>
    <row r="10347" customFormat="1"/>
    <row r="10348" customFormat="1"/>
    <row r="10349" customFormat="1"/>
    <row r="10350" customFormat="1"/>
    <row r="10351" customFormat="1"/>
    <row r="10352" customFormat="1"/>
    <row r="10353" customFormat="1"/>
    <row r="10354" customFormat="1"/>
    <row r="10355" customFormat="1"/>
    <row r="10356" customFormat="1"/>
    <row r="10357" customFormat="1"/>
    <row r="10358" customFormat="1"/>
    <row r="10359" customFormat="1"/>
    <row r="10360" customFormat="1"/>
    <row r="10361" customFormat="1"/>
    <row r="10362" customFormat="1"/>
    <row r="10363" customFormat="1"/>
    <row r="10364" customFormat="1"/>
    <row r="10365" customFormat="1"/>
    <row r="10366" customFormat="1"/>
    <row r="10367" customFormat="1"/>
    <row r="10368" customFormat="1"/>
    <row r="10369" customFormat="1"/>
    <row r="10370" customFormat="1"/>
    <row r="10371" customFormat="1"/>
    <row r="10372" customFormat="1"/>
    <row r="10373" customFormat="1"/>
    <row r="10374" customFormat="1"/>
    <row r="10375" customFormat="1"/>
    <row r="10376" customFormat="1"/>
    <row r="10377" customFormat="1"/>
    <row r="10378" customFormat="1"/>
    <row r="10379" customFormat="1"/>
    <row r="10380" customFormat="1"/>
    <row r="10381" customFormat="1"/>
    <row r="10382" customFormat="1"/>
    <row r="10383" customFormat="1"/>
    <row r="10384" customFormat="1"/>
    <row r="10385" customFormat="1"/>
    <row r="10386" customFormat="1"/>
    <row r="10387" customFormat="1"/>
    <row r="10388" customFormat="1"/>
    <row r="10389" customFormat="1"/>
    <row r="10390" customFormat="1"/>
    <row r="10391" customFormat="1"/>
    <row r="10392" customFormat="1"/>
    <row r="10393" customFormat="1"/>
    <row r="10394" customFormat="1"/>
    <row r="10395" customFormat="1"/>
    <row r="10396" customFormat="1"/>
    <row r="10397" customFormat="1"/>
    <row r="10398" customFormat="1"/>
    <row r="10399" customFormat="1"/>
    <row r="10400" customFormat="1"/>
    <row r="10401" customFormat="1"/>
    <row r="10402" customFormat="1"/>
    <row r="10403" customFormat="1"/>
    <row r="10404" customFormat="1"/>
    <row r="10405" customFormat="1"/>
    <row r="10406" customFormat="1"/>
    <row r="10407" customFormat="1"/>
    <row r="10408" customFormat="1"/>
    <row r="10409" customFormat="1"/>
    <row r="10410" customFormat="1"/>
    <row r="10411" customFormat="1"/>
    <row r="10412" customFormat="1"/>
    <row r="10413" customFormat="1"/>
    <row r="10414" customFormat="1"/>
    <row r="10415" customFormat="1"/>
    <row r="10416" customFormat="1"/>
    <row r="10417" customFormat="1"/>
    <row r="10418" customFormat="1"/>
    <row r="10419" customFormat="1"/>
    <row r="10420" customFormat="1"/>
    <row r="10421" customFormat="1"/>
    <row r="10422" customFormat="1"/>
    <row r="10423" customFormat="1"/>
    <row r="10424" customFormat="1"/>
    <row r="10425" customFormat="1"/>
    <row r="10426" customFormat="1"/>
    <row r="10427" customFormat="1"/>
    <row r="10428" customFormat="1"/>
    <row r="10429" customFormat="1"/>
    <row r="10430" customFormat="1"/>
    <row r="10431" customFormat="1"/>
    <row r="10432" customFormat="1"/>
    <row r="10433" customFormat="1"/>
    <row r="10434" customFormat="1"/>
    <row r="10435" customFormat="1"/>
    <row r="10436" customFormat="1"/>
    <row r="10437" customFormat="1"/>
    <row r="10438" customFormat="1"/>
    <row r="10439" customFormat="1"/>
    <row r="10440" customFormat="1"/>
    <row r="10441" customFormat="1"/>
    <row r="10442" customFormat="1"/>
    <row r="10443" customFormat="1"/>
    <row r="10444" customFormat="1"/>
    <row r="10445" customFormat="1"/>
    <row r="10446" customFormat="1"/>
    <row r="10447" customFormat="1"/>
    <row r="10448" customFormat="1"/>
    <row r="10449" customFormat="1"/>
    <row r="10450" customFormat="1"/>
    <row r="10451" customFormat="1"/>
    <row r="10452" customFormat="1"/>
    <row r="10453" customFormat="1"/>
    <row r="10454" customFormat="1"/>
    <row r="10455" customFormat="1"/>
    <row r="10456" customFormat="1"/>
    <row r="10457" customFormat="1"/>
    <row r="10458" customFormat="1"/>
    <row r="10459" customFormat="1"/>
    <row r="10460" customFormat="1"/>
    <row r="10461" customFormat="1"/>
    <row r="10462" customFormat="1"/>
    <row r="10463" customFormat="1"/>
    <row r="10464" customFormat="1"/>
    <row r="10465" customFormat="1"/>
    <row r="10466" customFormat="1"/>
    <row r="10467" customFormat="1"/>
    <row r="10468" customFormat="1"/>
    <row r="10469" customFormat="1"/>
    <row r="10470" customFormat="1"/>
    <row r="10471" customFormat="1"/>
    <row r="10472" customFormat="1"/>
    <row r="10473" customFormat="1"/>
    <row r="10474" customFormat="1"/>
    <row r="10475" customFormat="1"/>
    <row r="10476" customFormat="1"/>
    <row r="10477" customFormat="1"/>
    <row r="10478" customFormat="1"/>
    <row r="10479" customFormat="1"/>
    <row r="10480" customFormat="1"/>
    <row r="10481" customFormat="1"/>
    <row r="10482" customFormat="1"/>
    <row r="10483" customFormat="1"/>
    <row r="10484" customFormat="1"/>
    <row r="10485" customFormat="1"/>
    <row r="10486" customFormat="1"/>
    <row r="10487" customFormat="1"/>
    <row r="10488" customFormat="1"/>
    <row r="10489" customFormat="1"/>
    <row r="10490" customFormat="1"/>
    <row r="10491" customFormat="1"/>
    <row r="10492" customFormat="1"/>
    <row r="10493" customFormat="1"/>
    <row r="10494" customFormat="1"/>
    <row r="10495" customFormat="1"/>
    <row r="10496" customFormat="1"/>
    <row r="10497" customFormat="1"/>
    <row r="10498" customFormat="1"/>
    <row r="10499" customFormat="1"/>
    <row r="10500" customFormat="1"/>
    <row r="10501" customFormat="1"/>
    <row r="10502" customFormat="1"/>
    <row r="10503" customFormat="1"/>
    <row r="10504" customFormat="1"/>
    <row r="10505" customFormat="1"/>
    <row r="10506" customFormat="1"/>
    <row r="10507" customFormat="1"/>
    <row r="10508" customFormat="1"/>
    <row r="10509" customFormat="1"/>
    <row r="10510" customFormat="1"/>
    <row r="10511" customFormat="1"/>
    <row r="10512" customFormat="1"/>
    <row r="10513" customFormat="1"/>
    <row r="10514" customFormat="1"/>
    <row r="10515" customFormat="1"/>
    <row r="10516" customFormat="1"/>
    <row r="10517" customFormat="1"/>
    <row r="10518" customFormat="1"/>
    <row r="10519" customFormat="1"/>
    <row r="10520" customFormat="1"/>
    <row r="10521" customFormat="1"/>
    <row r="10522" customFormat="1"/>
    <row r="10523" customFormat="1"/>
    <row r="10524" customFormat="1"/>
    <row r="10525" customFormat="1"/>
    <row r="10526" customFormat="1"/>
    <row r="10527" customFormat="1"/>
    <row r="10528" customFormat="1"/>
    <row r="10529" customFormat="1"/>
    <row r="10530" customFormat="1"/>
    <row r="10531" customFormat="1"/>
    <row r="10532" customFormat="1"/>
    <row r="10533" customFormat="1"/>
    <row r="10534" customFormat="1"/>
    <row r="10535" customFormat="1"/>
    <row r="10536" customFormat="1"/>
    <row r="10537" customFormat="1"/>
    <row r="10538" customFormat="1"/>
    <row r="10539" customFormat="1"/>
    <row r="10540" customFormat="1"/>
    <row r="10541" customFormat="1"/>
    <row r="10542" customFormat="1"/>
    <row r="10543" customFormat="1"/>
    <row r="10544" customFormat="1"/>
    <row r="10545" customFormat="1"/>
    <row r="10546" customFormat="1"/>
    <row r="10547" customFormat="1"/>
    <row r="10548" customFormat="1"/>
    <row r="10549" customFormat="1"/>
    <row r="10550" customFormat="1"/>
    <row r="10551" customFormat="1"/>
    <row r="10552" customFormat="1"/>
    <row r="10553" customFormat="1"/>
    <row r="10554" customFormat="1"/>
    <row r="10555" customFormat="1"/>
    <row r="10556" customFormat="1"/>
    <row r="10557" customFormat="1"/>
    <row r="10558" customFormat="1"/>
    <row r="10559" customFormat="1"/>
    <row r="10560" customFormat="1"/>
    <row r="10561" customFormat="1"/>
    <row r="10562" customFormat="1"/>
    <row r="10563" customFormat="1"/>
    <row r="10564" customFormat="1"/>
    <row r="10565" customFormat="1"/>
    <row r="10566" customFormat="1"/>
    <row r="10567" customFormat="1"/>
    <row r="10568" customFormat="1"/>
    <row r="10569" customFormat="1"/>
    <row r="10570" customFormat="1"/>
    <row r="10571" customFormat="1"/>
    <row r="10572" customFormat="1"/>
    <row r="10573" customFormat="1"/>
    <row r="10574" customFormat="1"/>
    <row r="10575" customFormat="1"/>
    <row r="10576" customFormat="1"/>
    <row r="10577" customFormat="1"/>
    <row r="10578" customFormat="1"/>
    <row r="10579" customFormat="1"/>
    <row r="10580" customFormat="1"/>
    <row r="10581" customFormat="1"/>
    <row r="10582" customFormat="1"/>
    <row r="10583" customFormat="1"/>
    <row r="10584" customFormat="1"/>
    <row r="10585" customFormat="1"/>
    <row r="10586" customFormat="1"/>
    <row r="10587" customFormat="1"/>
    <row r="10588" customFormat="1"/>
    <row r="10589" customFormat="1"/>
    <row r="10590" customFormat="1"/>
    <row r="10591" customFormat="1"/>
    <row r="10592" customFormat="1"/>
    <row r="10593" customFormat="1"/>
    <row r="10594" customFormat="1"/>
    <row r="10595" customFormat="1"/>
    <row r="10596" customFormat="1"/>
    <row r="10597" customFormat="1"/>
    <row r="10598" customFormat="1"/>
    <row r="10599" customFormat="1"/>
    <row r="10600" customFormat="1"/>
    <row r="10601" customFormat="1"/>
    <row r="10602" customFormat="1"/>
    <row r="10603" customFormat="1"/>
    <row r="10604" customFormat="1"/>
    <row r="10605" customFormat="1"/>
    <row r="10606" customFormat="1"/>
    <row r="10607" customFormat="1"/>
    <row r="10608" customFormat="1"/>
    <row r="10609" customFormat="1"/>
    <row r="10610" customFormat="1"/>
    <row r="10611" customFormat="1"/>
    <row r="10612" customFormat="1"/>
    <row r="10613" customFormat="1"/>
    <row r="10614" customFormat="1"/>
    <row r="10615" customFormat="1"/>
    <row r="10616" customFormat="1"/>
    <row r="10617" customFormat="1"/>
    <row r="10618" customFormat="1"/>
    <row r="10619" customFormat="1"/>
    <row r="10620" customFormat="1"/>
    <row r="10621" customFormat="1"/>
    <row r="10622" customFormat="1"/>
    <row r="10623" customFormat="1"/>
    <row r="10624" customFormat="1"/>
    <row r="10625" customFormat="1"/>
    <row r="10626" customFormat="1"/>
    <row r="10627" customFormat="1"/>
    <row r="10628" customFormat="1"/>
    <row r="10629" customFormat="1"/>
    <row r="10630" customFormat="1"/>
    <row r="10631" customFormat="1"/>
    <row r="10632" customFormat="1"/>
    <row r="10633" customFormat="1"/>
    <row r="10634" customFormat="1"/>
    <row r="10635" customFormat="1"/>
    <row r="10636" customFormat="1"/>
    <row r="10637" customFormat="1"/>
    <row r="10638" customFormat="1"/>
    <row r="10639" customFormat="1"/>
    <row r="10640" customFormat="1"/>
    <row r="10641" customFormat="1"/>
    <row r="10642" customFormat="1"/>
    <row r="10643" customFormat="1"/>
    <row r="10644" customFormat="1"/>
    <row r="10645" customFormat="1"/>
    <row r="10646" customFormat="1"/>
    <row r="10647" customFormat="1"/>
    <row r="10648" customFormat="1"/>
    <row r="10649" customFormat="1"/>
    <row r="10650" customFormat="1"/>
    <row r="10651" customFormat="1"/>
    <row r="10652" customFormat="1"/>
    <row r="10653" customFormat="1"/>
    <row r="10654" customFormat="1"/>
    <row r="10655" customFormat="1"/>
    <row r="10656" customFormat="1"/>
    <row r="10657" customFormat="1"/>
    <row r="10658" customFormat="1"/>
    <row r="10659" customFormat="1"/>
    <row r="10660" customFormat="1"/>
    <row r="10661" customFormat="1"/>
    <row r="10662" customFormat="1"/>
    <row r="10663" customFormat="1"/>
    <row r="10664" customFormat="1"/>
    <row r="10665" customFormat="1"/>
    <row r="10666" customFormat="1"/>
    <row r="10667" customFormat="1"/>
    <row r="10668" customFormat="1"/>
    <row r="10669" customFormat="1"/>
    <row r="10670" customFormat="1"/>
    <row r="10671" customFormat="1"/>
    <row r="10672" customFormat="1"/>
    <row r="10673" customFormat="1"/>
    <row r="10674" customFormat="1"/>
    <row r="10675" customFormat="1"/>
    <row r="10676" customFormat="1"/>
    <row r="10677" customFormat="1"/>
    <row r="10678" customFormat="1"/>
    <row r="10679" customFormat="1"/>
    <row r="10680" customFormat="1"/>
    <row r="10681" customFormat="1"/>
    <row r="10682" customFormat="1"/>
    <row r="10683" customFormat="1"/>
    <row r="10684" customFormat="1"/>
    <row r="10685" customFormat="1"/>
    <row r="10686" customFormat="1"/>
    <row r="10687" customFormat="1"/>
    <row r="10688" customFormat="1"/>
    <row r="10689" customFormat="1"/>
    <row r="10690" customFormat="1"/>
    <row r="10691" customFormat="1"/>
    <row r="10692" customFormat="1"/>
    <row r="10693" customFormat="1"/>
    <row r="10694" customFormat="1"/>
    <row r="10695" customFormat="1"/>
    <row r="10696" customFormat="1"/>
    <row r="10697" customFormat="1"/>
    <row r="10698" customFormat="1"/>
    <row r="10699" customFormat="1"/>
    <row r="10700" customFormat="1"/>
    <row r="10701" customFormat="1"/>
    <row r="10702" customFormat="1"/>
    <row r="10703" customFormat="1"/>
    <row r="10704" customFormat="1"/>
    <row r="10705" customFormat="1"/>
    <row r="10706" customFormat="1"/>
    <row r="10707" customFormat="1"/>
    <row r="10708" customFormat="1"/>
    <row r="10709" customFormat="1"/>
    <row r="10710" customFormat="1"/>
    <row r="10711" customFormat="1"/>
    <row r="10712" customFormat="1"/>
    <row r="10713" customFormat="1"/>
    <row r="10714" customFormat="1"/>
    <row r="10715" customFormat="1"/>
    <row r="10716" customFormat="1"/>
    <row r="10717" customFormat="1"/>
    <row r="10718" customFormat="1"/>
    <row r="10719" customFormat="1"/>
    <row r="10720" customFormat="1"/>
    <row r="10721" customFormat="1"/>
    <row r="10722" customFormat="1"/>
    <row r="10723" customFormat="1"/>
    <row r="10724" customFormat="1"/>
    <row r="10725" customFormat="1"/>
    <row r="10726" customFormat="1"/>
    <row r="10727" customFormat="1"/>
    <row r="10728" customFormat="1"/>
    <row r="10729" customFormat="1"/>
    <row r="10730" customFormat="1"/>
    <row r="10731" customFormat="1"/>
    <row r="10732" customFormat="1"/>
    <row r="10733" customFormat="1"/>
    <row r="10734" customFormat="1"/>
    <row r="10735" customFormat="1"/>
    <row r="10736" customFormat="1"/>
    <row r="10737" customFormat="1"/>
    <row r="10738" customFormat="1"/>
    <row r="10739" customFormat="1"/>
    <row r="10740" customFormat="1"/>
    <row r="10741" customFormat="1"/>
    <row r="10742" customFormat="1"/>
    <row r="10743" customFormat="1"/>
    <row r="10744" customFormat="1"/>
    <row r="10745" customFormat="1"/>
    <row r="10746" customFormat="1"/>
    <row r="10747" customFormat="1"/>
    <row r="10748" customFormat="1"/>
    <row r="10749" customFormat="1"/>
    <row r="10750" customFormat="1"/>
    <row r="10751" customFormat="1"/>
    <row r="10752" customFormat="1"/>
    <row r="10753" customFormat="1"/>
    <row r="10754" customFormat="1"/>
    <row r="10755" customFormat="1"/>
    <row r="10756" customFormat="1"/>
    <row r="10757" customFormat="1"/>
    <row r="10758" customFormat="1"/>
    <row r="10759" customFormat="1"/>
    <row r="10760" customFormat="1"/>
    <row r="10761" customFormat="1"/>
    <row r="10762" customFormat="1"/>
    <row r="10763" customFormat="1"/>
    <row r="10764" customFormat="1"/>
    <row r="10765" customFormat="1"/>
    <row r="10766" customFormat="1"/>
    <row r="10767" customFormat="1"/>
    <row r="10768" customFormat="1"/>
    <row r="10769" customFormat="1"/>
    <row r="10770" customFormat="1"/>
    <row r="10771" customFormat="1"/>
    <row r="10772" customFormat="1"/>
    <row r="10773" customFormat="1"/>
    <row r="10774" customFormat="1"/>
    <row r="10775" customFormat="1"/>
    <row r="10776" customFormat="1"/>
    <row r="10777" customFormat="1"/>
    <row r="10778" customFormat="1"/>
    <row r="10779" customFormat="1"/>
    <row r="10780" customFormat="1"/>
    <row r="10781" customFormat="1"/>
    <row r="10782" customFormat="1"/>
    <row r="10783" customFormat="1"/>
    <row r="10784" customFormat="1"/>
    <row r="10785" customFormat="1"/>
    <row r="10786" customFormat="1"/>
    <row r="10787" customFormat="1"/>
    <row r="10788" customFormat="1"/>
    <row r="10789" customFormat="1"/>
    <row r="10790" customFormat="1"/>
    <row r="10791" customFormat="1"/>
    <row r="10792" customFormat="1"/>
    <row r="10793" customFormat="1"/>
    <row r="10794" customFormat="1"/>
    <row r="10795" customFormat="1"/>
    <row r="10796" customFormat="1"/>
    <row r="10797" customFormat="1"/>
    <row r="10798" customFormat="1"/>
    <row r="10799" customFormat="1"/>
    <row r="10800" customFormat="1"/>
    <row r="10801" customFormat="1"/>
    <row r="10802" customFormat="1"/>
    <row r="10803" customFormat="1"/>
    <row r="10804" customFormat="1"/>
    <row r="10805" customFormat="1"/>
    <row r="10806" customFormat="1"/>
    <row r="10807" customFormat="1"/>
    <row r="10808" customFormat="1"/>
    <row r="10809" customFormat="1"/>
    <row r="10810" customFormat="1"/>
    <row r="10811" customFormat="1"/>
    <row r="10812" customFormat="1"/>
    <row r="10813" customFormat="1"/>
    <row r="10814" customFormat="1"/>
    <row r="10815" customFormat="1"/>
    <row r="10816" customFormat="1"/>
    <row r="10817" customFormat="1"/>
    <row r="10818" customFormat="1"/>
    <row r="10819" customFormat="1"/>
    <row r="10820" customFormat="1"/>
    <row r="10821" customFormat="1"/>
    <row r="10822" customFormat="1"/>
    <row r="10823" customFormat="1"/>
    <row r="10824" customFormat="1"/>
    <row r="10825" customFormat="1"/>
    <row r="10826" customFormat="1"/>
    <row r="10827" customFormat="1"/>
    <row r="10828" customFormat="1"/>
    <row r="10829" customFormat="1"/>
    <row r="10830" customFormat="1"/>
    <row r="10831" customFormat="1"/>
    <row r="10832" customFormat="1"/>
    <row r="10833" customFormat="1"/>
    <row r="10834" customFormat="1"/>
    <row r="10835" customFormat="1"/>
    <row r="10836" customFormat="1"/>
    <row r="10837" customFormat="1"/>
    <row r="10838" customFormat="1"/>
    <row r="10839" customFormat="1"/>
    <row r="10840" customFormat="1"/>
    <row r="10841" customFormat="1"/>
    <row r="10842" customFormat="1"/>
    <row r="10843" customFormat="1"/>
    <row r="10844" customFormat="1"/>
    <row r="10845" customFormat="1"/>
    <row r="10846" customFormat="1"/>
    <row r="10847" customFormat="1"/>
    <row r="10848" customFormat="1"/>
    <row r="10849" customFormat="1"/>
    <row r="10850" customFormat="1"/>
    <row r="10851" customFormat="1"/>
    <row r="10852" customFormat="1"/>
    <row r="10853" customFormat="1"/>
    <row r="10854" customFormat="1"/>
    <row r="10855" customFormat="1"/>
    <row r="10856" customFormat="1"/>
    <row r="10857" customFormat="1"/>
    <row r="10858" customFormat="1"/>
    <row r="10859" customFormat="1"/>
    <row r="10860" customFormat="1"/>
    <row r="10861" customFormat="1"/>
    <row r="10862" customFormat="1"/>
    <row r="10863" customFormat="1"/>
    <row r="10864" customFormat="1"/>
    <row r="10865" customFormat="1"/>
    <row r="10866" customFormat="1"/>
    <row r="10867" customFormat="1"/>
    <row r="10868" customFormat="1"/>
    <row r="10869" customFormat="1"/>
    <row r="10870" customFormat="1"/>
    <row r="10871" customFormat="1"/>
    <row r="10872" customFormat="1"/>
    <row r="10873" customFormat="1"/>
    <row r="10874" customFormat="1"/>
    <row r="10875" customFormat="1"/>
    <row r="10876" customFormat="1"/>
    <row r="10877" customFormat="1"/>
    <row r="10878" customFormat="1"/>
    <row r="10879" customFormat="1"/>
    <row r="10880" customFormat="1"/>
    <row r="10881" customFormat="1"/>
    <row r="10882" customFormat="1"/>
    <row r="10883" customFormat="1"/>
    <row r="10884" customFormat="1"/>
    <row r="10885" customFormat="1"/>
    <row r="10886" customFormat="1"/>
    <row r="10887" customFormat="1"/>
    <row r="10888" customFormat="1"/>
    <row r="10889" customFormat="1"/>
    <row r="10890" customFormat="1"/>
    <row r="10891" customFormat="1"/>
    <row r="10892" customFormat="1"/>
    <row r="10893" customFormat="1"/>
    <row r="10894" customFormat="1"/>
    <row r="10895" customFormat="1"/>
    <row r="10896" customFormat="1"/>
    <row r="10897" customFormat="1"/>
    <row r="10898" customFormat="1"/>
    <row r="10899" customFormat="1"/>
    <row r="10900" customFormat="1"/>
    <row r="10901" customFormat="1"/>
    <row r="10902" customFormat="1"/>
    <row r="10903" customFormat="1"/>
    <row r="10904" customFormat="1"/>
    <row r="10905" customFormat="1"/>
    <row r="10906" customFormat="1"/>
    <row r="10907" customFormat="1"/>
    <row r="10908" customFormat="1"/>
    <row r="10909" customFormat="1"/>
    <row r="10910" customFormat="1"/>
    <row r="10911" customFormat="1"/>
    <row r="10912" customFormat="1"/>
    <row r="10913" customFormat="1"/>
    <row r="10914" customFormat="1"/>
    <row r="10915" customFormat="1"/>
    <row r="10916" customFormat="1"/>
    <row r="10917" customFormat="1"/>
    <row r="10918" customFormat="1"/>
    <row r="10919" customFormat="1"/>
    <row r="10920" customFormat="1"/>
    <row r="10921" customFormat="1"/>
    <row r="10922" customFormat="1"/>
    <row r="10923" customFormat="1"/>
    <row r="10924" customFormat="1"/>
    <row r="10925" customFormat="1"/>
    <row r="10926" customFormat="1"/>
    <row r="10927" customFormat="1"/>
    <row r="10928" customFormat="1"/>
    <row r="10929" customFormat="1"/>
    <row r="10930" customFormat="1"/>
    <row r="10931" customFormat="1"/>
    <row r="10932" customFormat="1"/>
    <row r="10933" customFormat="1"/>
    <row r="10934" customFormat="1"/>
    <row r="10935" customFormat="1"/>
    <row r="10936" customFormat="1"/>
    <row r="10937" customFormat="1"/>
    <row r="10938" customFormat="1"/>
    <row r="10939" customFormat="1"/>
    <row r="10940" customFormat="1"/>
    <row r="10941" customFormat="1"/>
    <row r="10942" customFormat="1"/>
    <row r="10943" customFormat="1"/>
    <row r="10944" customFormat="1"/>
    <row r="10945" customFormat="1"/>
    <row r="10946" customFormat="1"/>
    <row r="10947" customFormat="1"/>
    <row r="10948" customFormat="1"/>
    <row r="10949" customFormat="1"/>
    <row r="10950" customFormat="1"/>
    <row r="10951" customFormat="1"/>
    <row r="10952" customFormat="1"/>
    <row r="10953" customFormat="1"/>
    <row r="10954" customFormat="1"/>
    <row r="10955" customFormat="1"/>
    <row r="10956" customFormat="1"/>
    <row r="10957" customFormat="1"/>
    <row r="10958" customFormat="1"/>
    <row r="10959" customFormat="1"/>
    <row r="10960" customFormat="1"/>
    <row r="10961" customFormat="1"/>
    <row r="10962" customFormat="1"/>
    <row r="10963" customFormat="1"/>
    <row r="10964" customFormat="1"/>
    <row r="10965" customFormat="1"/>
    <row r="10966" customFormat="1"/>
    <row r="10967" customFormat="1"/>
    <row r="10968" customFormat="1"/>
    <row r="10969" customFormat="1"/>
    <row r="10970" customFormat="1"/>
    <row r="10971" customFormat="1"/>
    <row r="10972" customFormat="1"/>
    <row r="10973" customFormat="1"/>
    <row r="10974" customFormat="1"/>
    <row r="10975" customFormat="1"/>
    <row r="10976" customFormat="1"/>
    <row r="10977" customFormat="1"/>
    <row r="10978" customFormat="1"/>
    <row r="10979" customFormat="1"/>
    <row r="10980" customFormat="1"/>
    <row r="10981" customFormat="1"/>
    <row r="10982" customFormat="1"/>
    <row r="10983" customFormat="1"/>
    <row r="10984" customFormat="1"/>
    <row r="10985" customFormat="1"/>
    <row r="10986" customFormat="1"/>
    <row r="10987" customFormat="1"/>
    <row r="10988" customFormat="1"/>
    <row r="10989" customFormat="1"/>
    <row r="10990" customFormat="1"/>
    <row r="10991" customFormat="1"/>
    <row r="10992" customFormat="1"/>
    <row r="10993" customFormat="1"/>
    <row r="10994" customFormat="1"/>
    <row r="10995" customFormat="1"/>
    <row r="10996" customFormat="1"/>
    <row r="10997" customFormat="1"/>
    <row r="10998" customFormat="1"/>
    <row r="10999" customFormat="1"/>
    <row r="11000" customFormat="1"/>
    <row r="11001" customFormat="1"/>
    <row r="11002" customFormat="1"/>
    <row r="11003" customFormat="1"/>
    <row r="11004" customFormat="1"/>
    <row r="11005" customFormat="1"/>
    <row r="11006" customFormat="1"/>
    <row r="11007" customFormat="1"/>
    <row r="11008" customFormat="1"/>
    <row r="11009" customFormat="1"/>
    <row r="11010" customFormat="1"/>
    <row r="11011" customFormat="1"/>
    <row r="11012" customFormat="1"/>
    <row r="11013" customFormat="1"/>
    <row r="11014" customFormat="1"/>
    <row r="11015" customFormat="1"/>
    <row r="11016" customFormat="1"/>
    <row r="11017" customFormat="1"/>
    <row r="11018" customFormat="1"/>
    <row r="11019" customFormat="1"/>
    <row r="11020" customFormat="1"/>
    <row r="11021" customFormat="1"/>
    <row r="11022" customFormat="1"/>
    <row r="11023" customFormat="1"/>
    <row r="11024" customFormat="1"/>
    <row r="11025" customFormat="1"/>
    <row r="11026" customFormat="1"/>
    <row r="11027" customFormat="1"/>
    <row r="11028" customFormat="1"/>
    <row r="11029" customFormat="1"/>
    <row r="11030" customFormat="1"/>
    <row r="11031" customFormat="1"/>
    <row r="11032" customFormat="1"/>
    <row r="11033" customFormat="1"/>
    <row r="11034" customFormat="1"/>
    <row r="11035" customFormat="1"/>
    <row r="11036" customFormat="1"/>
    <row r="11037" customFormat="1"/>
    <row r="11038" customFormat="1"/>
    <row r="11039" customFormat="1"/>
    <row r="11040" customFormat="1"/>
    <row r="11041" customFormat="1"/>
    <row r="11042" customFormat="1"/>
    <row r="11043" customFormat="1"/>
    <row r="11044" customFormat="1"/>
    <row r="11045" customFormat="1"/>
    <row r="11046" customFormat="1"/>
    <row r="11047" customFormat="1"/>
    <row r="11048" customFormat="1"/>
    <row r="11049" customFormat="1"/>
    <row r="11050" customFormat="1"/>
    <row r="11051" customFormat="1"/>
    <row r="11052" customFormat="1"/>
    <row r="11053" customFormat="1"/>
    <row r="11054" customFormat="1"/>
    <row r="11055" customFormat="1"/>
    <row r="11056" customFormat="1"/>
    <row r="11057" customFormat="1"/>
    <row r="11058" customFormat="1"/>
    <row r="11059" customFormat="1"/>
    <row r="11060" customFormat="1"/>
    <row r="11061" customFormat="1"/>
    <row r="11062" customFormat="1"/>
    <row r="11063" customFormat="1"/>
    <row r="11064" customFormat="1"/>
    <row r="11065" customFormat="1"/>
    <row r="11066" customFormat="1"/>
    <row r="11067" customFormat="1"/>
    <row r="11068" customFormat="1"/>
    <row r="11069" customFormat="1"/>
    <row r="11070" customFormat="1"/>
    <row r="11071" customFormat="1"/>
    <row r="11072" customFormat="1"/>
    <row r="11073" customFormat="1"/>
    <row r="11074" customFormat="1"/>
    <row r="11075" customFormat="1"/>
    <row r="11076" customFormat="1"/>
    <row r="11077" customFormat="1"/>
    <row r="11078" customFormat="1"/>
    <row r="11079" customFormat="1"/>
    <row r="11080" customFormat="1"/>
    <row r="11081" customFormat="1"/>
    <row r="11082" customFormat="1"/>
    <row r="11083" customFormat="1"/>
    <row r="11084" customFormat="1"/>
    <row r="11085" customFormat="1"/>
    <row r="11086" customFormat="1"/>
    <row r="11087" customFormat="1"/>
    <row r="11088" customFormat="1"/>
    <row r="11089" customFormat="1"/>
    <row r="11090" customFormat="1"/>
    <row r="11091" customFormat="1"/>
    <row r="11092" customFormat="1"/>
    <row r="11093" customFormat="1"/>
    <row r="11094" customFormat="1"/>
    <row r="11095" customFormat="1"/>
    <row r="11096" customFormat="1"/>
    <row r="11097" customFormat="1"/>
    <row r="11098" customFormat="1"/>
    <row r="11099" customFormat="1"/>
    <row r="11100" customFormat="1"/>
    <row r="11101" customFormat="1"/>
    <row r="11102" customFormat="1"/>
    <row r="11103" customFormat="1"/>
    <row r="11104" customFormat="1"/>
    <row r="11105" customFormat="1"/>
    <row r="11106" customFormat="1"/>
    <row r="11107" customFormat="1"/>
    <row r="11108" customFormat="1"/>
    <row r="11109" customFormat="1"/>
    <row r="11110" customFormat="1"/>
    <row r="11111" customFormat="1"/>
    <row r="11112" customFormat="1"/>
    <row r="11113" customFormat="1"/>
    <row r="11114" customFormat="1"/>
    <row r="11115" customFormat="1"/>
    <row r="11116" customFormat="1"/>
    <row r="11117" customFormat="1"/>
    <row r="11118" customFormat="1"/>
    <row r="11119" customFormat="1"/>
    <row r="11120" customFormat="1"/>
    <row r="11121" customFormat="1"/>
    <row r="11122" customFormat="1"/>
    <row r="11123" customFormat="1"/>
    <row r="11124" customFormat="1"/>
    <row r="11125" customFormat="1"/>
    <row r="11126" customFormat="1"/>
    <row r="11127" customFormat="1"/>
    <row r="11128" customFormat="1"/>
    <row r="11129" customFormat="1"/>
    <row r="11130" customFormat="1"/>
    <row r="11131" customFormat="1"/>
    <row r="11132" customFormat="1"/>
    <row r="11133" customFormat="1"/>
    <row r="11134" customFormat="1"/>
    <row r="11135" customFormat="1"/>
    <row r="11136" customFormat="1"/>
    <row r="11137" customFormat="1"/>
    <row r="11138" customFormat="1"/>
    <row r="11139" customFormat="1"/>
    <row r="11140" customFormat="1"/>
    <row r="11141" customFormat="1"/>
    <row r="11142" customFormat="1"/>
    <row r="11143" customFormat="1"/>
    <row r="11144" customFormat="1"/>
    <row r="11145" customFormat="1"/>
    <row r="11146" customFormat="1"/>
    <row r="11147" customFormat="1"/>
    <row r="11148" customFormat="1"/>
    <row r="11149" customFormat="1"/>
    <row r="11150" customFormat="1"/>
    <row r="11151" customFormat="1"/>
    <row r="11152" customFormat="1"/>
    <row r="11153" customFormat="1"/>
    <row r="11154" customFormat="1"/>
    <row r="11155" customFormat="1"/>
    <row r="11156" customFormat="1"/>
    <row r="11157" customFormat="1"/>
    <row r="11158" customFormat="1"/>
    <row r="11159" customFormat="1"/>
    <row r="11160" customFormat="1"/>
    <row r="11161" customFormat="1"/>
    <row r="11162" customFormat="1"/>
    <row r="11163" customFormat="1"/>
    <row r="11164" customFormat="1"/>
    <row r="11165" customFormat="1"/>
    <row r="11166" customFormat="1"/>
    <row r="11167" customFormat="1"/>
    <row r="11168" customFormat="1"/>
    <row r="11169" customFormat="1"/>
    <row r="11170" customFormat="1"/>
    <row r="11171" customFormat="1"/>
    <row r="11172" customFormat="1"/>
    <row r="11173" customFormat="1"/>
    <row r="11174" customFormat="1"/>
    <row r="11175" customFormat="1"/>
    <row r="11176" customFormat="1"/>
    <row r="11177" customFormat="1"/>
    <row r="11178" customFormat="1"/>
    <row r="11179" customFormat="1"/>
    <row r="11180" customFormat="1"/>
    <row r="11181" customFormat="1"/>
    <row r="11182" customFormat="1"/>
    <row r="11183" customFormat="1"/>
    <row r="11184" customFormat="1"/>
    <row r="11185" customFormat="1"/>
    <row r="11186" customFormat="1"/>
    <row r="11187" customFormat="1"/>
    <row r="11188" customFormat="1"/>
    <row r="11189" customFormat="1"/>
    <row r="11190" customFormat="1"/>
    <row r="11191" customFormat="1"/>
    <row r="11192" customFormat="1"/>
    <row r="11193" customFormat="1"/>
    <row r="11194" customFormat="1"/>
    <row r="11195" customFormat="1"/>
    <row r="11196" customFormat="1"/>
    <row r="11197" customFormat="1"/>
    <row r="11198" customFormat="1"/>
    <row r="11199" customFormat="1"/>
    <row r="11200" customFormat="1"/>
    <row r="11201" customFormat="1"/>
    <row r="11202" customFormat="1"/>
    <row r="11203" customFormat="1"/>
    <row r="11204" customFormat="1"/>
    <row r="11205" customFormat="1"/>
    <row r="11206" customFormat="1"/>
    <row r="11207" customFormat="1"/>
    <row r="11208" customFormat="1"/>
    <row r="11209" customFormat="1"/>
    <row r="11210" customFormat="1"/>
    <row r="11211" customFormat="1"/>
    <row r="11212" customFormat="1"/>
    <row r="11213" customFormat="1"/>
    <row r="11214" customFormat="1"/>
    <row r="11215" customFormat="1"/>
    <row r="11216" customFormat="1"/>
    <row r="11217" customFormat="1"/>
    <row r="11218" customFormat="1"/>
    <row r="11219" customFormat="1"/>
    <row r="11220" customFormat="1"/>
    <row r="11221" customFormat="1"/>
    <row r="11222" customFormat="1"/>
    <row r="11223" customFormat="1"/>
    <row r="11224" customFormat="1"/>
    <row r="11225" customFormat="1"/>
    <row r="11226" customFormat="1"/>
    <row r="11227" customFormat="1"/>
    <row r="11228" customFormat="1"/>
    <row r="11229" customFormat="1"/>
    <row r="11230" customFormat="1"/>
    <row r="11231" customFormat="1"/>
    <row r="11232" customFormat="1"/>
    <row r="11233" customFormat="1"/>
    <row r="11234" customFormat="1"/>
    <row r="11235" customFormat="1"/>
    <row r="11236" customFormat="1"/>
    <row r="11237" customFormat="1"/>
    <row r="11238" customFormat="1"/>
    <row r="11239" customFormat="1"/>
    <row r="11240" customFormat="1"/>
    <row r="11241" customFormat="1"/>
    <row r="11242" customFormat="1"/>
    <row r="11243" customFormat="1"/>
    <row r="11244" customFormat="1"/>
    <row r="11245" customFormat="1"/>
    <row r="11246" customFormat="1"/>
    <row r="11247" customFormat="1"/>
    <row r="11248" customFormat="1"/>
    <row r="11249" customFormat="1"/>
    <row r="11250" customFormat="1"/>
    <row r="11251" customFormat="1"/>
    <row r="11252" customFormat="1"/>
    <row r="11253" customFormat="1"/>
    <row r="11254" customFormat="1"/>
    <row r="11255" customFormat="1"/>
    <row r="11256" customFormat="1"/>
    <row r="11257" customFormat="1"/>
    <row r="11258" customFormat="1"/>
    <row r="11259" customFormat="1"/>
    <row r="11260" customFormat="1"/>
    <row r="11261" customFormat="1"/>
    <row r="11262" customFormat="1"/>
    <row r="11263" customFormat="1"/>
    <row r="11264" customFormat="1"/>
    <row r="11265" customFormat="1"/>
    <row r="11266" customFormat="1"/>
    <row r="11267" customFormat="1"/>
    <row r="11268" customFormat="1"/>
    <row r="11269" customFormat="1"/>
    <row r="11270" customFormat="1"/>
    <row r="11271" customFormat="1"/>
    <row r="11272" customFormat="1"/>
    <row r="11273" customFormat="1"/>
    <row r="11274" customFormat="1"/>
    <row r="11275" customFormat="1"/>
    <row r="11276" customFormat="1"/>
    <row r="11277" customFormat="1"/>
    <row r="11278" customFormat="1"/>
    <row r="11279" customFormat="1"/>
    <row r="11280" customFormat="1"/>
    <row r="11281" customFormat="1"/>
    <row r="11282" customFormat="1"/>
    <row r="11283" customFormat="1"/>
    <row r="11284" customFormat="1"/>
    <row r="11285" customFormat="1"/>
    <row r="11286" customFormat="1"/>
    <row r="11287" customFormat="1"/>
    <row r="11288" customFormat="1"/>
    <row r="11289" customFormat="1"/>
    <row r="11290" customFormat="1"/>
    <row r="11291" customFormat="1"/>
    <row r="11292" customFormat="1"/>
    <row r="11293" customFormat="1"/>
    <row r="11294" customFormat="1"/>
    <row r="11295" customFormat="1"/>
    <row r="11296" customFormat="1"/>
    <row r="11297" customFormat="1"/>
    <row r="11298" customFormat="1"/>
    <row r="11299" customFormat="1"/>
    <row r="11300" customFormat="1"/>
    <row r="11301" customFormat="1"/>
    <row r="11302" customFormat="1"/>
    <row r="11303" customFormat="1"/>
    <row r="11304" customFormat="1"/>
    <row r="11305" customFormat="1"/>
    <row r="11306" customFormat="1"/>
    <row r="11307" customFormat="1"/>
    <row r="11308" customFormat="1"/>
    <row r="11309" customFormat="1"/>
    <row r="11310" customFormat="1"/>
    <row r="11311" customFormat="1"/>
    <row r="11312" customFormat="1"/>
    <row r="11313" customFormat="1"/>
    <row r="11314" customFormat="1"/>
    <row r="11315" customFormat="1"/>
    <row r="11316" customFormat="1"/>
    <row r="11317" customFormat="1"/>
    <row r="11318" customFormat="1"/>
    <row r="11319" customFormat="1"/>
    <row r="11320" customFormat="1"/>
    <row r="11321" customFormat="1"/>
    <row r="11322" customFormat="1"/>
    <row r="11323" customFormat="1"/>
    <row r="11324" customFormat="1"/>
    <row r="11325" customFormat="1"/>
    <row r="11326" customFormat="1"/>
    <row r="11327" customFormat="1"/>
    <row r="11328" customFormat="1"/>
    <row r="11329" customFormat="1"/>
    <row r="11330" customFormat="1"/>
    <row r="11331" customFormat="1"/>
    <row r="11332" customFormat="1"/>
    <row r="11333" customFormat="1"/>
    <row r="11334" customFormat="1"/>
    <row r="11335" customFormat="1"/>
    <row r="11336" customFormat="1"/>
    <row r="11337" customFormat="1"/>
    <row r="11338" customFormat="1"/>
    <row r="11339" customFormat="1"/>
    <row r="11340" customFormat="1"/>
    <row r="11341" customFormat="1"/>
    <row r="11342" customFormat="1"/>
    <row r="11343" customFormat="1"/>
    <row r="11344" customFormat="1"/>
    <row r="11345" customFormat="1"/>
    <row r="11346" customFormat="1"/>
    <row r="11347" customFormat="1"/>
    <row r="11348" customFormat="1"/>
    <row r="11349" customFormat="1"/>
    <row r="11350" customFormat="1"/>
    <row r="11351" customFormat="1"/>
    <row r="11352" customFormat="1"/>
    <row r="11353" customFormat="1"/>
    <row r="11354" customFormat="1"/>
    <row r="11355" customFormat="1"/>
    <row r="11356" customFormat="1"/>
    <row r="11357" customFormat="1"/>
    <row r="11358" customFormat="1"/>
    <row r="11359" customFormat="1"/>
    <row r="11360" customFormat="1"/>
    <row r="11361" customFormat="1"/>
    <row r="11362" customFormat="1"/>
    <row r="11363" customFormat="1"/>
    <row r="11364" customFormat="1"/>
    <row r="11365" customFormat="1"/>
    <row r="11366" customFormat="1"/>
    <row r="11367" customFormat="1"/>
    <row r="11368" customFormat="1"/>
    <row r="11369" customFormat="1"/>
    <row r="11370" customFormat="1"/>
    <row r="11371" customFormat="1"/>
    <row r="11372" customFormat="1"/>
    <row r="11373" customFormat="1"/>
    <row r="11374" customFormat="1"/>
    <row r="11375" customFormat="1"/>
    <row r="11376" customFormat="1"/>
    <row r="11377" customFormat="1"/>
    <row r="11378" customFormat="1"/>
    <row r="11379" customFormat="1"/>
    <row r="11380" customFormat="1"/>
    <row r="11381" customFormat="1"/>
    <row r="11382" customFormat="1"/>
    <row r="11383" customFormat="1"/>
    <row r="11384" customFormat="1"/>
    <row r="11385" customFormat="1"/>
    <row r="11386" customFormat="1"/>
    <row r="11387" customFormat="1"/>
    <row r="11388" customFormat="1"/>
    <row r="11389" customFormat="1"/>
    <row r="11390" customFormat="1"/>
    <row r="11391" customFormat="1"/>
    <row r="11392" customFormat="1"/>
    <row r="11393" customFormat="1"/>
    <row r="11394" customFormat="1"/>
    <row r="11395" customFormat="1"/>
    <row r="11396" customFormat="1"/>
    <row r="11397" customFormat="1"/>
    <row r="11398" customFormat="1"/>
    <row r="11399" customFormat="1"/>
    <row r="11400" customFormat="1"/>
    <row r="11401" customFormat="1"/>
    <row r="11402" customFormat="1"/>
    <row r="11403" customFormat="1"/>
    <row r="11404" customFormat="1"/>
    <row r="11405" customFormat="1"/>
    <row r="11406" customFormat="1"/>
    <row r="11407" customFormat="1"/>
    <row r="11408" customFormat="1"/>
    <row r="11409" customFormat="1"/>
    <row r="11410" customFormat="1"/>
    <row r="11411" customFormat="1"/>
    <row r="11412" customFormat="1"/>
    <row r="11413" customFormat="1"/>
    <row r="11414" customFormat="1"/>
    <row r="11415" customFormat="1"/>
    <row r="11416" customFormat="1"/>
    <row r="11417" customFormat="1"/>
    <row r="11418" customFormat="1"/>
    <row r="11419" customFormat="1"/>
    <row r="11420" customFormat="1"/>
    <row r="11421" customFormat="1"/>
    <row r="11422" customFormat="1"/>
    <row r="11423" customFormat="1"/>
    <row r="11424" customFormat="1"/>
    <row r="11425" customFormat="1"/>
    <row r="11426" customFormat="1"/>
    <row r="11427" customFormat="1"/>
    <row r="11428" customFormat="1"/>
    <row r="11429" customFormat="1"/>
    <row r="11430" customFormat="1"/>
    <row r="11431" customFormat="1"/>
    <row r="11432" customFormat="1"/>
    <row r="11433" customFormat="1"/>
    <row r="11434" customFormat="1"/>
    <row r="11435" customFormat="1"/>
    <row r="11436" customFormat="1"/>
    <row r="11437" customFormat="1"/>
    <row r="11438" customFormat="1"/>
    <row r="11439" customFormat="1"/>
    <row r="11440" customFormat="1"/>
    <row r="11441" customFormat="1"/>
    <row r="11442" customFormat="1"/>
    <row r="11443" customFormat="1"/>
    <row r="11444" customFormat="1"/>
    <row r="11445" customFormat="1"/>
    <row r="11446" customFormat="1"/>
    <row r="11447" customFormat="1"/>
    <row r="11448" customFormat="1"/>
    <row r="11449" customFormat="1"/>
    <row r="11450" customFormat="1"/>
    <row r="11451" customFormat="1"/>
    <row r="11452" customFormat="1"/>
    <row r="11453" customFormat="1"/>
    <row r="11454" customFormat="1"/>
    <row r="11455" customFormat="1"/>
    <row r="11456" customFormat="1"/>
    <row r="11457" customFormat="1"/>
    <row r="11458" customFormat="1"/>
    <row r="11459" customFormat="1"/>
    <row r="11460" customFormat="1"/>
    <row r="11461" customFormat="1"/>
    <row r="11462" customFormat="1"/>
    <row r="11463" customFormat="1"/>
    <row r="11464" customFormat="1"/>
    <row r="11465" customFormat="1"/>
    <row r="11466" customFormat="1"/>
    <row r="11467" customFormat="1"/>
    <row r="11468" customFormat="1"/>
    <row r="11469" customFormat="1"/>
    <row r="11470" customFormat="1"/>
    <row r="11471" customFormat="1"/>
    <row r="11472" customFormat="1"/>
    <row r="11473" customFormat="1"/>
    <row r="11474" customFormat="1"/>
    <row r="11475" customFormat="1"/>
    <row r="11476" customFormat="1"/>
    <row r="11477" customFormat="1"/>
    <row r="11478" customFormat="1"/>
    <row r="11479" customFormat="1"/>
    <row r="11480" customFormat="1"/>
    <row r="11481" customFormat="1"/>
    <row r="11482" customFormat="1"/>
    <row r="11483" customFormat="1"/>
    <row r="11484" customFormat="1"/>
    <row r="11485" customFormat="1"/>
    <row r="11486" customFormat="1"/>
    <row r="11487" customFormat="1"/>
    <row r="11488" customFormat="1"/>
    <row r="11489" customFormat="1"/>
    <row r="11490" customFormat="1"/>
    <row r="11491" customFormat="1"/>
    <row r="11492" customFormat="1"/>
    <row r="11493" customFormat="1"/>
    <row r="11494" customFormat="1"/>
    <row r="11495" customFormat="1"/>
    <row r="11496" customFormat="1"/>
    <row r="11497" customFormat="1"/>
    <row r="11498" customFormat="1"/>
    <row r="11499" customFormat="1"/>
    <row r="11500" customFormat="1"/>
    <row r="11501" customFormat="1"/>
    <row r="11502" customFormat="1"/>
    <row r="11503" customFormat="1"/>
    <row r="11504" customFormat="1"/>
    <row r="11505" customFormat="1"/>
    <row r="11506" customFormat="1"/>
    <row r="11507" customFormat="1"/>
    <row r="11508" customFormat="1"/>
    <row r="11509" customFormat="1"/>
    <row r="11510" customFormat="1"/>
    <row r="11511" customFormat="1"/>
    <row r="11512" customFormat="1"/>
    <row r="11513" customFormat="1"/>
    <row r="11514" customFormat="1"/>
    <row r="11515" customFormat="1"/>
    <row r="11516" customFormat="1"/>
    <row r="11517" customFormat="1"/>
    <row r="11518" customFormat="1"/>
    <row r="11519" customFormat="1"/>
    <row r="11520" customFormat="1"/>
    <row r="11521" customFormat="1"/>
    <row r="11522" customFormat="1"/>
    <row r="11523" customFormat="1"/>
    <row r="11524" customFormat="1"/>
    <row r="11525" customFormat="1"/>
    <row r="11526" customFormat="1"/>
    <row r="11527" customFormat="1"/>
    <row r="11528" customFormat="1"/>
    <row r="11529" customFormat="1"/>
    <row r="11530" customFormat="1"/>
    <row r="11531" customFormat="1"/>
    <row r="11532" customFormat="1"/>
    <row r="11533" customFormat="1"/>
    <row r="11534" customFormat="1"/>
    <row r="11535" customFormat="1"/>
    <row r="11536" customFormat="1"/>
    <row r="11537" customFormat="1"/>
    <row r="11538" customFormat="1"/>
    <row r="11539" customFormat="1"/>
    <row r="11540" customFormat="1"/>
    <row r="11541" customFormat="1"/>
    <row r="11542" customFormat="1"/>
    <row r="11543" customFormat="1"/>
    <row r="11544" customFormat="1"/>
    <row r="11545" customFormat="1"/>
    <row r="11546" customFormat="1"/>
    <row r="11547" customFormat="1"/>
    <row r="11548" customFormat="1"/>
    <row r="11549" customFormat="1"/>
    <row r="11550" customFormat="1"/>
    <row r="11551" customFormat="1"/>
    <row r="11552" customFormat="1"/>
    <row r="11553" customFormat="1"/>
    <row r="11554" customFormat="1"/>
    <row r="11555" customFormat="1"/>
    <row r="11556" customFormat="1"/>
    <row r="11557" customFormat="1"/>
    <row r="11558" customFormat="1"/>
    <row r="11559" customFormat="1"/>
    <row r="11560" customFormat="1"/>
    <row r="11561" customFormat="1"/>
    <row r="11562" customFormat="1"/>
    <row r="11563" customFormat="1"/>
    <row r="11564" customFormat="1"/>
    <row r="11565" customFormat="1"/>
    <row r="11566" customFormat="1"/>
    <row r="11567" customFormat="1"/>
    <row r="11568" customFormat="1"/>
    <row r="11569" customFormat="1"/>
    <row r="11570" customFormat="1"/>
    <row r="11571" customFormat="1"/>
    <row r="11572" customFormat="1"/>
    <row r="11573" customFormat="1"/>
    <row r="11574" customFormat="1"/>
    <row r="11575" customFormat="1"/>
    <row r="11576" customFormat="1"/>
    <row r="11577" customFormat="1"/>
    <row r="11578" customFormat="1"/>
    <row r="11579" customFormat="1"/>
    <row r="11580" customFormat="1"/>
    <row r="11581" customFormat="1"/>
    <row r="11582" customFormat="1"/>
    <row r="11583" customFormat="1"/>
    <row r="11584" customFormat="1"/>
    <row r="11585" customFormat="1"/>
    <row r="11586" customFormat="1"/>
    <row r="11587" customFormat="1"/>
    <row r="11588" customFormat="1"/>
    <row r="11589" customFormat="1"/>
    <row r="11590" customFormat="1"/>
    <row r="11591" customFormat="1"/>
    <row r="11592" customFormat="1"/>
    <row r="11593" customFormat="1"/>
    <row r="11594" customFormat="1"/>
    <row r="11595" customFormat="1"/>
    <row r="11596" customFormat="1"/>
    <row r="11597" customFormat="1"/>
    <row r="11598" customFormat="1"/>
    <row r="11599" customFormat="1"/>
    <row r="11600" customFormat="1"/>
    <row r="11601" customFormat="1"/>
    <row r="11602" customFormat="1"/>
    <row r="11603" customFormat="1"/>
    <row r="11604" customFormat="1"/>
    <row r="11605" customFormat="1"/>
    <row r="11606" customFormat="1"/>
    <row r="11607" customFormat="1"/>
    <row r="11608" customFormat="1"/>
    <row r="11609" customFormat="1"/>
    <row r="11610" customFormat="1"/>
    <row r="11611" customFormat="1"/>
    <row r="11612" customFormat="1"/>
    <row r="11613" customFormat="1"/>
    <row r="11614" customFormat="1"/>
    <row r="11615" customFormat="1"/>
    <row r="11616" customFormat="1"/>
    <row r="11617" customFormat="1"/>
    <row r="11618" customFormat="1"/>
    <row r="11619" customFormat="1"/>
    <row r="11620" customFormat="1"/>
    <row r="11621" customFormat="1"/>
    <row r="11622" customFormat="1"/>
    <row r="11623" customFormat="1"/>
    <row r="11624" customFormat="1"/>
    <row r="11625" customFormat="1"/>
    <row r="11626" customFormat="1"/>
    <row r="11627" customFormat="1"/>
    <row r="11628" customFormat="1"/>
    <row r="11629" customFormat="1"/>
    <row r="11630" customFormat="1"/>
    <row r="11631" customFormat="1"/>
    <row r="11632" customFormat="1"/>
    <row r="11633" customFormat="1"/>
    <row r="11634" customFormat="1"/>
    <row r="11635" customFormat="1"/>
    <row r="11636" customFormat="1"/>
    <row r="11637" customFormat="1"/>
    <row r="11638" customFormat="1"/>
    <row r="11639" customFormat="1"/>
    <row r="11640" customFormat="1"/>
    <row r="11641" customFormat="1"/>
    <row r="11642" customFormat="1"/>
    <row r="11643" customFormat="1"/>
    <row r="11644" customFormat="1"/>
    <row r="11645" customFormat="1"/>
    <row r="11646" customFormat="1"/>
    <row r="11647" customFormat="1"/>
    <row r="11648" customFormat="1"/>
    <row r="11649" customFormat="1"/>
    <row r="11650" customFormat="1"/>
    <row r="11651" customFormat="1"/>
    <row r="11652" customFormat="1"/>
    <row r="11653" customFormat="1"/>
    <row r="11654" customFormat="1"/>
    <row r="11655" customFormat="1"/>
    <row r="11656" customFormat="1"/>
    <row r="11657" customFormat="1"/>
    <row r="11658" customFormat="1"/>
    <row r="11659" customFormat="1"/>
    <row r="11660" customFormat="1"/>
    <row r="11661" customFormat="1"/>
    <row r="11662" customFormat="1"/>
    <row r="11663" customFormat="1"/>
    <row r="11664" customFormat="1"/>
    <row r="11665" customFormat="1"/>
    <row r="11666" customFormat="1"/>
    <row r="11667" customFormat="1"/>
    <row r="11668" customFormat="1"/>
    <row r="11669" customFormat="1"/>
    <row r="11670" customFormat="1"/>
    <row r="11671" customFormat="1"/>
    <row r="11672" customFormat="1"/>
    <row r="11673" customFormat="1"/>
    <row r="11674" customFormat="1"/>
    <row r="11675" customFormat="1"/>
    <row r="11676" customFormat="1"/>
    <row r="11677" customFormat="1"/>
    <row r="11678" customFormat="1"/>
    <row r="11679" customFormat="1"/>
    <row r="11680" customFormat="1"/>
    <row r="11681" customFormat="1"/>
    <row r="11682" customFormat="1"/>
    <row r="11683" customFormat="1"/>
    <row r="11684" customFormat="1"/>
    <row r="11685" customFormat="1"/>
    <row r="11686" customFormat="1"/>
    <row r="11687" customFormat="1"/>
    <row r="11688" customFormat="1"/>
    <row r="11689" customFormat="1"/>
    <row r="11690" customFormat="1"/>
    <row r="11691" customFormat="1"/>
    <row r="11692" customFormat="1"/>
    <row r="11693" customFormat="1"/>
    <row r="11694" customFormat="1"/>
    <row r="11695" customFormat="1"/>
    <row r="11696" customFormat="1"/>
    <row r="11697" customFormat="1"/>
    <row r="11698" customFormat="1"/>
    <row r="11699" customFormat="1"/>
    <row r="11700" customFormat="1"/>
    <row r="11701" customFormat="1"/>
    <row r="11702" customFormat="1"/>
    <row r="11703" customFormat="1"/>
    <row r="11704" customFormat="1"/>
    <row r="11705" customFormat="1"/>
    <row r="11706" customFormat="1"/>
    <row r="11707" customFormat="1"/>
    <row r="11708" customFormat="1"/>
    <row r="11709" customFormat="1"/>
    <row r="11710" customFormat="1"/>
    <row r="11711" customFormat="1"/>
    <row r="11712" customFormat="1"/>
    <row r="11713" customFormat="1"/>
    <row r="11714" customFormat="1"/>
    <row r="11715" customFormat="1"/>
    <row r="11716" customFormat="1"/>
    <row r="11717" customFormat="1"/>
    <row r="11718" customFormat="1"/>
    <row r="11719" customFormat="1"/>
    <row r="11720" customFormat="1"/>
    <row r="11721" customFormat="1"/>
    <row r="11722" customFormat="1"/>
    <row r="11723" customFormat="1"/>
    <row r="11724" customFormat="1"/>
    <row r="11725" customFormat="1"/>
    <row r="11726" customFormat="1"/>
    <row r="11727" customFormat="1"/>
    <row r="11728" customFormat="1"/>
    <row r="11729" customFormat="1"/>
    <row r="11730" customFormat="1"/>
    <row r="11731" customFormat="1"/>
    <row r="11732" customFormat="1"/>
    <row r="11733" customFormat="1"/>
    <row r="11734" customFormat="1"/>
    <row r="11735" customFormat="1"/>
    <row r="11736" customFormat="1"/>
    <row r="11737" customFormat="1"/>
    <row r="11738" customFormat="1"/>
    <row r="11739" customFormat="1"/>
    <row r="11740" customFormat="1"/>
    <row r="11741" customFormat="1"/>
    <row r="11742" customFormat="1"/>
    <row r="11743" customFormat="1"/>
    <row r="11744" customFormat="1"/>
    <row r="11745" customFormat="1"/>
    <row r="11746" customFormat="1"/>
    <row r="11747" customFormat="1"/>
    <row r="11748" customFormat="1"/>
    <row r="11749" customFormat="1"/>
    <row r="11750" customFormat="1"/>
    <row r="11751" customFormat="1"/>
    <row r="11752" customFormat="1"/>
    <row r="11753" customFormat="1"/>
    <row r="11754" customFormat="1"/>
    <row r="11755" customFormat="1"/>
    <row r="11756" customFormat="1"/>
    <row r="11757" customFormat="1"/>
    <row r="11758" customFormat="1"/>
    <row r="11759" customFormat="1"/>
    <row r="11760" customFormat="1"/>
    <row r="11761" customFormat="1"/>
    <row r="11762" customFormat="1"/>
    <row r="11763" customFormat="1"/>
    <row r="11764" customFormat="1"/>
    <row r="11765" customFormat="1"/>
    <row r="11766" customFormat="1"/>
    <row r="11767" customFormat="1"/>
    <row r="11768" customFormat="1"/>
    <row r="11769" customFormat="1"/>
    <row r="11770" customFormat="1"/>
    <row r="11771" customFormat="1"/>
    <row r="11772" customFormat="1"/>
    <row r="11773" customFormat="1"/>
    <row r="11774" customFormat="1"/>
    <row r="11775" customFormat="1"/>
    <row r="11776" customFormat="1"/>
    <row r="11777" customFormat="1"/>
    <row r="11778" customFormat="1"/>
    <row r="11779" customFormat="1"/>
    <row r="11780" customFormat="1"/>
    <row r="11781" customFormat="1"/>
    <row r="11782" customFormat="1"/>
    <row r="11783" customFormat="1"/>
    <row r="11784" customFormat="1"/>
    <row r="11785" customFormat="1"/>
    <row r="11786" customFormat="1"/>
    <row r="11787" customFormat="1"/>
    <row r="11788" customFormat="1"/>
    <row r="11789" customFormat="1"/>
    <row r="11790" customFormat="1"/>
    <row r="11791" customFormat="1"/>
    <row r="11792" customFormat="1"/>
    <row r="11793" customFormat="1"/>
    <row r="11794" customFormat="1"/>
    <row r="11795" customFormat="1"/>
    <row r="11796" customFormat="1"/>
    <row r="11797" customFormat="1"/>
    <row r="11798" customFormat="1"/>
    <row r="11799" customFormat="1"/>
    <row r="11800" customFormat="1"/>
    <row r="11801" customFormat="1"/>
    <row r="11802" customFormat="1"/>
    <row r="11803" customFormat="1"/>
    <row r="11804" customFormat="1"/>
    <row r="11805" customFormat="1"/>
    <row r="11806" customFormat="1"/>
    <row r="11807" customFormat="1"/>
    <row r="11808" customFormat="1"/>
    <row r="11809" customFormat="1"/>
    <row r="11810" customFormat="1"/>
    <row r="11811" customFormat="1"/>
    <row r="11812" customFormat="1"/>
    <row r="11813" customFormat="1"/>
    <row r="11814" customFormat="1"/>
    <row r="11815" customFormat="1"/>
    <row r="11816" customFormat="1"/>
    <row r="11817" customFormat="1"/>
    <row r="11818" customFormat="1"/>
    <row r="11819" customFormat="1"/>
    <row r="11820" customFormat="1"/>
    <row r="11821" customFormat="1"/>
    <row r="11822" customFormat="1"/>
    <row r="11823" customFormat="1"/>
    <row r="11824" customFormat="1"/>
    <row r="11825" customFormat="1"/>
    <row r="11826" customFormat="1"/>
    <row r="11827" customFormat="1"/>
    <row r="11828" customFormat="1"/>
    <row r="11829" customFormat="1"/>
    <row r="11830" customFormat="1"/>
    <row r="11831" customFormat="1"/>
    <row r="11832" customFormat="1"/>
    <row r="11833" customFormat="1"/>
    <row r="11834" customFormat="1"/>
    <row r="11835" customFormat="1"/>
    <row r="11836" customFormat="1"/>
    <row r="11837" customFormat="1"/>
    <row r="11838" customFormat="1"/>
    <row r="11839" customFormat="1"/>
    <row r="11840" customFormat="1"/>
    <row r="11841" customFormat="1"/>
    <row r="11842" customFormat="1"/>
    <row r="11843" customFormat="1"/>
    <row r="11844" customFormat="1"/>
    <row r="11845" customFormat="1"/>
    <row r="11846" customFormat="1"/>
    <row r="11847" customFormat="1"/>
    <row r="11848" customFormat="1"/>
    <row r="11849" customFormat="1"/>
    <row r="11850" customFormat="1"/>
    <row r="11851" customFormat="1"/>
    <row r="11852" customFormat="1"/>
    <row r="11853" customFormat="1"/>
    <row r="11854" customFormat="1"/>
    <row r="11855" customFormat="1"/>
    <row r="11856" customFormat="1"/>
    <row r="11857" customFormat="1"/>
    <row r="11858" customFormat="1"/>
    <row r="11859" customFormat="1"/>
    <row r="11860" customFormat="1"/>
    <row r="11861" customFormat="1"/>
    <row r="11862" customFormat="1"/>
    <row r="11863" customFormat="1"/>
    <row r="11864" customFormat="1"/>
    <row r="11865" customFormat="1"/>
    <row r="11866" customFormat="1"/>
    <row r="11867" customFormat="1"/>
    <row r="11868" customFormat="1"/>
    <row r="11869" customFormat="1"/>
    <row r="11870" customFormat="1"/>
    <row r="11871" customFormat="1"/>
    <row r="11872" customFormat="1"/>
    <row r="11873" customFormat="1"/>
    <row r="11874" customFormat="1"/>
    <row r="11875" customFormat="1"/>
    <row r="11876" customFormat="1"/>
    <row r="11877" customFormat="1"/>
    <row r="11878" customFormat="1"/>
    <row r="11879" customFormat="1"/>
    <row r="11880" customFormat="1"/>
    <row r="11881" customFormat="1"/>
    <row r="11882" customFormat="1"/>
    <row r="11883" customFormat="1"/>
    <row r="11884" customFormat="1"/>
    <row r="11885" customFormat="1"/>
    <row r="11886" customFormat="1"/>
    <row r="11887" customFormat="1"/>
    <row r="11888" customFormat="1"/>
    <row r="11889" customFormat="1"/>
    <row r="11890" customFormat="1"/>
    <row r="11891" customFormat="1"/>
    <row r="11892" customFormat="1"/>
    <row r="11893" customFormat="1"/>
    <row r="11894" customFormat="1"/>
    <row r="11895" customFormat="1"/>
    <row r="11896" customFormat="1"/>
    <row r="11897" customFormat="1"/>
    <row r="11898" customFormat="1"/>
    <row r="11899" customFormat="1"/>
    <row r="11900" customFormat="1"/>
    <row r="11901" customFormat="1"/>
    <row r="11902" customFormat="1"/>
    <row r="11903" customFormat="1"/>
    <row r="11904" customFormat="1"/>
    <row r="11905" customFormat="1"/>
    <row r="11906" customFormat="1"/>
    <row r="11907" customFormat="1"/>
    <row r="11908" customFormat="1"/>
    <row r="11909" customFormat="1"/>
    <row r="11910" customFormat="1"/>
    <row r="11911" customFormat="1"/>
    <row r="11912" customFormat="1"/>
    <row r="11913" customFormat="1"/>
    <row r="11914" customFormat="1"/>
    <row r="11915" customFormat="1"/>
    <row r="11916" customFormat="1"/>
    <row r="11917" customFormat="1"/>
    <row r="11918" customFormat="1"/>
    <row r="11919" customFormat="1"/>
    <row r="11920" customFormat="1"/>
    <row r="11921" customFormat="1"/>
    <row r="11922" customFormat="1"/>
    <row r="11923" customFormat="1"/>
    <row r="11924" customFormat="1"/>
    <row r="11925" customFormat="1"/>
    <row r="11926" customFormat="1"/>
    <row r="11927" customFormat="1"/>
    <row r="11928" customFormat="1"/>
    <row r="11929" customFormat="1"/>
    <row r="11930" customFormat="1"/>
    <row r="11931" customFormat="1"/>
    <row r="11932" customFormat="1"/>
    <row r="11933" customFormat="1"/>
    <row r="11934" customFormat="1"/>
    <row r="11935" customFormat="1"/>
    <row r="11936" customFormat="1"/>
    <row r="11937" customFormat="1"/>
    <row r="11938" customFormat="1"/>
    <row r="11939" customFormat="1"/>
    <row r="11940" customFormat="1"/>
    <row r="11941" customFormat="1"/>
    <row r="11942" customFormat="1"/>
    <row r="11943" customFormat="1"/>
    <row r="11944" customFormat="1"/>
    <row r="11945" customFormat="1"/>
    <row r="11946" customFormat="1"/>
    <row r="11947" customFormat="1"/>
    <row r="11948" customFormat="1"/>
    <row r="11949" customFormat="1"/>
    <row r="11950" customFormat="1"/>
    <row r="11951" customFormat="1"/>
    <row r="11952" customFormat="1"/>
    <row r="11953" customFormat="1"/>
    <row r="11954" customFormat="1"/>
    <row r="11955" customFormat="1"/>
    <row r="11956" customFormat="1"/>
    <row r="11957" customFormat="1"/>
    <row r="11958" customFormat="1"/>
    <row r="11959" customFormat="1"/>
    <row r="11960" customFormat="1"/>
    <row r="11961" customFormat="1"/>
    <row r="11962" customFormat="1"/>
    <row r="11963" customFormat="1"/>
    <row r="11964" customFormat="1"/>
    <row r="11965" customFormat="1"/>
    <row r="11966" customFormat="1"/>
    <row r="11967" customFormat="1"/>
    <row r="11968" customFormat="1"/>
    <row r="11969" customFormat="1"/>
    <row r="11970" customFormat="1"/>
    <row r="11971" customFormat="1"/>
    <row r="11972" customFormat="1"/>
    <row r="11973" customFormat="1"/>
    <row r="11974" customFormat="1"/>
    <row r="11975" customFormat="1"/>
    <row r="11976" customFormat="1"/>
    <row r="11977" customFormat="1"/>
    <row r="11978" customFormat="1"/>
    <row r="11979" customFormat="1"/>
    <row r="11980" customFormat="1"/>
    <row r="11981" customFormat="1"/>
    <row r="11982" customFormat="1"/>
    <row r="11983" customFormat="1"/>
    <row r="11984" customFormat="1"/>
    <row r="11985" customFormat="1"/>
    <row r="11986" customFormat="1"/>
    <row r="11987" customFormat="1"/>
    <row r="11988" customFormat="1"/>
    <row r="11989" customFormat="1"/>
    <row r="11990" customFormat="1"/>
    <row r="11991" customFormat="1"/>
    <row r="11992" customFormat="1"/>
    <row r="11993" customFormat="1"/>
    <row r="11994" customFormat="1"/>
    <row r="11995" customFormat="1"/>
    <row r="11996" customFormat="1"/>
    <row r="11997" customFormat="1"/>
    <row r="11998" customFormat="1"/>
    <row r="11999" customFormat="1"/>
    <row r="12000" customFormat="1"/>
    <row r="12001" customFormat="1"/>
    <row r="12002" customFormat="1"/>
    <row r="12003" customFormat="1"/>
    <row r="12004" customFormat="1"/>
    <row r="12005" customFormat="1"/>
    <row r="12006" customFormat="1"/>
    <row r="12007" customFormat="1"/>
    <row r="12008" customFormat="1"/>
    <row r="12009" customFormat="1"/>
    <row r="12010" customFormat="1"/>
    <row r="12011" customFormat="1"/>
    <row r="12012" customFormat="1"/>
    <row r="12013" customFormat="1"/>
    <row r="12014" customFormat="1"/>
    <row r="12015" customFormat="1"/>
    <row r="12016" customFormat="1"/>
    <row r="12017" customFormat="1"/>
    <row r="12018" customFormat="1"/>
    <row r="12019" customFormat="1"/>
    <row r="12020" customFormat="1"/>
    <row r="12021" customFormat="1"/>
    <row r="12022" customFormat="1"/>
    <row r="12023" customFormat="1"/>
    <row r="12024" customFormat="1"/>
    <row r="12025" customFormat="1"/>
    <row r="12026" customFormat="1"/>
    <row r="12027" customFormat="1"/>
    <row r="12028" customFormat="1"/>
    <row r="12029" customFormat="1"/>
    <row r="12030" customFormat="1"/>
    <row r="12031" customFormat="1"/>
    <row r="12032" customFormat="1"/>
    <row r="12033" customFormat="1"/>
    <row r="12034" customFormat="1"/>
    <row r="12035" customFormat="1"/>
    <row r="12036" customFormat="1"/>
    <row r="12037" customFormat="1"/>
    <row r="12038" customFormat="1"/>
    <row r="12039" customFormat="1"/>
    <row r="12040" customFormat="1"/>
    <row r="12041" customFormat="1"/>
    <row r="12042" customFormat="1"/>
    <row r="12043" customFormat="1"/>
    <row r="12044" customFormat="1"/>
    <row r="12045" customFormat="1"/>
    <row r="12046" customFormat="1"/>
    <row r="12047" customFormat="1"/>
    <row r="12048" customFormat="1"/>
    <row r="12049" customFormat="1"/>
    <row r="12050" customFormat="1"/>
    <row r="12051" customFormat="1"/>
    <row r="12052" customFormat="1"/>
    <row r="12053" customFormat="1"/>
    <row r="12054" customFormat="1"/>
    <row r="12055" customFormat="1"/>
    <row r="12056" customFormat="1"/>
    <row r="12057" customFormat="1"/>
    <row r="12058" customFormat="1"/>
    <row r="12059" customFormat="1"/>
    <row r="12060" customFormat="1"/>
    <row r="12061" customFormat="1"/>
    <row r="12062" customFormat="1"/>
    <row r="12063" customFormat="1"/>
    <row r="12064" customFormat="1"/>
    <row r="12065" customFormat="1"/>
    <row r="12066" customFormat="1"/>
    <row r="12067" customFormat="1"/>
    <row r="12068" customFormat="1"/>
    <row r="12069" customFormat="1"/>
    <row r="12070" customFormat="1"/>
    <row r="12071" customFormat="1"/>
    <row r="12072" customFormat="1"/>
    <row r="12073" customFormat="1"/>
    <row r="12074" customFormat="1"/>
    <row r="12075" customFormat="1"/>
    <row r="12076" customFormat="1"/>
    <row r="12077" customFormat="1"/>
    <row r="12078" customFormat="1"/>
    <row r="12079" customFormat="1"/>
    <row r="12080" customFormat="1"/>
    <row r="12081" customFormat="1"/>
    <row r="12082" customFormat="1"/>
    <row r="12083" customFormat="1"/>
    <row r="12084" customFormat="1"/>
    <row r="12085" customFormat="1"/>
    <row r="12086" customFormat="1"/>
    <row r="12087" customFormat="1"/>
    <row r="12088" customFormat="1"/>
    <row r="12089" customFormat="1"/>
    <row r="12090" customFormat="1"/>
    <row r="12091" customFormat="1"/>
    <row r="12092" customFormat="1"/>
    <row r="12093" customFormat="1"/>
    <row r="12094" customFormat="1"/>
    <row r="12095" customFormat="1"/>
    <row r="12096" customFormat="1"/>
    <row r="12097" customFormat="1"/>
    <row r="12098" customFormat="1"/>
    <row r="12099" customFormat="1"/>
    <row r="12100" customFormat="1"/>
    <row r="12101" customFormat="1"/>
    <row r="12102" customFormat="1"/>
    <row r="12103" customFormat="1"/>
    <row r="12104" customFormat="1"/>
    <row r="12105" customFormat="1"/>
    <row r="12106" customFormat="1"/>
    <row r="12107" customFormat="1"/>
    <row r="12108" customFormat="1"/>
    <row r="12109" customFormat="1"/>
    <row r="12110" customFormat="1"/>
    <row r="12111" customFormat="1"/>
    <row r="12112" customFormat="1"/>
    <row r="12113" customFormat="1"/>
    <row r="12114" customFormat="1"/>
    <row r="12115" customFormat="1"/>
    <row r="12116" customFormat="1"/>
    <row r="12117" customFormat="1"/>
    <row r="12118" customFormat="1"/>
    <row r="12119" customFormat="1"/>
    <row r="12120" customFormat="1"/>
    <row r="12121" customFormat="1"/>
    <row r="12122" customFormat="1"/>
    <row r="12123" customFormat="1"/>
    <row r="12124" customFormat="1"/>
    <row r="12125" customFormat="1"/>
    <row r="12126" customFormat="1"/>
    <row r="12127" customFormat="1"/>
    <row r="12128" customFormat="1"/>
    <row r="12129" customFormat="1"/>
    <row r="12130" customFormat="1"/>
    <row r="12131" customFormat="1"/>
    <row r="12132" customFormat="1"/>
    <row r="12133" customFormat="1"/>
    <row r="12134" customFormat="1"/>
    <row r="12135" customFormat="1"/>
    <row r="12136" customFormat="1"/>
    <row r="12137" customFormat="1"/>
    <row r="12138" customFormat="1"/>
    <row r="12139" customFormat="1"/>
    <row r="12140" customFormat="1"/>
    <row r="12141" customFormat="1"/>
    <row r="12142" customFormat="1"/>
    <row r="12143" customFormat="1"/>
    <row r="12144" customFormat="1"/>
    <row r="12145" customFormat="1"/>
    <row r="12146" customFormat="1"/>
    <row r="12147" customFormat="1"/>
    <row r="12148" customFormat="1"/>
    <row r="12149" customFormat="1"/>
    <row r="12150" customFormat="1"/>
    <row r="12151" customFormat="1"/>
    <row r="12152" customFormat="1"/>
    <row r="12153" customFormat="1"/>
    <row r="12154" customFormat="1"/>
    <row r="12155" customFormat="1"/>
    <row r="12156" customFormat="1"/>
    <row r="12157" customFormat="1"/>
    <row r="12158" customFormat="1"/>
    <row r="12159" customFormat="1"/>
    <row r="12160" customFormat="1"/>
    <row r="12161" customFormat="1"/>
    <row r="12162" customFormat="1"/>
    <row r="12163" customFormat="1"/>
    <row r="12164" customFormat="1"/>
    <row r="12165" customFormat="1"/>
    <row r="12166" customFormat="1"/>
    <row r="12167" customFormat="1"/>
    <row r="12168" customFormat="1"/>
    <row r="12169" customFormat="1"/>
    <row r="12170" customFormat="1"/>
    <row r="12171" customFormat="1"/>
    <row r="12172" customFormat="1"/>
    <row r="12173" customFormat="1"/>
    <row r="12174" customFormat="1"/>
    <row r="12175" customFormat="1"/>
    <row r="12176" customFormat="1"/>
    <row r="12177" customFormat="1"/>
    <row r="12178" customFormat="1"/>
    <row r="12179" customFormat="1"/>
    <row r="12180" customFormat="1"/>
    <row r="12181" customFormat="1"/>
    <row r="12182" customFormat="1"/>
    <row r="12183" customFormat="1"/>
    <row r="12184" customFormat="1"/>
    <row r="12185" customFormat="1"/>
    <row r="12186" customFormat="1"/>
    <row r="12187" customFormat="1"/>
    <row r="12188" customFormat="1"/>
    <row r="12189" customFormat="1"/>
    <row r="12190" customFormat="1"/>
    <row r="12191" customFormat="1"/>
    <row r="12192" customFormat="1"/>
    <row r="12193" customFormat="1"/>
    <row r="12194" customFormat="1"/>
    <row r="12195" customFormat="1"/>
    <row r="12196" customFormat="1"/>
    <row r="12197" customFormat="1"/>
    <row r="12198" customFormat="1"/>
    <row r="12199" customFormat="1"/>
    <row r="12200" customFormat="1"/>
    <row r="12201" customFormat="1"/>
    <row r="12202" customFormat="1"/>
    <row r="12203" customFormat="1"/>
    <row r="12204" customFormat="1"/>
    <row r="12205" customFormat="1"/>
    <row r="12206" customFormat="1"/>
    <row r="12207" customFormat="1"/>
    <row r="12208" customFormat="1"/>
    <row r="12209" customFormat="1"/>
    <row r="12210" customFormat="1"/>
    <row r="12211" customFormat="1"/>
    <row r="12212" customFormat="1"/>
    <row r="12213" customFormat="1"/>
    <row r="12214" customFormat="1"/>
    <row r="12215" customFormat="1"/>
    <row r="12216" customFormat="1"/>
    <row r="12217" customFormat="1"/>
    <row r="12218" customFormat="1"/>
    <row r="12219" customFormat="1"/>
    <row r="12220" customFormat="1"/>
    <row r="12221" customFormat="1"/>
    <row r="12222" customFormat="1"/>
    <row r="12223" customFormat="1"/>
    <row r="12224" customFormat="1"/>
    <row r="12225" customFormat="1"/>
    <row r="12226" customFormat="1"/>
    <row r="12227" customFormat="1"/>
    <row r="12228" customFormat="1"/>
    <row r="12229" customFormat="1"/>
    <row r="12230" customFormat="1"/>
    <row r="12231" customFormat="1"/>
    <row r="12232" customFormat="1"/>
    <row r="12233" customFormat="1"/>
    <row r="12234" customFormat="1"/>
    <row r="12235" customFormat="1"/>
    <row r="12236" customFormat="1"/>
    <row r="12237" customFormat="1"/>
    <row r="12238" customFormat="1"/>
    <row r="12239" customFormat="1"/>
    <row r="12240" customFormat="1"/>
    <row r="12241" customFormat="1"/>
    <row r="12242" customFormat="1"/>
    <row r="12243" customFormat="1"/>
    <row r="12244" customFormat="1"/>
    <row r="12245" customFormat="1"/>
    <row r="12246" customFormat="1"/>
    <row r="12247" customFormat="1"/>
    <row r="12248" customFormat="1"/>
    <row r="12249" customFormat="1"/>
    <row r="12250" customFormat="1"/>
    <row r="12251" customFormat="1"/>
    <row r="12252" customFormat="1"/>
    <row r="12253" customFormat="1"/>
    <row r="12254" customFormat="1"/>
    <row r="12255" customFormat="1"/>
    <row r="12256" customFormat="1"/>
    <row r="12257" customFormat="1"/>
    <row r="12258" customFormat="1"/>
    <row r="12259" customFormat="1"/>
    <row r="12260" customFormat="1"/>
    <row r="12261" customFormat="1"/>
    <row r="12262" customFormat="1"/>
    <row r="12263" customFormat="1"/>
    <row r="12264" customFormat="1"/>
    <row r="12265" customFormat="1"/>
    <row r="12266" customFormat="1"/>
    <row r="12267" customFormat="1"/>
    <row r="12268" customFormat="1"/>
    <row r="12269" customFormat="1"/>
    <row r="12270" customFormat="1"/>
    <row r="12271" customFormat="1"/>
    <row r="12272" customFormat="1"/>
    <row r="12273" customFormat="1"/>
    <row r="12274" customFormat="1"/>
    <row r="12275" customFormat="1"/>
    <row r="12276" customFormat="1"/>
    <row r="12277" customFormat="1"/>
    <row r="12278" customFormat="1"/>
    <row r="12279" customFormat="1"/>
    <row r="12280" customFormat="1"/>
    <row r="12281" customFormat="1"/>
    <row r="12282" customFormat="1"/>
    <row r="12283" customFormat="1"/>
    <row r="12284" customFormat="1"/>
    <row r="12285" customFormat="1"/>
    <row r="12286" customFormat="1"/>
    <row r="12287" customFormat="1"/>
    <row r="12288" customFormat="1"/>
    <row r="12289" customFormat="1"/>
    <row r="12290" customFormat="1"/>
    <row r="12291" customFormat="1"/>
    <row r="12292" customFormat="1"/>
    <row r="12293" customFormat="1"/>
    <row r="12294" customFormat="1"/>
    <row r="12295" customFormat="1"/>
    <row r="12296" customFormat="1"/>
    <row r="12297" customFormat="1"/>
    <row r="12298" customFormat="1"/>
    <row r="12299" customFormat="1"/>
    <row r="12300" customFormat="1"/>
    <row r="12301" customFormat="1"/>
    <row r="12302" customFormat="1"/>
    <row r="12303" customFormat="1"/>
    <row r="12304" customFormat="1"/>
    <row r="12305" customFormat="1"/>
    <row r="12306" customFormat="1"/>
    <row r="12307" customFormat="1"/>
    <row r="12308" customFormat="1"/>
    <row r="12309" customFormat="1"/>
    <row r="12310" customFormat="1"/>
    <row r="12311" customFormat="1"/>
    <row r="12312" customFormat="1"/>
    <row r="12313" customFormat="1"/>
    <row r="12314" customFormat="1"/>
    <row r="12315" customFormat="1"/>
    <row r="12316" customFormat="1"/>
    <row r="12317" customFormat="1"/>
    <row r="12318" customFormat="1"/>
    <row r="12319" customFormat="1"/>
    <row r="12320" customFormat="1"/>
    <row r="12321" customFormat="1"/>
    <row r="12322" customFormat="1"/>
    <row r="12323" customFormat="1"/>
    <row r="12324" customFormat="1"/>
    <row r="12325" customFormat="1"/>
    <row r="12326" customFormat="1"/>
    <row r="12327" customFormat="1"/>
    <row r="12328" customFormat="1"/>
    <row r="12329" customFormat="1"/>
    <row r="12330" customFormat="1"/>
    <row r="12331" customFormat="1"/>
    <row r="12332" customFormat="1"/>
    <row r="12333" customFormat="1"/>
    <row r="12334" customFormat="1"/>
    <row r="12335" customFormat="1"/>
    <row r="12336" customFormat="1"/>
    <row r="12337" customFormat="1"/>
    <row r="12338" customFormat="1"/>
    <row r="12339" customFormat="1"/>
    <row r="12340" customFormat="1"/>
    <row r="12341" customFormat="1"/>
    <row r="12342" customFormat="1"/>
    <row r="12343" customFormat="1"/>
    <row r="12344" customFormat="1"/>
    <row r="12345" customFormat="1"/>
    <row r="12346" customFormat="1"/>
    <row r="12347" customFormat="1"/>
    <row r="12348" customFormat="1"/>
    <row r="12349" customFormat="1"/>
    <row r="12350" customFormat="1"/>
    <row r="12351" customFormat="1"/>
    <row r="12352" customFormat="1"/>
    <row r="12353" customFormat="1"/>
    <row r="12354" customFormat="1"/>
    <row r="12355" customFormat="1"/>
    <row r="12356" customFormat="1"/>
    <row r="12357" customFormat="1"/>
    <row r="12358" customFormat="1"/>
    <row r="12359" customFormat="1"/>
    <row r="12360" customFormat="1"/>
    <row r="12361" customFormat="1"/>
    <row r="12362" customFormat="1"/>
    <row r="12363" customFormat="1"/>
    <row r="12364" customFormat="1"/>
    <row r="12365" customFormat="1"/>
    <row r="12366" customFormat="1"/>
    <row r="12367" customFormat="1"/>
    <row r="12368" customFormat="1"/>
    <row r="12369" customFormat="1"/>
    <row r="12370" customFormat="1"/>
    <row r="12371" customFormat="1"/>
    <row r="12372" customFormat="1"/>
    <row r="12373" customFormat="1"/>
    <row r="12374" customFormat="1"/>
    <row r="12375" customFormat="1"/>
    <row r="12376" customFormat="1"/>
    <row r="12377" customFormat="1"/>
    <row r="12378" customFormat="1"/>
    <row r="12379" customFormat="1"/>
    <row r="12380" customFormat="1"/>
    <row r="12381" customFormat="1"/>
    <row r="12382" customFormat="1"/>
    <row r="12383" customFormat="1"/>
    <row r="12384" customFormat="1"/>
    <row r="12385" customFormat="1"/>
    <row r="12386" customFormat="1"/>
    <row r="12387" customFormat="1"/>
    <row r="12388" customFormat="1"/>
    <row r="12389" customFormat="1"/>
    <row r="12390" customFormat="1"/>
    <row r="12391" customFormat="1"/>
    <row r="12392" customFormat="1"/>
    <row r="12393" customFormat="1"/>
    <row r="12394" customFormat="1"/>
    <row r="12395" customFormat="1"/>
    <row r="12396" customFormat="1"/>
    <row r="12397" customFormat="1"/>
    <row r="12398" customFormat="1"/>
    <row r="12399" customFormat="1"/>
    <row r="12400" customFormat="1"/>
    <row r="12401" customFormat="1"/>
    <row r="12402" customFormat="1"/>
    <row r="12403" customFormat="1"/>
    <row r="12404" customFormat="1"/>
    <row r="12405" customFormat="1"/>
    <row r="12406" customFormat="1"/>
    <row r="12407" customFormat="1"/>
    <row r="12408" customFormat="1"/>
    <row r="12409" customFormat="1"/>
    <row r="12410" customFormat="1"/>
    <row r="12411" customFormat="1"/>
    <row r="12412" customFormat="1"/>
    <row r="12413" customFormat="1"/>
    <row r="12414" customFormat="1"/>
    <row r="12415" customFormat="1"/>
    <row r="12416" customFormat="1"/>
    <row r="12417" customFormat="1"/>
    <row r="12418" customFormat="1"/>
    <row r="12419" customFormat="1"/>
    <row r="12420" customFormat="1"/>
    <row r="12421" customFormat="1"/>
    <row r="12422" customFormat="1"/>
    <row r="12423" customFormat="1"/>
    <row r="12424" customFormat="1"/>
    <row r="12425" customFormat="1"/>
    <row r="12426" customFormat="1"/>
    <row r="12427" customFormat="1"/>
    <row r="12428" customFormat="1"/>
    <row r="12429" customFormat="1"/>
    <row r="12430" customFormat="1"/>
    <row r="12431" customFormat="1"/>
    <row r="12432" customFormat="1"/>
    <row r="12433" customFormat="1"/>
    <row r="12434" customFormat="1"/>
    <row r="12435" customFormat="1"/>
    <row r="12436" customFormat="1"/>
    <row r="12437" customFormat="1"/>
    <row r="12438" customFormat="1"/>
    <row r="12439" customFormat="1"/>
    <row r="12440" customFormat="1"/>
    <row r="12441" customFormat="1"/>
    <row r="12442" customFormat="1"/>
    <row r="12443" customFormat="1"/>
    <row r="12444" customFormat="1"/>
    <row r="12445" customFormat="1"/>
    <row r="12446" customFormat="1"/>
    <row r="12447" customFormat="1"/>
    <row r="12448" customFormat="1"/>
    <row r="12449" customFormat="1"/>
    <row r="12450" customFormat="1"/>
    <row r="12451" customFormat="1"/>
    <row r="12452" customFormat="1"/>
    <row r="12453" customFormat="1"/>
    <row r="12454" customFormat="1"/>
    <row r="12455" customFormat="1"/>
    <row r="12456" customFormat="1"/>
    <row r="12457" customFormat="1"/>
    <row r="12458" customFormat="1"/>
    <row r="12459" customFormat="1"/>
    <row r="12460" customFormat="1"/>
    <row r="12461" customFormat="1"/>
    <row r="12462" customFormat="1"/>
    <row r="12463" customFormat="1"/>
    <row r="12464" customFormat="1"/>
    <row r="12465" customFormat="1"/>
    <row r="12466" customFormat="1"/>
    <row r="12467" customFormat="1"/>
    <row r="12468" customFormat="1"/>
    <row r="12469" customFormat="1"/>
    <row r="12470" customFormat="1"/>
    <row r="12471" customFormat="1"/>
    <row r="12472" customFormat="1"/>
    <row r="12473" customFormat="1"/>
    <row r="12474" customFormat="1"/>
    <row r="12475" customFormat="1"/>
    <row r="12476" customFormat="1"/>
    <row r="12477" customFormat="1"/>
    <row r="12478" customFormat="1"/>
    <row r="12479" customFormat="1"/>
    <row r="12480" customFormat="1"/>
    <row r="12481" customFormat="1"/>
    <row r="12482" customFormat="1"/>
    <row r="12483" customFormat="1"/>
    <row r="12484" customFormat="1"/>
    <row r="12485" customFormat="1"/>
    <row r="12486" customFormat="1"/>
    <row r="12487" customFormat="1"/>
    <row r="12488" customFormat="1"/>
    <row r="12489" customFormat="1"/>
    <row r="12490" customFormat="1"/>
    <row r="12491" customFormat="1"/>
    <row r="12492" customFormat="1"/>
    <row r="12493" customFormat="1"/>
    <row r="12494" customFormat="1"/>
    <row r="12495" customFormat="1"/>
    <row r="12496" customFormat="1"/>
    <row r="12497" customFormat="1"/>
    <row r="12498" customFormat="1"/>
    <row r="12499" customFormat="1"/>
    <row r="12500" customFormat="1"/>
    <row r="12501" customFormat="1"/>
    <row r="12502" customFormat="1"/>
    <row r="12503" customFormat="1"/>
    <row r="12504" customFormat="1"/>
    <row r="12505" customFormat="1"/>
    <row r="12506" customFormat="1"/>
    <row r="12507" customFormat="1"/>
    <row r="12508" customFormat="1"/>
    <row r="12509" customFormat="1"/>
    <row r="12510" customFormat="1"/>
    <row r="12511" customFormat="1"/>
    <row r="12512" customFormat="1"/>
    <row r="12513" customFormat="1"/>
    <row r="12514" customFormat="1"/>
    <row r="12515" customFormat="1"/>
    <row r="12516" customFormat="1"/>
    <row r="12517" customFormat="1"/>
    <row r="12518" customFormat="1"/>
    <row r="12519" customFormat="1"/>
    <row r="12520" customFormat="1"/>
    <row r="12521" customFormat="1"/>
    <row r="12522" customFormat="1"/>
    <row r="12523" customFormat="1"/>
    <row r="12524" customFormat="1"/>
    <row r="12525" customFormat="1"/>
    <row r="12526" customFormat="1"/>
    <row r="12527" customFormat="1"/>
    <row r="12528" customFormat="1"/>
    <row r="12529" customFormat="1"/>
    <row r="12530" customFormat="1"/>
    <row r="12531" customFormat="1"/>
    <row r="12532" customFormat="1"/>
    <row r="12533" customFormat="1"/>
    <row r="12534" customFormat="1"/>
    <row r="12535" customFormat="1"/>
    <row r="12536" customFormat="1"/>
    <row r="12537" customFormat="1"/>
    <row r="12538" customFormat="1"/>
    <row r="12539" customFormat="1"/>
    <row r="12540" customFormat="1"/>
    <row r="12541" customFormat="1"/>
    <row r="12542" customFormat="1"/>
    <row r="12543" customFormat="1"/>
    <row r="12544" customFormat="1"/>
    <row r="12545" customFormat="1"/>
    <row r="12546" customFormat="1"/>
    <row r="12547" customFormat="1"/>
    <row r="12548" customFormat="1"/>
    <row r="12549" customFormat="1"/>
    <row r="12550" customFormat="1"/>
    <row r="12551" customFormat="1"/>
    <row r="12552" customFormat="1"/>
    <row r="12553" customFormat="1"/>
    <row r="12554" customFormat="1"/>
    <row r="12555" customFormat="1"/>
    <row r="12556" customFormat="1"/>
    <row r="12557" customFormat="1"/>
    <row r="12558" customFormat="1"/>
    <row r="12559" customFormat="1"/>
    <row r="12560" customFormat="1"/>
    <row r="12561" customFormat="1"/>
    <row r="12562" customFormat="1"/>
    <row r="12563" customFormat="1"/>
    <row r="12564" customFormat="1"/>
    <row r="12565" customFormat="1"/>
    <row r="12566" customFormat="1"/>
    <row r="12567" customFormat="1"/>
    <row r="12568" customFormat="1"/>
    <row r="12569" customFormat="1"/>
    <row r="12570" customFormat="1"/>
    <row r="12571" customFormat="1"/>
    <row r="12572" customFormat="1"/>
    <row r="12573" customFormat="1"/>
    <row r="12574" customFormat="1"/>
    <row r="12575" customFormat="1"/>
    <row r="12576" customFormat="1"/>
    <row r="12577" customFormat="1"/>
    <row r="12578" customFormat="1"/>
    <row r="12579" customFormat="1"/>
    <row r="12580" customFormat="1"/>
    <row r="12581" customFormat="1"/>
    <row r="12582" customFormat="1"/>
    <row r="12583" customFormat="1"/>
    <row r="12584" customFormat="1"/>
    <row r="12585" customFormat="1"/>
    <row r="12586" customFormat="1"/>
    <row r="12587" customFormat="1"/>
    <row r="12588" customFormat="1"/>
    <row r="12589" customFormat="1"/>
    <row r="12590" customFormat="1"/>
    <row r="12591" customFormat="1"/>
    <row r="12592" customFormat="1"/>
    <row r="12593" customFormat="1"/>
    <row r="12594" customFormat="1"/>
    <row r="12595" customFormat="1"/>
    <row r="12596" customFormat="1"/>
    <row r="12597" customFormat="1"/>
    <row r="12598" customFormat="1"/>
    <row r="12599" customFormat="1"/>
    <row r="12600" customFormat="1"/>
    <row r="12601" customFormat="1"/>
    <row r="12602" customFormat="1"/>
    <row r="12603" customFormat="1"/>
    <row r="12604" customFormat="1"/>
    <row r="12605" customFormat="1"/>
    <row r="12606" customFormat="1"/>
    <row r="12607" customFormat="1"/>
    <row r="12608" customFormat="1"/>
    <row r="12609" customFormat="1"/>
    <row r="12610" customFormat="1"/>
    <row r="12611" customFormat="1"/>
    <row r="12612" customFormat="1"/>
    <row r="12613" customFormat="1"/>
    <row r="12614" customFormat="1"/>
    <row r="12615" customFormat="1"/>
    <row r="12616" customFormat="1"/>
    <row r="12617" customFormat="1"/>
    <row r="12618" customFormat="1"/>
    <row r="12619" customFormat="1"/>
    <row r="12620" customFormat="1"/>
    <row r="12621" customFormat="1"/>
    <row r="12622" customFormat="1"/>
    <row r="12623" customFormat="1"/>
    <row r="12624" customFormat="1"/>
    <row r="12625" customFormat="1"/>
    <row r="12626" customFormat="1"/>
    <row r="12627" customFormat="1"/>
    <row r="12628" customFormat="1"/>
    <row r="12629" customFormat="1"/>
    <row r="12630" customFormat="1"/>
    <row r="12631" customFormat="1"/>
    <row r="12632" customFormat="1"/>
    <row r="12633" customFormat="1"/>
    <row r="12634" customFormat="1"/>
    <row r="12635" customFormat="1"/>
    <row r="12636" customFormat="1"/>
    <row r="12637" customFormat="1"/>
    <row r="12638" customFormat="1"/>
    <row r="12639" customFormat="1"/>
    <row r="12640" customFormat="1"/>
    <row r="12641" customFormat="1"/>
    <row r="12642" customFormat="1"/>
    <row r="12643" customFormat="1"/>
    <row r="12644" customFormat="1"/>
    <row r="12645" customFormat="1"/>
    <row r="12646" customFormat="1"/>
    <row r="12647" customFormat="1"/>
    <row r="12648" customFormat="1"/>
    <row r="12649" customFormat="1"/>
    <row r="12650" customFormat="1"/>
    <row r="12651" customFormat="1"/>
    <row r="12652" customFormat="1"/>
    <row r="12653" customFormat="1"/>
    <row r="12654" customFormat="1"/>
    <row r="12655" customFormat="1"/>
    <row r="12656" customFormat="1"/>
    <row r="12657" customFormat="1"/>
    <row r="12658" customFormat="1"/>
    <row r="12659" customFormat="1"/>
    <row r="12660" customFormat="1"/>
    <row r="12661" customFormat="1"/>
    <row r="12662" customFormat="1"/>
    <row r="12663" customFormat="1"/>
    <row r="12664" customFormat="1"/>
    <row r="12665" customFormat="1"/>
    <row r="12666" customFormat="1"/>
    <row r="12667" customFormat="1"/>
    <row r="12668" customFormat="1"/>
    <row r="12669" customFormat="1"/>
    <row r="12670" customFormat="1"/>
    <row r="12671" customFormat="1"/>
    <row r="12672" customFormat="1"/>
    <row r="12673" customFormat="1"/>
    <row r="12674" customFormat="1"/>
    <row r="12675" customFormat="1"/>
    <row r="12676" customFormat="1"/>
    <row r="12677" customFormat="1"/>
    <row r="12678" customFormat="1"/>
    <row r="12679" customFormat="1"/>
    <row r="12680" customFormat="1"/>
    <row r="12681" customFormat="1"/>
    <row r="12682" customFormat="1"/>
    <row r="12683" customFormat="1"/>
    <row r="12684" customFormat="1"/>
    <row r="12685" customFormat="1"/>
    <row r="12686" customFormat="1"/>
    <row r="12687" customFormat="1"/>
    <row r="12688" customFormat="1"/>
    <row r="12689" customFormat="1"/>
    <row r="12690" customFormat="1"/>
    <row r="12691" customFormat="1"/>
    <row r="12692" customFormat="1"/>
    <row r="12693" customFormat="1"/>
    <row r="12694" customFormat="1"/>
    <row r="12695" customFormat="1"/>
    <row r="12696" customFormat="1"/>
    <row r="12697" customFormat="1"/>
    <row r="12698" customFormat="1"/>
    <row r="12699" customFormat="1"/>
    <row r="12700" customFormat="1"/>
    <row r="12701" customFormat="1"/>
    <row r="12702" customFormat="1"/>
    <row r="12703" customFormat="1"/>
    <row r="12704" customFormat="1"/>
    <row r="12705" customFormat="1"/>
    <row r="12706" customFormat="1"/>
    <row r="12707" customFormat="1"/>
    <row r="12708" customFormat="1"/>
    <row r="12709" customFormat="1"/>
    <row r="12710" customFormat="1"/>
    <row r="12711" customFormat="1"/>
    <row r="12712" customFormat="1"/>
    <row r="12713" customFormat="1"/>
    <row r="12714" customFormat="1"/>
    <row r="12715" customFormat="1"/>
    <row r="12716" customFormat="1"/>
    <row r="12717" customFormat="1"/>
    <row r="12718" customFormat="1"/>
    <row r="12719" customFormat="1"/>
    <row r="12720" customFormat="1"/>
    <row r="12721" customFormat="1"/>
    <row r="12722" customFormat="1"/>
    <row r="12723" customFormat="1"/>
    <row r="12724" customFormat="1"/>
    <row r="12725" customFormat="1"/>
    <row r="12726" customFormat="1"/>
    <row r="12727" customFormat="1"/>
    <row r="12728" customFormat="1"/>
    <row r="12729" customFormat="1"/>
    <row r="12730" customFormat="1"/>
    <row r="12731" customFormat="1"/>
    <row r="12732" customFormat="1"/>
    <row r="12733" customFormat="1"/>
    <row r="12734" customFormat="1"/>
    <row r="12735" customFormat="1"/>
    <row r="12736" customFormat="1"/>
    <row r="12737" customFormat="1"/>
    <row r="12738" customFormat="1"/>
    <row r="12739" customFormat="1"/>
    <row r="12740" customFormat="1"/>
    <row r="12741" customFormat="1"/>
    <row r="12742" customFormat="1"/>
    <row r="12743" customFormat="1"/>
    <row r="12744" customFormat="1"/>
    <row r="12745" customFormat="1"/>
    <row r="12746" customFormat="1"/>
    <row r="12747" customFormat="1"/>
    <row r="12748" customFormat="1"/>
    <row r="12749" customFormat="1"/>
    <row r="12750" customFormat="1"/>
    <row r="12751" customFormat="1"/>
    <row r="12752" customFormat="1"/>
    <row r="12753" customFormat="1"/>
    <row r="12754" customFormat="1"/>
    <row r="12755" customFormat="1"/>
    <row r="12756" customFormat="1"/>
    <row r="12757" customFormat="1"/>
    <row r="12758" customFormat="1"/>
    <row r="12759" customFormat="1"/>
    <row r="12760" customFormat="1"/>
    <row r="12761" customFormat="1"/>
    <row r="12762" customFormat="1"/>
    <row r="12763" customFormat="1"/>
    <row r="12764" customFormat="1"/>
    <row r="12765" customFormat="1"/>
    <row r="12766" customFormat="1"/>
    <row r="12767" customFormat="1"/>
    <row r="12768" customFormat="1"/>
    <row r="12769" customFormat="1"/>
    <row r="12770" customFormat="1"/>
    <row r="12771" customFormat="1"/>
    <row r="12772" customFormat="1"/>
    <row r="12773" customFormat="1"/>
    <row r="12774" customFormat="1"/>
    <row r="12775" customFormat="1"/>
    <row r="12776" customFormat="1"/>
    <row r="12777" customFormat="1"/>
    <row r="12778" customFormat="1"/>
    <row r="12779" customFormat="1"/>
    <row r="12780" customFormat="1"/>
    <row r="12781" customFormat="1"/>
    <row r="12782" customFormat="1"/>
    <row r="12783" customFormat="1"/>
    <row r="12784" customFormat="1"/>
    <row r="12785" customFormat="1"/>
    <row r="12786" customFormat="1"/>
    <row r="12787" customFormat="1"/>
    <row r="12788" customFormat="1"/>
    <row r="12789" customFormat="1"/>
    <row r="12790" customFormat="1"/>
    <row r="12791" customFormat="1"/>
    <row r="12792" customFormat="1"/>
    <row r="12793" customFormat="1"/>
    <row r="12794" customFormat="1"/>
    <row r="12795" customFormat="1"/>
    <row r="12796" customFormat="1"/>
    <row r="12797" customFormat="1"/>
    <row r="12798" customFormat="1"/>
    <row r="12799" customFormat="1"/>
    <row r="12800" customFormat="1"/>
    <row r="12801" customFormat="1"/>
    <row r="12802" customFormat="1"/>
    <row r="12803" customFormat="1"/>
    <row r="12804" customFormat="1"/>
    <row r="12805" customFormat="1"/>
    <row r="12806" customFormat="1"/>
    <row r="12807" customFormat="1"/>
    <row r="12808" customFormat="1"/>
    <row r="12809" customFormat="1"/>
    <row r="12810" customFormat="1"/>
    <row r="12811" customFormat="1"/>
    <row r="12812" customFormat="1"/>
    <row r="12813" customFormat="1"/>
    <row r="12814" customFormat="1"/>
    <row r="12815" customFormat="1"/>
    <row r="12816" customFormat="1"/>
    <row r="12817" customFormat="1"/>
    <row r="12818" customFormat="1"/>
    <row r="12819" customFormat="1"/>
    <row r="12820" customFormat="1"/>
    <row r="12821" customFormat="1"/>
    <row r="12822" customFormat="1"/>
    <row r="12823" customFormat="1"/>
    <row r="12824" customFormat="1"/>
    <row r="12825" customFormat="1"/>
    <row r="12826" customFormat="1"/>
    <row r="12827" customFormat="1"/>
    <row r="12828" customFormat="1"/>
    <row r="12829" customFormat="1"/>
    <row r="12830" customFormat="1"/>
    <row r="12831" customFormat="1"/>
    <row r="12832" customFormat="1"/>
    <row r="12833" customFormat="1"/>
    <row r="12834" customFormat="1"/>
    <row r="12835" customFormat="1"/>
    <row r="12836" customFormat="1"/>
    <row r="12837" customFormat="1"/>
    <row r="12838" customFormat="1"/>
    <row r="12839" customFormat="1"/>
    <row r="12840" customFormat="1"/>
    <row r="12841" customFormat="1"/>
    <row r="12842" customFormat="1"/>
    <row r="12843" customFormat="1"/>
    <row r="12844" customFormat="1"/>
    <row r="12845" customFormat="1"/>
    <row r="12846" customFormat="1"/>
    <row r="12847" customFormat="1"/>
    <row r="12848" customFormat="1"/>
    <row r="12849" customFormat="1"/>
    <row r="12850" customFormat="1"/>
    <row r="12851" customFormat="1"/>
    <row r="12852" customFormat="1"/>
    <row r="12853" customFormat="1"/>
    <row r="12854" customFormat="1"/>
    <row r="12855" customFormat="1"/>
    <row r="12856" customFormat="1"/>
    <row r="12857" customFormat="1"/>
    <row r="12858" customFormat="1"/>
    <row r="12859" customFormat="1"/>
    <row r="12860" customFormat="1"/>
    <row r="12861" customFormat="1"/>
    <row r="12862" customFormat="1"/>
    <row r="12863" customFormat="1"/>
    <row r="12864" customFormat="1"/>
    <row r="12865" customFormat="1"/>
    <row r="12866" customFormat="1"/>
    <row r="12867" customFormat="1"/>
    <row r="12868" customFormat="1"/>
    <row r="12869" customFormat="1"/>
    <row r="12870" customFormat="1"/>
    <row r="12871" customFormat="1"/>
    <row r="12872" customFormat="1"/>
    <row r="12873" customFormat="1"/>
    <row r="12874" customFormat="1"/>
    <row r="12875" customFormat="1"/>
    <row r="12876" customFormat="1"/>
    <row r="12877" customFormat="1"/>
    <row r="12878" customFormat="1"/>
    <row r="12879" customFormat="1"/>
    <row r="12880" customFormat="1"/>
    <row r="12881" customFormat="1"/>
    <row r="12882" customFormat="1"/>
    <row r="12883" customFormat="1"/>
    <row r="12884" customFormat="1"/>
    <row r="12885" customFormat="1"/>
    <row r="12886" customFormat="1"/>
    <row r="12887" customFormat="1"/>
    <row r="12888" customFormat="1"/>
    <row r="12889" customFormat="1"/>
    <row r="12890" customFormat="1"/>
    <row r="12891" customFormat="1"/>
    <row r="12892" customFormat="1"/>
    <row r="12893" customFormat="1"/>
    <row r="12894" customFormat="1"/>
    <row r="12895" customFormat="1"/>
    <row r="12896" customFormat="1"/>
    <row r="12897" customFormat="1"/>
    <row r="12898" customFormat="1"/>
    <row r="12899" customFormat="1"/>
    <row r="12900" customFormat="1"/>
    <row r="12901" customFormat="1"/>
    <row r="12902" customFormat="1"/>
    <row r="12903" customFormat="1"/>
    <row r="12904" customFormat="1"/>
    <row r="12905" customFormat="1"/>
    <row r="12906" customFormat="1"/>
    <row r="12907" customFormat="1"/>
    <row r="12908" customFormat="1"/>
    <row r="12909" customFormat="1"/>
    <row r="12910" customFormat="1"/>
    <row r="12911" customFormat="1"/>
    <row r="12912" customFormat="1"/>
    <row r="12913" customFormat="1"/>
    <row r="12914" customFormat="1"/>
    <row r="12915" customFormat="1"/>
    <row r="12916" customFormat="1"/>
    <row r="12917" customFormat="1"/>
    <row r="12918" customFormat="1"/>
    <row r="12919" customFormat="1"/>
    <row r="12920" customFormat="1"/>
    <row r="12921" customFormat="1"/>
    <row r="12922" customFormat="1"/>
    <row r="12923" customFormat="1"/>
    <row r="12924" customFormat="1"/>
    <row r="12925" customFormat="1"/>
    <row r="12926" customFormat="1"/>
    <row r="12927" customFormat="1"/>
    <row r="12928" customFormat="1"/>
    <row r="12929" customFormat="1"/>
    <row r="12930" customFormat="1"/>
    <row r="12931" customFormat="1"/>
    <row r="12932" customFormat="1"/>
    <row r="12933" customFormat="1"/>
    <row r="12934" customFormat="1"/>
    <row r="12935" customFormat="1"/>
    <row r="12936" customFormat="1"/>
    <row r="12937" customFormat="1"/>
    <row r="12938" customFormat="1"/>
    <row r="12939" customFormat="1"/>
    <row r="12940" customFormat="1"/>
    <row r="12941" customFormat="1"/>
    <row r="12942" customFormat="1"/>
    <row r="12943" customFormat="1"/>
    <row r="12944" customFormat="1"/>
    <row r="12945" customFormat="1"/>
    <row r="12946" customFormat="1"/>
    <row r="12947" customFormat="1"/>
    <row r="12948" customFormat="1"/>
    <row r="12949" customFormat="1"/>
    <row r="12950" customFormat="1"/>
    <row r="12951" customFormat="1"/>
    <row r="12952" customFormat="1"/>
    <row r="12953" customFormat="1"/>
    <row r="12954" customFormat="1"/>
    <row r="12955" customFormat="1"/>
    <row r="12956" customFormat="1"/>
    <row r="12957" customFormat="1"/>
    <row r="12958" customFormat="1"/>
    <row r="12959" customFormat="1"/>
    <row r="12960" customFormat="1"/>
    <row r="12961" customFormat="1"/>
    <row r="12962" customFormat="1"/>
    <row r="12963" customFormat="1"/>
    <row r="12964" customFormat="1"/>
    <row r="12965" customFormat="1"/>
    <row r="12966" customFormat="1"/>
    <row r="12967" customFormat="1"/>
    <row r="12968" customFormat="1"/>
    <row r="12969" customFormat="1"/>
    <row r="12970" customFormat="1"/>
    <row r="12971" customFormat="1"/>
    <row r="12972" customFormat="1"/>
    <row r="12973" customFormat="1"/>
    <row r="12974" customFormat="1"/>
    <row r="12975" customFormat="1"/>
    <row r="12976" customFormat="1"/>
    <row r="12977" customFormat="1"/>
    <row r="12978" customFormat="1"/>
    <row r="12979" customFormat="1"/>
    <row r="12980" customFormat="1"/>
    <row r="12981" customFormat="1"/>
    <row r="12982" customFormat="1"/>
    <row r="12983" customFormat="1"/>
    <row r="12984" customFormat="1"/>
    <row r="12985" customFormat="1"/>
    <row r="12986" customFormat="1"/>
    <row r="12987" customFormat="1"/>
    <row r="12988" customFormat="1"/>
    <row r="12989" customFormat="1"/>
    <row r="12990" customFormat="1"/>
    <row r="12991" customFormat="1"/>
    <row r="12992" customFormat="1"/>
    <row r="12993" customFormat="1"/>
    <row r="12994" customFormat="1"/>
    <row r="12995" customFormat="1"/>
    <row r="12996" customFormat="1"/>
    <row r="12997" customFormat="1"/>
    <row r="12998" customFormat="1"/>
    <row r="12999" customFormat="1"/>
    <row r="13000" customFormat="1"/>
    <row r="13001" customFormat="1"/>
    <row r="13002" customFormat="1"/>
    <row r="13003" customFormat="1"/>
    <row r="13004" customFormat="1"/>
    <row r="13005" customFormat="1"/>
    <row r="13006" customFormat="1"/>
    <row r="13007" customFormat="1"/>
    <row r="13008" customFormat="1"/>
    <row r="13009" customFormat="1"/>
    <row r="13010" customFormat="1"/>
    <row r="13011" customFormat="1"/>
    <row r="13012" customFormat="1"/>
    <row r="13013" customFormat="1"/>
    <row r="13014" customFormat="1"/>
    <row r="13015" customFormat="1"/>
    <row r="13016" customFormat="1"/>
    <row r="13017" customFormat="1"/>
    <row r="13018" customFormat="1"/>
    <row r="13019" customFormat="1"/>
    <row r="13020" customFormat="1"/>
    <row r="13021" customFormat="1"/>
    <row r="13022" customFormat="1"/>
    <row r="13023" customFormat="1"/>
    <row r="13024" customFormat="1"/>
    <row r="13025" customFormat="1"/>
    <row r="13026" customFormat="1"/>
    <row r="13027" customFormat="1"/>
    <row r="13028" customFormat="1"/>
    <row r="13029" customFormat="1"/>
    <row r="13030" customFormat="1"/>
    <row r="13031" customFormat="1"/>
    <row r="13032" customFormat="1"/>
    <row r="13033" customFormat="1"/>
    <row r="13034" customFormat="1"/>
    <row r="13035" customFormat="1"/>
    <row r="13036" customFormat="1"/>
    <row r="13037" customFormat="1"/>
    <row r="13038" customFormat="1"/>
    <row r="13039" customFormat="1"/>
    <row r="13040" customFormat="1"/>
    <row r="13041" customFormat="1"/>
    <row r="13042" customFormat="1"/>
    <row r="13043" customFormat="1"/>
    <row r="13044" customFormat="1"/>
    <row r="13045" customFormat="1"/>
    <row r="13046" customFormat="1"/>
    <row r="13047" customFormat="1"/>
    <row r="13048" customFormat="1"/>
    <row r="13049" customFormat="1"/>
    <row r="13050" customFormat="1"/>
    <row r="13051" customFormat="1"/>
    <row r="13052" customFormat="1"/>
    <row r="13053" customFormat="1"/>
    <row r="13054" customFormat="1"/>
    <row r="13055" customFormat="1"/>
    <row r="13056" customFormat="1"/>
    <row r="13057" customFormat="1"/>
    <row r="13058" customFormat="1"/>
    <row r="13059" customFormat="1"/>
    <row r="13060" customFormat="1"/>
    <row r="13061" customFormat="1"/>
    <row r="13062" customFormat="1"/>
    <row r="13063" customFormat="1"/>
    <row r="13064" customFormat="1"/>
    <row r="13065" customFormat="1"/>
    <row r="13066" customFormat="1"/>
    <row r="13067" customFormat="1"/>
    <row r="13068" customFormat="1"/>
    <row r="13069" customFormat="1"/>
    <row r="13070" customFormat="1"/>
    <row r="13071" customFormat="1"/>
    <row r="13072" customFormat="1"/>
    <row r="13073" customFormat="1"/>
    <row r="13074" customFormat="1"/>
    <row r="13075" customFormat="1"/>
    <row r="13076" customFormat="1"/>
    <row r="13077" customFormat="1"/>
    <row r="13078" customFormat="1"/>
    <row r="13079" customFormat="1"/>
    <row r="13080" customFormat="1"/>
    <row r="13081" customFormat="1"/>
    <row r="13082" customFormat="1"/>
    <row r="13083" customFormat="1"/>
    <row r="13084" customFormat="1"/>
    <row r="13085" customFormat="1"/>
    <row r="13086" customFormat="1"/>
    <row r="13087" customFormat="1"/>
    <row r="13088" customFormat="1"/>
    <row r="13089" customFormat="1"/>
    <row r="13090" customFormat="1"/>
    <row r="13091" customFormat="1"/>
    <row r="13092" customFormat="1"/>
    <row r="13093" customFormat="1"/>
    <row r="13094" customFormat="1"/>
    <row r="13095" customFormat="1"/>
    <row r="13096" customFormat="1"/>
    <row r="13097" customFormat="1"/>
    <row r="13098" customFormat="1"/>
    <row r="13099" customFormat="1"/>
    <row r="13100" customFormat="1"/>
    <row r="13101" customFormat="1"/>
    <row r="13102" customFormat="1"/>
    <row r="13103" customFormat="1"/>
    <row r="13104" customFormat="1"/>
    <row r="13105" customFormat="1"/>
    <row r="13106" customFormat="1"/>
    <row r="13107" customFormat="1"/>
    <row r="13108" customFormat="1"/>
    <row r="13109" customFormat="1"/>
    <row r="13110" customFormat="1"/>
    <row r="13111" customFormat="1"/>
    <row r="13112" customFormat="1"/>
    <row r="13113" customFormat="1"/>
    <row r="13114" customFormat="1"/>
    <row r="13115" customFormat="1"/>
    <row r="13116" customFormat="1"/>
    <row r="13117" customFormat="1"/>
    <row r="13118" customFormat="1"/>
    <row r="13119" customFormat="1"/>
    <row r="13120" customFormat="1"/>
    <row r="13121" customFormat="1"/>
    <row r="13122" customFormat="1"/>
    <row r="13123" customFormat="1"/>
    <row r="13124" customFormat="1"/>
    <row r="13125" customFormat="1"/>
    <row r="13126" customFormat="1"/>
    <row r="13127" customFormat="1"/>
    <row r="13128" customFormat="1"/>
    <row r="13129" customFormat="1"/>
    <row r="13130" customFormat="1"/>
    <row r="13131" customFormat="1"/>
    <row r="13132" customFormat="1"/>
    <row r="13133" customFormat="1"/>
    <row r="13134" customFormat="1"/>
    <row r="13135" customFormat="1"/>
    <row r="13136" customFormat="1"/>
    <row r="13137" customFormat="1"/>
    <row r="13138" customFormat="1"/>
    <row r="13139" customFormat="1"/>
    <row r="13140" customFormat="1"/>
    <row r="13141" customFormat="1"/>
    <row r="13142" customFormat="1"/>
    <row r="13143" customFormat="1"/>
    <row r="13144" customFormat="1"/>
    <row r="13145" customFormat="1"/>
    <row r="13146" customFormat="1"/>
    <row r="13147" customFormat="1"/>
    <row r="13148" customFormat="1"/>
    <row r="13149" customFormat="1"/>
    <row r="13150" customFormat="1"/>
    <row r="13151" customFormat="1"/>
    <row r="13152" customFormat="1"/>
    <row r="13153" customFormat="1"/>
    <row r="13154" customFormat="1"/>
    <row r="13155" customFormat="1"/>
    <row r="13156" customFormat="1"/>
    <row r="13157" customFormat="1"/>
    <row r="13158" customFormat="1"/>
    <row r="13159" customFormat="1"/>
    <row r="13160" customFormat="1"/>
    <row r="13161" customFormat="1"/>
    <row r="13162" customFormat="1"/>
    <row r="13163" customFormat="1"/>
    <row r="13164" customFormat="1"/>
    <row r="13165" customFormat="1"/>
    <row r="13166" customFormat="1"/>
    <row r="13167" customFormat="1"/>
    <row r="13168" customFormat="1"/>
    <row r="13169" customFormat="1"/>
    <row r="13170" customFormat="1"/>
    <row r="13171" customFormat="1"/>
    <row r="13172" customFormat="1"/>
    <row r="13173" customFormat="1"/>
    <row r="13174" customFormat="1"/>
    <row r="13175" customFormat="1"/>
    <row r="13176" customFormat="1"/>
    <row r="13177" customFormat="1"/>
    <row r="13178" customFormat="1"/>
    <row r="13179" customFormat="1"/>
    <row r="13180" customFormat="1"/>
    <row r="13181" customFormat="1"/>
    <row r="13182" customFormat="1"/>
    <row r="13183" customFormat="1"/>
    <row r="13184" customFormat="1"/>
    <row r="13185" customFormat="1"/>
    <row r="13186" customFormat="1"/>
    <row r="13187" customFormat="1"/>
    <row r="13188" customFormat="1"/>
    <row r="13189" customFormat="1"/>
    <row r="13190" customFormat="1"/>
    <row r="13191" customFormat="1"/>
    <row r="13192" customFormat="1"/>
    <row r="13193" customFormat="1"/>
    <row r="13194" customFormat="1"/>
    <row r="13195" customFormat="1"/>
    <row r="13196" customFormat="1"/>
    <row r="13197" customFormat="1"/>
    <row r="13198" customFormat="1"/>
    <row r="13199" customFormat="1"/>
    <row r="13200" customFormat="1"/>
    <row r="13201" customFormat="1"/>
    <row r="13202" customFormat="1"/>
    <row r="13203" customFormat="1"/>
    <row r="13204" customFormat="1"/>
    <row r="13205" customFormat="1"/>
    <row r="13206" customFormat="1"/>
    <row r="13207" customFormat="1"/>
    <row r="13208" customFormat="1"/>
    <row r="13209" customFormat="1"/>
    <row r="13210" customFormat="1"/>
    <row r="13211" customFormat="1"/>
    <row r="13212" customFormat="1"/>
    <row r="13213" customFormat="1"/>
    <row r="13214" customFormat="1"/>
    <row r="13215" customFormat="1"/>
    <row r="13216" customFormat="1"/>
    <row r="13217" customFormat="1"/>
    <row r="13218" customFormat="1"/>
    <row r="13219" customFormat="1"/>
    <row r="13220" customFormat="1"/>
    <row r="13221" customFormat="1"/>
    <row r="13222" customFormat="1"/>
    <row r="13223" customFormat="1"/>
    <row r="13224" customFormat="1"/>
    <row r="13225" customFormat="1"/>
    <row r="13226" customFormat="1"/>
    <row r="13227" customFormat="1"/>
    <row r="13228" customFormat="1"/>
    <row r="13229" customFormat="1"/>
    <row r="13230" customFormat="1"/>
    <row r="13231" customFormat="1"/>
    <row r="13232" customFormat="1"/>
    <row r="13233" customFormat="1"/>
    <row r="13234" customFormat="1"/>
    <row r="13235" customFormat="1"/>
    <row r="13236" customFormat="1"/>
    <row r="13237" customFormat="1"/>
    <row r="13238" customFormat="1"/>
    <row r="13239" customFormat="1"/>
    <row r="13240" customFormat="1"/>
    <row r="13241" customFormat="1"/>
    <row r="13242" customFormat="1"/>
    <row r="13243" customFormat="1"/>
    <row r="13244" customFormat="1"/>
    <row r="13245" customFormat="1"/>
    <row r="13246" customFormat="1"/>
    <row r="13247" customFormat="1"/>
    <row r="13248" customFormat="1"/>
    <row r="13249" customFormat="1"/>
    <row r="13250" customFormat="1"/>
    <row r="13251" customFormat="1"/>
    <row r="13252" customFormat="1"/>
    <row r="13253" customFormat="1"/>
    <row r="13254" customFormat="1"/>
    <row r="13255" customFormat="1"/>
    <row r="13256" customFormat="1"/>
    <row r="13257" customFormat="1"/>
    <row r="13258" customFormat="1"/>
    <row r="13259" customFormat="1"/>
    <row r="13260" customFormat="1"/>
    <row r="13261" customFormat="1"/>
    <row r="13262" customFormat="1"/>
    <row r="13263" customFormat="1"/>
    <row r="13264" customFormat="1"/>
    <row r="13265" customFormat="1"/>
    <row r="13266" customFormat="1"/>
    <row r="13267" customFormat="1"/>
    <row r="13268" customFormat="1"/>
    <row r="13269" customFormat="1"/>
    <row r="13270" customFormat="1"/>
    <row r="13271" customFormat="1"/>
    <row r="13272" customFormat="1"/>
    <row r="13273" customFormat="1"/>
    <row r="13274" customFormat="1"/>
    <row r="13275" customFormat="1"/>
    <row r="13276" customFormat="1"/>
    <row r="13277" customFormat="1"/>
    <row r="13278" customFormat="1"/>
    <row r="13279" customFormat="1"/>
    <row r="13280" customFormat="1"/>
    <row r="13281" customFormat="1"/>
    <row r="13282" customFormat="1"/>
    <row r="13283" customFormat="1"/>
    <row r="13284" customFormat="1"/>
    <row r="13285" customFormat="1"/>
    <row r="13286" customFormat="1"/>
    <row r="13287" customFormat="1"/>
    <row r="13288" customFormat="1"/>
    <row r="13289" customFormat="1"/>
    <row r="13290" customFormat="1"/>
    <row r="13291" customFormat="1"/>
    <row r="13292" customFormat="1"/>
    <row r="13293" customFormat="1"/>
    <row r="13294" customFormat="1"/>
    <row r="13295" customFormat="1"/>
    <row r="13296" customFormat="1"/>
    <row r="13297" customFormat="1"/>
    <row r="13298" customFormat="1"/>
    <row r="13299" customFormat="1"/>
    <row r="13300" customFormat="1"/>
    <row r="13301" customFormat="1"/>
    <row r="13302" customFormat="1"/>
    <row r="13303" customFormat="1"/>
    <row r="13304" customFormat="1"/>
    <row r="13305" customFormat="1"/>
    <row r="13306" customFormat="1"/>
    <row r="13307" customFormat="1"/>
    <row r="13308" customFormat="1"/>
    <row r="13309" customFormat="1"/>
    <row r="13310" customFormat="1"/>
    <row r="13311" customFormat="1"/>
    <row r="13312" customFormat="1"/>
    <row r="13313" customFormat="1"/>
    <row r="13314" customFormat="1"/>
    <row r="13315" customFormat="1"/>
    <row r="13316" customFormat="1"/>
    <row r="13317" customFormat="1"/>
    <row r="13318" customFormat="1"/>
    <row r="13319" customFormat="1"/>
    <row r="13320" customFormat="1"/>
    <row r="13321" customFormat="1"/>
    <row r="13322" customFormat="1"/>
    <row r="13323" customFormat="1"/>
    <row r="13324" customFormat="1"/>
    <row r="13325" customFormat="1"/>
    <row r="13326" customFormat="1"/>
    <row r="13327" customFormat="1"/>
    <row r="13328" customFormat="1"/>
    <row r="13329" customFormat="1"/>
    <row r="13330" customFormat="1"/>
    <row r="13331" customFormat="1"/>
    <row r="13332" customFormat="1"/>
    <row r="13333" customFormat="1"/>
    <row r="13334" customFormat="1"/>
    <row r="13335" customFormat="1"/>
    <row r="13336" customFormat="1"/>
    <row r="13337" customFormat="1"/>
    <row r="13338" customFormat="1"/>
    <row r="13339" customFormat="1"/>
    <row r="13340" customFormat="1"/>
    <row r="13341" customFormat="1"/>
    <row r="13342" customFormat="1"/>
    <row r="13343" customFormat="1"/>
    <row r="13344" customFormat="1"/>
    <row r="13345" customFormat="1"/>
    <row r="13346" customFormat="1"/>
    <row r="13347" customFormat="1"/>
    <row r="13348" customFormat="1"/>
    <row r="13349" customFormat="1"/>
    <row r="13350" customFormat="1"/>
    <row r="13351" customFormat="1"/>
    <row r="13352" customFormat="1"/>
    <row r="13353" customFormat="1"/>
    <row r="13354" customFormat="1"/>
    <row r="13355" customFormat="1"/>
    <row r="13356" customFormat="1"/>
    <row r="13357" customFormat="1"/>
    <row r="13358" customFormat="1"/>
    <row r="13359" customFormat="1"/>
    <row r="13360" customFormat="1"/>
    <row r="13361" customFormat="1"/>
    <row r="13362" customFormat="1"/>
    <row r="13363" customFormat="1"/>
    <row r="13364" customFormat="1"/>
    <row r="13365" customFormat="1"/>
    <row r="13366" customFormat="1"/>
    <row r="13367" customFormat="1"/>
    <row r="13368" customFormat="1"/>
    <row r="13369" customFormat="1"/>
    <row r="13370" customFormat="1"/>
    <row r="13371" customFormat="1"/>
    <row r="13372" customFormat="1"/>
    <row r="13373" customFormat="1"/>
    <row r="13374" customFormat="1"/>
    <row r="13375" customFormat="1"/>
    <row r="13376" customFormat="1"/>
    <row r="13377" customFormat="1"/>
    <row r="13378" customFormat="1"/>
    <row r="13379" customFormat="1"/>
    <row r="13380" customFormat="1"/>
    <row r="13381" customFormat="1"/>
    <row r="13382" customFormat="1"/>
    <row r="13383" customFormat="1"/>
    <row r="13384" customFormat="1"/>
    <row r="13385" customFormat="1"/>
    <row r="13386" customFormat="1"/>
    <row r="13387" customFormat="1"/>
    <row r="13388" customFormat="1"/>
    <row r="13389" customFormat="1"/>
    <row r="13390" customFormat="1"/>
    <row r="13391" customFormat="1"/>
    <row r="13392" customFormat="1"/>
    <row r="13393" customFormat="1"/>
    <row r="13394" customFormat="1"/>
    <row r="13395" customFormat="1"/>
    <row r="13396" customFormat="1"/>
    <row r="13397" customFormat="1"/>
    <row r="13398" customFormat="1"/>
    <row r="13399" customFormat="1"/>
    <row r="13400" customFormat="1"/>
    <row r="13401" customFormat="1"/>
    <row r="13402" customFormat="1"/>
    <row r="13403" customFormat="1"/>
    <row r="13404" customFormat="1"/>
    <row r="13405" customFormat="1"/>
    <row r="13406" customFormat="1"/>
    <row r="13407" customFormat="1"/>
    <row r="13408" customFormat="1"/>
    <row r="13409" customFormat="1"/>
    <row r="13410" customFormat="1"/>
    <row r="13411" customFormat="1"/>
    <row r="13412" customFormat="1"/>
    <row r="13413" customFormat="1"/>
    <row r="13414" customFormat="1"/>
    <row r="13415" customFormat="1"/>
    <row r="13416" customFormat="1"/>
    <row r="13417" customFormat="1"/>
    <row r="13418" customFormat="1"/>
    <row r="13419" customFormat="1"/>
    <row r="13420" customFormat="1"/>
    <row r="13421" customFormat="1"/>
    <row r="13422" customFormat="1"/>
    <row r="13423" customFormat="1"/>
    <row r="13424" customFormat="1"/>
    <row r="13425" customFormat="1"/>
    <row r="13426" customFormat="1"/>
    <row r="13427" customFormat="1"/>
    <row r="13428" customFormat="1"/>
    <row r="13429" customFormat="1"/>
    <row r="13430" customFormat="1"/>
    <row r="13431" customFormat="1"/>
    <row r="13432" customFormat="1"/>
    <row r="13433" customFormat="1"/>
    <row r="13434" customFormat="1"/>
    <row r="13435" customFormat="1"/>
    <row r="13436" customFormat="1"/>
    <row r="13437" customFormat="1"/>
    <row r="13438" customFormat="1"/>
    <row r="13439" customFormat="1"/>
    <row r="13440" customFormat="1"/>
    <row r="13441" customFormat="1"/>
    <row r="13442" customFormat="1"/>
    <row r="13443" customFormat="1"/>
    <row r="13444" customFormat="1"/>
    <row r="13445" customFormat="1"/>
    <row r="13446" customFormat="1"/>
    <row r="13447" customFormat="1"/>
    <row r="13448" customFormat="1"/>
    <row r="13449" customFormat="1"/>
    <row r="13450" customFormat="1"/>
    <row r="13451" customFormat="1"/>
    <row r="13452" customFormat="1"/>
    <row r="13453" customFormat="1"/>
    <row r="13454" customFormat="1"/>
    <row r="13455" customFormat="1"/>
    <row r="13456" customFormat="1"/>
    <row r="13457" customFormat="1"/>
    <row r="13458" customFormat="1"/>
    <row r="13459" customFormat="1"/>
    <row r="13460" customFormat="1"/>
    <row r="13461" customFormat="1"/>
    <row r="13462" customFormat="1"/>
    <row r="13463" customFormat="1"/>
    <row r="13464" customFormat="1"/>
    <row r="13465" customFormat="1"/>
    <row r="13466" customFormat="1"/>
    <row r="13467" customFormat="1"/>
    <row r="13468" customFormat="1"/>
    <row r="13469" customFormat="1"/>
    <row r="13470" customFormat="1"/>
    <row r="13471" customFormat="1"/>
    <row r="13472" customFormat="1"/>
    <row r="13473" customFormat="1"/>
    <row r="13474" customFormat="1"/>
    <row r="13475" customFormat="1"/>
    <row r="13476" customFormat="1"/>
    <row r="13477" customFormat="1"/>
    <row r="13478" customFormat="1"/>
    <row r="13479" customFormat="1"/>
    <row r="13480" customFormat="1"/>
    <row r="13481" customFormat="1"/>
    <row r="13482" customFormat="1"/>
    <row r="13483" customFormat="1"/>
    <row r="13484" customFormat="1"/>
    <row r="13485" customFormat="1"/>
    <row r="13486" customFormat="1"/>
    <row r="13487" customFormat="1"/>
    <row r="13488" customFormat="1"/>
    <row r="13489" customFormat="1"/>
    <row r="13490" customFormat="1"/>
    <row r="13491" customFormat="1"/>
    <row r="13492" customFormat="1"/>
    <row r="13493" customFormat="1"/>
    <row r="13494" customFormat="1"/>
    <row r="13495" customFormat="1"/>
    <row r="13496" customFormat="1"/>
    <row r="13497" customFormat="1"/>
    <row r="13498" customFormat="1"/>
    <row r="13499" customFormat="1"/>
    <row r="13500" customFormat="1"/>
    <row r="13501" customFormat="1"/>
    <row r="13502" customFormat="1"/>
    <row r="13503" customFormat="1"/>
    <row r="13504" customFormat="1"/>
    <row r="13505" customFormat="1"/>
    <row r="13506" customFormat="1"/>
    <row r="13507" customFormat="1"/>
    <row r="13508" customFormat="1"/>
    <row r="13509" customFormat="1"/>
    <row r="13510" customFormat="1"/>
    <row r="13511" customFormat="1"/>
    <row r="13512" customFormat="1"/>
    <row r="13513" customFormat="1"/>
    <row r="13514" customFormat="1"/>
    <row r="13515" customFormat="1"/>
    <row r="13516" customFormat="1"/>
    <row r="13517" customFormat="1"/>
    <row r="13518" customFormat="1"/>
    <row r="13519" customFormat="1"/>
    <row r="13520" customFormat="1"/>
    <row r="13521" customFormat="1"/>
    <row r="13522" customFormat="1"/>
    <row r="13523" customFormat="1"/>
    <row r="13524" customFormat="1"/>
    <row r="13525" customFormat="1"/>
    <row r="13526" customFormat="1"/>
    <row r="13527" customFormat="1"/>
    <row r="13528" customFormat="1"/>
    <row r="13529" customFormat="1"/>
    <row r="13530" customFormat="1"/>
    <row r="13531" customFormat="1"/>
    <row r="13532" customFormat="1"/>
    <row r="13533" customFormat="1"/>
    <row r="13534" customFormat="1"/>
    <row r="13535" customFormat="1"/>
    <row r="13536" customFormat="1"/>
    <row r="13537" customFormat="1"/>
    <row r="13538" customFormat="1"/>
    <row r="13539" customFormat="1"/>
    <row r="13540" customFormat="1"/>
    <row r="13541" customFormat="1"/>
    <row r="13542" customFormat="1"/>
    <row r="13543" customFormat="1"/>
    <row r="13544" customFormat="1"/>
    <row r="13545" customFormat="1"/>
    <row r="13546" customFormat="1"/>
    <row r="13547" customFormat="1"/>
    <row r="13548" customFormat="1"/>
    <row r="13549" customFormat="1"/>
    <row r="13550" customFormat="1"/>
    <row r="13551" customFormat="1"/>
    <row r="13552" customFormat="1"/>
    <row r="13553" customFormat="1"/>
    <row r="13554" customFormat="1"/>
    <row r="13555" customFormat="1"/>
    <row r="13556" customFormat="1"/>
    <row r="13557" customFormat="1"/>
    <row r="13558" customFormat="1"/>
    <row r="13559" customFormat="1"/>
    <row r="13560" customFormat="1"/>
    <row r="13561" customFormat="1"/>
    <row r="13562" customFormat="1"/>
    <row r="13563" customFormat="1"/>
    <row r="13564" customFormat="1"/>
    <row r="13565" customFormat="1"/>
    <row r="13566" customFormat="1"/>
    <row r="13567" customFormat="1"/>
    <row r="13568" customFormat="1"/>
    <row r="13569" customFormat="1"/>
    <row r="13570" customFormat="1"/>
    <row r="13571" customFormat="1"/>
    <row r="13572" customFormat="1"/>
    <row r="13573" customFormat="1"/>
    <row r="13574" customFormat="1"/>
    <row r="13575" customFormat="1"/>
    <row r="13576" customFormat="1"/>
    <row r="13577" customFormat="1"/>
    <row r="13578" customFormat="1"/>
    <row r="13579" customFormat="1"/>
    <row r="13580" customFormat="1"/>
    <row r="13581" customFormat="1"/>
    <row r="13582" customFormat="1"/>
    <row r="13583" customFormat="1"/>
    <row r="13584" customFormat="1"/>
    <row r="13585" customFormat="1"/>
    <row r="13586" customFormat="1"/>
    <row r="13587" customFormat="1"/>
    <row r="13588" customFormat="1"/>
    <row r="13589" customFormat="1"/>
    <row r="13590" customFormat="1"/>
    <row r="13591" customFormat="1"/>
    <row r="13592" customFormat="1"/>
    <row r="13593" customFormat="1"/>
    <row r="13594" customFormat="1"/>
    <row r="13595" customFormat="1"/>
    <row r="13596" customFormat="1"/>
    <row r="13597" customFormat="1"/>
    <row r="13598" customFormat="1"/>
    <row r="13599" customFormat="1"/>
    <row r="13600" customFormat="1"/>
    <row r="13601" customFormat="1"/>
    <row r="13602" customFormat="1"/>
    <row r="13603" customFormat="1"/>
    <row r="13604" customFormat="1"/>
    <row r="13605" customFormat="1"/>
    <row r="13606" customFormat="1"/>
    <row r="13607" customFormat="1"/>
    <row r="13608" customFormat="1"/>
    <row r="13609" customFormat="1"/>
    <row r="13610" customFormat="1"/>
    <row r="13611" customFormat="1"/>
    <row r="13612" customFormat="1"/>
    <row r="13613" customFormat="1"/>
    <row r="13614" customFormat="1"/>
    <row r="13615" customFormat="1"/>
    <row r="13616" customFormat="1"/>
    <row r="13617" customFormat="1"/>
    <row r="13618" customFormat="1"/>
    <row r="13619" customFormat="1"/>
    <row r="13620" customFormat="1"/>
    <row r="13621" customFormat="1"/>
    <row r="13622" customFormat="1"/>
    <row r="13623" customFormat="1"/>
    <row r="13624" customFormat="1"/>
    <row r="13625" customFormat="1"/>
    <row r="13626" customFormat="1"/>
    <row r="13627" customFormat="1"/>
    <row r="13628" customFormat="1"/>
    <row r="13629" customFormat="1"/>
    <row r="13630" customFormat="1"/>
    <row r="13631" customFormat="1"/>
    <row r="13632" customFormat="1"/>
    <row r="13633" customFormat="1"/>
    <row r="13634" customFormat="1"/>
    <row r="13635" customFormat="1"/>
    <row r="13636" customFormat="1"/>
    <row r="13637" customFormat="1"/>
    <row r="13638" customFormat="1"/>
    <row r="13639" customFormat="1"/>
    <row r="13640" customFormat="1"/>
    <row r="13641" customFormat="1"/>
    <row r="13642" customFormat="1"/>
    <row r="13643" customFormat="1"/>
    <row r="13644" customFormat="1"/>
    <row r="13645" customFormat="1"/>
    <row r="13646" customFormat="1"/>
    <row r="13647" customFormat="1"/>
    <row r="13648" customFormat="1"/>
    <row r="13649" customFormat="1"/>
    <row r="13650" customFormat="1"/>
    <row r="13651" customFormat="1"/>
    <row r="13652" customFormat="1"/>
    <row r="13653" customFormat="1"/>
    <row r="13654" customFormat="1"/>
    <row r="13655" customFormat="1"/>
    <row r="13656" customFormat="1"/>
    <row r="13657" customFormat="1"/>
    <row r="13658" customFormat="1"/>
    <row r="13659" customFormat="1"/>
    <row r="13660" customFormat="1"/>
    <row r="13661" customFormat="1"/>
    <row r="13662" customFormat="1"/>
    <row r="13663" customFormat="1"/>
    <row r="13664" customFormat="1"/>
    <row r="13665" customFormat="1"/>
    <row r="13666" customFormat="1"/>
    <row r="13667" customFormat="1"/>
    <row r="13668" customFormat="1"/>
    <row r="13669" customFormat="1"/>
    <row r="13670" customFormat="1"/>
    <row r="13671" customFormat="1"/>
    <row r="13672" customFormat="1"/>
    <row r="13673" customFormat="1"/>
    <row r="13674" customFormat="1"/>
    <row r="13675" customFormat="1"/>
    <row r="13676" customFormat="1"/>
    <row r="13677" customFormat="1"/>
    <row r="13678" customFormat="1"/>
    <row r="13679" customFormat="1"/>
    <row r="13680" customFormat="1"/>
    <row r="13681" customFormat="1"/>
    <row r="13682" customFormat="1"/>
    <row r="13683" customFormat="1"/>
    <row r="13684" customFormat="1"/>
    <row r="13685" customFormat="1"/>
    <row r="13686" customFormat="1"/>
    <row r="13687" customFormat="1"/>
    <row r="13688" customFormat="1"/>
    <row r="13689" customFormat="1"/>
    <row r="13690" customFormat="1"/>
    <row r="13691" customFormat="1"/>
    <row r="13692" customFormat="1"/>
    <row r="13693" customFormat="1"/>
    <row r="13694" customFormat="1"/>
    <row r="13695" customFormat="1"/>
    <row r="13696" customFormat="1"/>
    <row r="13697" customFormat="1"/>
    <row r="13698" customFormat="1"/>
    <row r="13699" customFormat="1"/>
    <row r="13700" customFormat="1"/>
    <row r="13701" customFormat="1"/>
    <row r="13702" customFormat="1"/>
    <row r="13703" customFormat="1"/>
    <row r="13704" customFormat="1"/>
    <row r="13705" customFormat="1"/>
    <row r="13706" customFormat="1"/>
    <row r="13707" customFormat="1"/>
    <row r="13708" customFormat="1"/>
    <row r="13709" customFormat="1"/>
    <row r="13710" customFormat="1"/>
    <row r="13711" customFormat="1"/>
    <row r="13712" customFormat="1"/>
    <row r="13713" customFormat="1"/>
    <row r="13714" customFormat="1"/>
    <row r="13715" customFormat="1"/>
    <row r="13716" customFormat="1"/>
    <row r="13717" customFormat="1"/>
    <row r="13718" customFormat="1"/>
    <row r="13719" customFormat="1"/>
    <row r="13720" customFormat="1"/>
    <row r="13721" customFormat="1"/>
    <row r="13722" customFormat="1"/>
    <row r="13723" customFormat="1"/>
    <row r="13724" customFormat="1"/>
    <row r="13725" customFormat="1"/>
    <row r="13726" customFormat="1"/>
    <row r="13727" customFormat="1"/>
    <row r="13728" customFormat="1"/>
    <row r="13729" customFormat="1"/>
    <row r="13730" customFormat="1"/>
    <row r="13731" customFormat="1"/>
    <row r="13732" customFormat="1"/>
    <row r="13733" customFormat="1"/>
    <row r="13734" customFormat="1"/>
    <row r="13735" customFormat="1"/>
    <row r="13736" customFormat="1"/>
    <row r="13737" customFormat="1"/>
    <row r="13738" customFormat="1"/>
    <row r="13739" customFormat="1"/>
    <row r="13740" customFormat="1"/>
    <row r="13741" customFormat="1"/>
    <row r="13742" customFormat="1"/>
    <row r="13743" customFormat="1"/>
    <row r="13744" customFormat="1"/>
    <row r="13745" customFormat="1"/>
    <row r="13746" customFormat="1"/>
    <row r="13747" customFormat="1"/>
    <row r="13748" customFormat="1"/>
    <row r="13749" customFormat="1"/>
    <row r="13750" customFormat="1"/>
    <row r="13751" customFormat="1"/>
    <row r="13752" customFormat="1"/>
    <row r="13753" customFormat="1"/>
    <row r="13754" customFormat="1"/>
    <row r="13755" customFormat="1"/>
    <row r="13756" customFormat="1"/>
    <row r="13757" customFormat="1"/>
    <row r="13758" customFormat="1"/>
    <row r="13759" customFormat="1"/>
    <row r="13760" customFormat="1"/>
    <row r="13761" customFormat="1"/>
    <row r="13762" customFormat="1"/>
    <row r="13763" customFormat="1"/>
    <row r="13764" customFormat="1"/>
    <row r="13765" customFormat="1"/>
    <row r="13766" customFormat="1"/>
    <row r="13767" customFormat="1"/>
    <row r="13768" customFormat="1"/>
    <row r="13769" customFormat="1"/>
    <row r="13770" customFormat="1"/>
    <row r="13771" customFormat="1"/>
    <row r="13772" customFormat="1"/>
    <row r="13773" customFormat="1"/>
    <row r="13774" customFormat="1"/>
    <row r="13775" customFormat="1"/>
    <row r="13776" customFormat="1"/>
    <row r="13777" customFormat="1"/>
    <row r="13778" customFormat="1"/>
    <row r="13779" customFormat="1"/>
    <row r="13780" customFormat="1"/>
    <row r="13781" customFormat="1"/>
    <row r="13782" customFormat="1"/>
    <row r="13783" customFormat="1"/>
    <row r="13784" customFormat="1"/>
    <row r="13785" customFormat="1"/>
    <row r="13786" customFormat="1"/>
    <row r="13787" customFormat="1"/>
    <row r="13788" customFormat="1"/>
    <row r="13789" customFormat="1"/>
    <row r="13790" customFormat="1"/>
    <row r="13791" customFormat="1"/>
    <row r="13792" customFormat="1"/>
    <row r="13793" customFormat="1"/>
    <row r="13794" customFormat="1"/>
    <row r="13795" customFormat="1"/>
    <row r="13796" customFormat="1"/>
    <row r="13797" customFormat="1"/>
    <row r="13798" customFormat="1"/>
    <row r="13799" customFormat="1"/>
    <row r="13800" customFormat="1"/>
    <row r="13801" customFormat="1"/>
    <row r="13802" customFormat="1"/>
    <row r="13803" customFormat="1"/>
    <row r="13804" customFormat="1"/>
    <row r="13805" customFormat="1"/>
    <row r="13806" customFormat="1"/>
    <row r="13807" customFormat="1"/>
    <row r="13808" customFormat="1"/>
    <row r="13809" customFormat="1"/>
    <row r="13810" customFormat="1"/>
    <row r="13811" customFormat="1"/>
    <row r="13812" customFormat="1"/>
    <row r="13813" customFormat="1"/>
    <row r="13814" customFormat="1"/>
    <row r="13815" customFormat="1"/>
    <row r="13816" customFormat="1"/>
    <row r="13817" customFormat="1"/>
    <row r="13818" customFormat="1"/>
    <row r="13819" customFormat="1"/>
    <row r="13820" customFormat="1"/>
    <row r="13821" customFormat="1"/>
    <row r="13822" customFormat="1"/>
    <row r="13823" customFormat="1"/>
    <row r="13824" customFormat="1"/>
    <row r="13825" customFormat="1"/>
    <row r="13826" customFormat="1"/>
    <row r="13827" customFormat="1"/>
    <row r="13828" customFormat="1"/>
    <row r="13829" customFormat="1"/>
    <row r="13830" customFormat="1"/>
    <row r="13831" customFormat="1"/>
    <row r="13832" customFormat="1"/>
    <row r="13833" customFormat="1"/>
    <row r="13834" customFormat="1"/>
    <row r="13835" customFormat="1"/>
    <row r="13836" customFormat="1"/>
    <row r="13837" customFormat="1"/>
    <row r="13838" customFormat="1"/>
    <row r="13839" customFormat="1"/>
    <row r="13840" customFormat="1"/>
    <row r="13841" customFormat="1"/>
    <row r="13842" customFormat="1"/>
    <row r="13843" customFormat="1"/>
    <row r="13844" customFormat="1"/>
    <row r="13845" customFormat="1"/>
    <row r="13846" customFormat="1"/>
    <row r="13847" customFormat="1"/>
    <row r="13848" customFormat="1"/>
    <row r="13849" customFormat="1"/>
    <row r="13850" customFormat="1"/>
    <row r="13851" customFormat="1"/>
    <row r="13852" customFormat="1"/>
    <row r="13853" customFormat="1"/>
    <row r="13854" customFormat="1"/>
    <row r="13855" customFormat="1"/>
    <row r="13856" customFormat="1"/>
    <row r="13857" customFormat="1"/>
    <row r="13858" customFormat="1"/>
    <row r="13859" customFormat="1"/>
    <row r="13860" customFormat="1"/>
    <row r="13861" customFormat="1"/>
    <row r="13862" customFormat="1"/>
    <row r="13863" customFormat="1"/>
    <row r="13864" customFormat="1"/>
    <row r="13865" customFormat="1"/>
    <row r="13866" customFormat="1"/>
    <row r="13867" customFormat="1"/>
    <row r="13868" customFormat="1"/>
    <row r="13869" customFormat="1"/>
    <row r="13870" customFormat="1"/>
    <row r="13871" customFormat="1"/>
    <row r="13872" customFormat="1"/>
    <row r="13873" customFormat="1"/>
    <row r="13874" customFormat="1"/>
    <row r="13875" customFormat="1"/>
    <row r="13876" customFormat="1"/>
    <row r="13877" customFormat="1"/>
    <row r="13878" customFormat="1"/>
    <row r="13879" customFormat="1"/>
    <row r="13880" customFormat="1"/>
    <row r="13881" customFormat="1"/>
    <row r="13882" customFormat="1"/>
    <row r="13883" customFormat="1"/>
    <row r="13884" customFormat="1"/>
    <row r="13885" customFormat="1"/>
    <row r="13886" customFormat="1"/>
    <row r="13887" customFormat="1"/>
    <row r="13888" customFormat="1"/>
    <row r="13889" customFormat="1"/>
    <row r="13890" customFormat="1"/>
    <row r="13891" customFormat="1"/>
    <row r="13892" customFormat="1"/>
    <row r="13893" customFormat="1"/>
    <row r="13894" customFormat="1"/>
    <row r="13895" customFormat="1"/>
    <row r="13896" customFormat="1"/>
    <row r="13897" customFormat="1"/>
    <row r="13898" customFormat="1"/>
    <row r="13899" customFormat="1"/>
    <row r="13900" customFormat="1"/>
    <row r="13901" customFormat="1"/>
    <row r="13902" customFormat="1"/>
    <row r="13903" customFormat="1"/>
    <row r="13904" customFormat="1"/>
    <row r="13905" customFormat="1"/>
    <row r="13906" customFormat="1"/>
    <row r="13907" customFormat="1"/>
    <row r="13908" customFormat="1"/>
    <row r="13909" customFormat="1"/>
    <row r="13910" customFormat="1"/>
    <row r="13911" customFormat="1"/>
    <row r="13912" customFormat="1"/>
    <row r="13913" customFormat="1"/>
    <row r="13914" customFormat="1"/>
    <row r="13915" customFormat="1"/>
    <row r="13916" customFormat="1"/>
    <row r="13917" customFormat="1"/>
    <row r="13918" customFormat="1"/>
    <row r="13919" customFormat="1"/>
    <row r="13920" customFormat="1"/>
    <row r="13921" customFormat="1"/>
    <row r="13922" customFormat="1"/>
    <row r="13923" customFormat="1"/>
    <row r="13924" customFormat="1"/>
    <row r="13925" customFormat="1"/>
    <row r="13926" customFormat="1"/>
    <row r="13927" customFormat="1"/>
    <row r="13928" customFormat="1"/>
    <row r="13929" customFormat="1"/>
    <row r="13930" customFormat="1"/>
    <row r="13931" customFormat="1"/>
    <row r="13932" customFormat="1"/>
    <row r="13933" customFormat="1"/>
    <row r="13934" customFormat="1"/>
    <row r="13935" customFormat="1"/>
    <row r="13936" customFormat="1"/>
    <row r="13937" customFormat="1"/>
    <row r="13938" customFormat="1"/>
    <row r="13939" customFormat="1"/>
    <row r="13940" customFormat="1"/>
    <row r="13941" customFormat="1"/>
    <row r="13942" customFormat="1"/>
    <row r="13943" customFormat="1"/>
    <row r="13944" customFormat="1"/>
    <row r="13945" customFormat="1"/>
    <row r="13946" customFormat="1"/>
    <row r="13947" customFormat="1"/>
    <row r="13948" customFormat="1"/>
    <row r="13949" customFormat="1"/>
    <row r="13950" customFormat="1"/>
    <row r="13951" customFormat="1"/>
    <row r="13952" customFormat="1"/>
    <row r="13953" customFormat="1"/>
    <row r="13954" customFormat="1"/>
    <row r="13955" customFormat="1"/>
    <row r="13956" customFormat="1"/>
    <row r="13957" customFormat="1"/>
    <row r="13958" customFormat="1"/>
    <row r="13959" customFormat="1"/>
    <row r="13960" customFormat="1"/>
    <row r="13961" customFormat="1"/>
    <row r="13962" customFormat="1"/>
    <row r="13963" customFormat="1"/>
    <row r="13964" customFormat="1"/>
    <row r="13965" customFormat="1"/>
    <row r="13966" customFormat="1"/>
    <row r="13967" customFormat="1"/>
    <row r="13968" customFormat="1"/>
    <row r="13969" customFormat="1"/>
    <row r="13970" customFormat="1"/>
    <row r="13971" customFormat="1"/>
    <row r="13972" customFormat="1"/>
    <row r="13973" customFormat="1"/>
    <row r="13974" customFormat="1"/>
    <row r="13975" customFormat="1"/>
    <row r="13976" customFormat="1"/>
    <row r="13977" customFormat="1"/>
    <row r="13978" customFormat="1"/>
    <row r="13979" customFormat="1"/>
    <row r="13980" customFormat="1"/>
    <row r="13981" customFormat="1"/>
    <row r="13982" customFormat="1"/>
    <row r="13983" customFormat="1"/>
    <row r="13984" customFormat="1"/>
    <row r="13985" customFormat="1"/>
    <row r="13986" customFormat="1"/>
    <row r="13987" customFormat="1"/>
    <row r="13988" customFormat="1"/>
    <row r="13989" customFormat="1"/>
    <row r="13990" customFormat="1"/>
    <row r="13991" customFormat="1"/>
    <row r="13992" customFormat="1"/>
    <row r="13993" customFormat="1"/>
    <row r="13994" customFormat="1"/>
    <row r="13995" customFormat="1"/>
    <row r="13996" customFormat="1"/>
    <row r="13997" customFormat="1"/>
    <row r="13998" customFormat="1"/>
    <row r="13999" customFormat="1"/>
    <row r="14000" customFormat="1"/>
    <row r="14001" customFormat="1"/>
    <row r="14002" customFormat="1"/>
    <row r="14003" customFormat="1"/>
    <row r="14004" customFormat="1"/>
    <row r="14005" customFormat="1"/>
    <row r="14006" customFormat="1"/>
    <row r="14007" customFormat="1"/>
    <row r="14008" customFormat="1"/>
    <row r="14009" customFormat="1"/>
    <row r="14010" customFormat="1"/>
    <row r="14011" customFormat="1"/>
    <row r="14012" customFormat="1"/>
    <row r="14013" customFormat="1"/>
    <row r="14014" customFormat="1"/>
    <row r="14015" customFormat="1"/>
    <row r="14016" customFormat="1"/>
    <row r="14017" customFormat="1"/>
    <row r="14018" customFormat="1"/>
    <row r="14019" customFormat="1"/>
    <row r="14020" customFormat="1"/>
    <row r="14021" customFormat="1"/>
    <row r="14022" customFormat="1"/>
    <row r="14023" customFormat="1"/>
    <row r="14024" customFormat="1"/>
    <row r="14025" customFormat="1"/>
    <row r="14026" customFormat="1"/>
    <row r="14027" customFormat="1"/>
    <row r="14028" customFormat="1"/>
    <row r="14029" customFormat="1"/>
    <row r="14030" customFormat="1"/>
    <row r="14031" customFormat="1"/>
    <row r="14032" customFormat="1"/>
    <row r="14033" customFormat="1"/>
    <row r="14034" customFormat="1"/>
    <row r="14035" customFormat="1"/>
    <row r="14036" customFormat="1"/>
    <row r="14037" customFormat="1"/>
    <row r="14038" customFormat="1"/>
    <row r="14039" customFormat="1"/>
    <row r="14040" customFormat="1"/>
    <row r="14041" customFormat="1"/>
    <row r="14042" customFormat="1"/>
    <row r="14043" customFormat="1"/>
    <row r="14044" customFormat="1"/>
    <row r="14045" customFormat="1"/>
    <row r="14046" customFormat="1"/>
    <row r="14047" customFormat="1"/>
    <row r="14048" customFormat="1"/>
    <row r="14049" customFormat="1"/>
    <row r="14050" customFormat="1"/>
    <row r="14051" customFormat="1"/>
    <row r="14052" customFormat="1"/>
    <row r="14053" customFormat="1"/>
    <row r="14054" customFormat="1"/>
    <row r="14055" customFormat="1"/>
    <row r="14056" customFormat="1"/>
    <row r="14057" customFormat="1"/>
    <row r="14058" customFormat="1"/>
    <row r="14059" customFormat="1"/>
    <row r="14060" customFormat="1"/>
    <row r="14061" customFormat="1"/>
    <row r="14062" customFormat="1"/>
    <row r="14063" customFormat="1"/>
    <row r="14064" customFormat="1"/>
    <row r="14065" customFormat="1"/>
    <row r="14066" customFormat="1"/>
    <row r="14067" customFormat="1"/>
    <row r="14068" customFormat="1"/>
    <row r="14069" customFormat="1"/>
    <row r="14070" customFormat="1"/>
    <row r="14071" customFormat="1"/>
    <row r="14072" customFormat="1"/>
    <row r="14073" customFormat="1"/>
    <row r="14074" customFormat="1"/>
    <row r="14075" customFormat="1"/>
    <row r="14076" customFormat="1"/>
    <row r="14077" customFormat="1"/>
    <row r="14078" customFormat="1"/>
    <row r="14079" customFormat="1"/>
    <row r="14080" customFormat="1"/>
    <row r="14081" customFormat="1"/>
    <row r="14082" customFormat="1"/>
    <row r="14083" customFormat="1"/>
    <row r="14084" customFormat="1"/>
    <row r="14085" customFormat="1"/>
    <row r="14086" customFormat="1"/>
    <row r="14087" customFormat="1"/>
    <row r="14088" customFormat="1"/>
    <row r="14089" customFormat="1"/>
    <row r="14090" customFormat="1"/>
    <row r="14091" customFormat="1"/>
    <row r="14092" customFormat="1"/>
    <row r="14093" customFormat="1"/>
    <row r="14094" customFormat="1"/>
    <row r="14095" customFormat="1"/>
    <row r="14096" customFormat="1"/>
    <row r="14097" customFormat="1"/>
    <row r="14098" customFormat="1"/>
    <row r="14099" customFormat="1"/>
    <row r="14100" customFormat="1"/>
    <row r="14101" customFormat="1"/>
    <row r="14102" customFormat="1"/>
    <row r="14103" customFormat="1"/>
    <row r="14104" customFormat="1"/>
    <row r="14105" customFormat="1"/>
    <row r="14106" customFormat="1"/>
    <row r="14107" customFormat="1"/>
    <row r="14108" customFormat="1"/>
    <row r="14109" customFormat="1"/>
    <row r="14110" customFormat="1"/>
    <row r="14111" customFormat="1"/>
    <row r="14112" customFormat="1"/>
    <row r="14113" customFormat="1"/>
    <row r="14114" customFormat="1"/>
    <row r="14115" customFormat="1"/>
    <row r="14116" customFormat="1"/>
    <row r="14117" customFormat="1"/>
    <row r="14118" customFormat="1"/>
    <row r="14119" customFormat="1"/>
    <row r="14120" customFormat="1"/>
    <row r="14121" customFormat="1"/>
    <row r="14122" customFormat="1"/>
    <row r="14123" customFormat="1"/>
    <row r="14124" customFormat="1"/>
    <row r="14125" customFormat="1"/>
    <row r="14126" customFormat="1"/>
    <row r="14127" customFormat="1"/>
    <row r="14128" customFormat="1"/>
    <row r="14129" customFormat="1"/>
    <row r="14130" customFormat="1"/>
    <row r="14131" customFormat="1"/>
    <row r="14132" customFormat="1"/>
    <row r="14133" customFormat="1"/>
    <row r="14134" customFormat="1"/>
    <row r="14135" customFormat="1"/>
    <row r="14136" customFormat="1"/>
    <row r="14137" customFormat="1"/>
    <row r="14138" customFormat="1"/>
    <row r="14139" customFormat="1"/>
    <row r="14140" customFormat="1"/>
    <row r="14141" customFormat="1"/>
    <row r="14142" customFormat="1"/>
    <row r="14143" customFormat="1"/>
    <row r="14144" customFormat="1"/>
    <row r="14145" customFormat="1"/>
    <row r="14146" customFormat="1"/>
    <row r="14147" customFormat="1"/>
    <row r="14148" customFormat="1"/>
    <row r="14149" customFormat="1"/>
    <row r="14150" customFormat="1"/>
    <row r="14151" customFormat="1"/>
    <row r="14152" customFormat="1"/>
    <row r="14153" customFormat="1"/>
    <row r="14154" customFormat="1"/>
    <row r="14155" customFormat="1"/>
    <row r="14156" customFormat="1"/>
    <row r="14157" customFormat="1"/>
    <row r="14158" customFormat="1"/>
    <row r="14159" customFormat="1"/>
    <row r="14160" customFormat="1"/>
    <row r="14161" customFormat="1"/>
    <row r="14162" customFormat="1"/>
    <row r="14163" customFormat="1"/>
    <row r="14164" customFormat="1"/>
    <row r="14165" customFormat="1"/>
    <row r="14166" customFormat="1"/>
    <row r="14167" customFormat="1"/>
    <row r="14168" customFormat="1"/>
    <row r="14169" customFormat="1"/>
    <row r="14170" customFormat="1"/>
    <row r="14171" customFormat="1"/>
    <row r="14172" customFormat="1"/>
    <row r="14173" customFormat="1"/>
    <row r="14174" customFormat="1"/>
    <row r="14175" customFormat="1"/>
    <row r="14176" customFormat="1"/>
    <row r="14177" customFormat="1"/>
    <row r="14178" customFormat="1"/>
    <row r="14179" customFormat="1"/>
    <row r="14180" customFormat="1"/>
    <row r="14181" customFormat="1"/>
    <row r="14182" customFormat="1"/>
    <row r="14183" customFormat="1"/>
    <row r="14184" customFormat="1"/>
    <row r="14185" customFormat="1"/>
    <row r="14186" customFormat="1"/>
    <row r="14187" customFormat="1"/>
    <row r="14188" customFormat="1"/>
    <row r="14189" customFormat="1"/>
    <row r="14190" customFormat="1"/>
    <row r="14191" customFormat="1"/>
    <row r="14192" customFormat="1"/>
    <row r="14193" customFormat="1"/>
    <row r="14194" customFormat="1"/>
    <row r="14195" customFormat="1"/>
    <row r="14196" customFormat="1"/>
    <row r="14197" customFormat="1"/>
    <row r="14198" customFormat="1"/>
    <row r="14199" customFormat="1"/>
    <row r="14200" customFormat="1"/>
    <row r="14201" customFormat="1"/>
    <row r="14202" customFormat="1"/>
    <row r="14203" customFormat="1"/>
    <row r="14204" customFormat="1"/>
    <row r="14205" customFormat="1"/>
    <row r="14206" customFormat="1"/>
    <row r="14207" customFormat="1"/>
    <row r="14208" customFormat="1"/>
    <row r="14209" customFormat="1"/>
    <row r="14210" customFormat="1"/>
    <row r="14211" customFormat="1"/>
    <row r="14212" customFormat="1"/>
    <row r="14213" customFormat="1"/>
    <row r="14214" customFormat="1"/>
    <row r="14215" customFormat="1"/>
    <row r="14216" customFormat="1"/>
    <row r="14217" customFormat="1"/>
    <row r="14218" customFormat="1"/>
    <row r="14219" customFormat="1"/>
    <row r="14220" customFormat="1"/>
    <row r="14221" customFormat="1"/>
    <row r="14222" customFormat="1"/>
    <row r="14223" customFormat="1"/>
    <row r="14224" customFormat="1"/>
    <row r="14225" customFormat="1"/>
    <row r="14226" customFormat="1"/>
    <row r="14227" customFormat="1"/>
    <row r="14228" customFormat="1"/>
    <row r="14229" customFormat="1"/>
    <row r="14230" customFormat="1"/>
    <row r="14231" customFormat="1"/>
    <row r="14232" customFormat="1"/>
    <row r="14233" customFormat="1"/>
    <row r="14234" customFormat="1"/>
    <row r="14235" customFormat="1"/>
    <row r="14236" customFormat="1"/>
    <row r="14237" customFormat="1"/>
    <row r="14238" customFormat="1"/>
    <row r="14239" customFormat="1"/>
    <row r="14240" customFormat="1"/>
    <row r="14241" customFormat="1"/>
    <row r="14242" customFormat="1"/>
    <row r="14243" customFormat="1"/>
    <row r="14244" customFormat="1"/>
    <row r="14245" customFormat="1"/>
    <row r="14246" customFormat="1"/>
    <row r="14247" customFormat="1"/>
    <row r="14248" customFormat="1"/>
    <row r="14249" customFormat="1"/>
    <row r="14250" customFormat="1"/>
    <row r="14251" customFormat="1"/>
    <row r="14252" customFormat="1"/>
    <row r="14253" customFormat="1"/>
    <row r="14254" customFormat="1"/>
    <row r="14255" customFormat="1"/>
    <row r="14256" customFormat="1"/>
    <row r="14257" customFormat="1"/>
    <row r="14258" customFormat="1"/>
    <row r="14259" customFormat="1"/>
    <row r="14260" customFormat="1"/>
    <row r="14261" customFormat="1"/>
    <row r="14262" customFormat="1"/>
    <row r="14263" customFormat="1"/>
    <row r="14264" customFormat="1"/>
    <row r="14265" customFormat="1"/>
    <row r="14266" customFormat="1"/>
    <row r="14267" customFormat="1"/>
    <row r="14268" customFormat="1"/>
    <row r="14269" customFormat="1"/>
    <row r="14270" customFormat="1"/>
    <row r="14271" customFormat="1"/>
    <row r="14272" customFormat="1"/>
    <row r="14273" customFormat="1"/>
    <row r="14274" customFormat="1"/>
    <row r="14275" customFormat="1"/>
    <row r="14276" customFormat="1"/>
    <row r="14277" customFormat="1"/>
    <row r="14278" customFormat="1"/>
    <row r="14279" customFormat="1"/>
    <row r="14280" customFormat="1"/>
    <row r="14281" customFormat="1"/>
    <row r="14282" customFormat="1"/>
    <row r="14283" customFormat="1"/>
    <row r="14284" customFormat="1"/>
    <row r="14285" customFormat="1"/>
    <row r="14286" customFormat="1"/>
    <row r="14287" customFormat="1"/>
    <row r="14288" customFormat="1"/>
    <row r="14289" customFormat="1"/>
    <row r="14290" customFormat="1"/>
    <row r="14291" customFormat="1"/>
    <row r="14292" customFormat="1"/>
    <row r="14293" customFormat="1"/>
    <row r="14294" customFormat="1"/>
    <row r="14295" customFormat="1"/>
    <row r="14296" customFormat="1"/>
    <row r="14297" customFormat="1"/>
    <row r="14298" customFormat="1"/>
    <row r="14299" customFormat="1"/>
    <row r="14300" customFormat="1"/>
    <row r="14301" customFormat="1"/>
    <row r="14302" customFormat="1"/>
    <row r="14303" customFormat="1"/>
    <row r="14304" customFormat="1"/>
    <row r="14305" customFormat="1"/>
    <row r="14306" customFormat="1"/>
    <row r="14307" customFormat="1"/>
    <row r="14308" customFormat="1"/>
    <row r="14309" customFormat="1"/>
    <row r="14310" customFormat="1"/>
    <row r="14311" customFormat="1"/>
    <row r="14312" customFormat="1"/>
    <row r="14313" customFormat="1"/>
    <row r="14314" customFormat="1"/>
    <row r="14315" customFormat="1"/>
    <row r="14316" customFormat="1"/>
    <row r="14317" customFormat="1"/>
    <row r="14318" customFormat="1"/>
    <row r="14319" customFormat="1"/>
    <row r="14320" customFormat="1"/>
    <row r="14321" customFormat="1"/>
    <row r="14322" customFormat="1"/>
    <row r="14323" customFormat="1"/>
    <row r="14324" customFormat="1"/>
    <row r="14325" customFormat="1"/>
    <row r="14326" customFormat="1"/>
    <row r="14327" customFormat="1"/>
    <row r="14328" customFormat="1"/>
    <row r="14329" customFormat="1"/>
    <row r="14330" customFormat="1"/>
    <row r="14331" customFormat="1"/>
    <row r="14332" customFormat="1"/>
    <row r="14333" customFormat="1"/>
    <row r="14334" customFormat="1"/>
    <row r="14335" customFormat="1"/>
    <row r="14336" customFormat="1"/>
    <row r="14337" customFormat="1"/>
    <row r="14338" customFormat="1"/>
    <row r="14339" customFormat="1"/>
    <row r="14340" customFormat="1"/>
    <row r="14341" customFormat="1"/>
    <row r="14342" customFormat="1"/>
    <row r="14343" customFormat="1"/>
    <row r="14344" customFormat="1"/>
    <row r="14345" customFormat="1"/>
    <row r="14346" customFormat="1"/>
    <row r="14347" customFormat="1"/>
    <row r="14348" customFormat="1"/>
    <row r="14349" customFormat="1"/>
    <row r="14350" customFormat="1"/>
    <row r="14351" customFormat="1"/>
    <row r="14352" customFormat="1"/>
    <row r="14353" customFormat="1"/>
    <row r="14354" customFormat="1"/>
    <row r="14355" customFormat="1"/>
    <row r="14356" customFormat="1"/>
    <row r="14357" customFormat="1"/>
    <row r="14358" customFormat="1"/>
    <row r="14359" customFormat="1"/>
    <row r="14360" customFormat="1"/>
    <row r="14361" customFormat="1"/>
    <row r="14362" customFormat="1"/>
    <row r="14363" customFormat="1"/>
    <row r="14364" customFormat="1"/>
    <row r="14365" customFormat="1"/>
    <row r="14366" customFormat="1"/>
    <row r="14367" customFormat="1"/>
    <row r="14368" customFormat="1"/>
    <row r="14369" customFormat="1"/>
    <row r="14370" customFormat="1"/>
    <row r="14371" customFormat="1"/>
    <row r="14372" customFormat="1"/>
    <row r="14373" customFormat="1"/>
    <row r="14374" customFormat="1"/>
    <row r="14375" customFormat="1"/>
    <row r="14376" customFormat="1"/>
    <row r="14377" customFormat="1"/>
    <row r="14378" customFormat="1"/>
    <row r="14379" customFormat="1"/>
    <row r="14380" customFormat="1"/>
    <row r="14381" customFormat="1"/>
    <row r="14382" customFormat="1"/>
    <row r="14383" customFormat="1"/>
    <row r="14384" customFormat="1"/>
    <row r="14385" customFormat="1"/>
    <row r="14386" customFormat="1"/>
    <row r="14387" customFormat="1"/>
    <row r="14388" customFormat="1"/>
    <row r="14389" customFormat="1"/>
    <row r="14390" customFormat="1"/>
    <row r="14391" customFormat="1"/>
    <row r="14392" customFormat="1"/>
    <row r="14393" customFormat="1"/>
    <row r="14394" customFormat="1"/>
    <row r="14395" customFormat="1"/>
    <row r="14396" customFormat="1"/>
    <row r="14397" customFormat="1"/>
    <row r="14398" customFormat="1"/>
    <row r="14399" customFormat="1"/>
    <row r="14400" customFormat="1"/>
    <row r="14401" customFormat="1"/>
    <row r="14402" customFormat="1"/>
    <row r="14403" customFormat="1"/>
    <row r="14404" customFormat="1"/>
    <row r="14405" customFormat="1"/>
    <row r="14406" customFormat="1"/>
    <row r="14407" customFormat="1"/>
    <row r="14408" customFormat="1"/>
    <row r="14409" customFormat="1"/>
    <row r="14410" customFormat="1"/>
    <row r="14411" customFormat="1"/>
    <row r="14412" customFormat="1"/>
    <row r="14413" customFormat="1"/>
    <row r="14414" customFormat="1"/>
    <row r="14415" customFormat="1"/>
    <row r="14416" customFormat="1"/>
    <row r="14417" customFormat="1"/>
    <row r="14418" customFormat="1"/>
    <row r="14419" customFormat="1"/>
    <row r="14420" customFormat="1"/>
    <row r="14421" customFormat="1"/>
    <row r="14422" customFormat="1"/>
    <row r="14423" customFormat="1"/>
    <row r="14424" customFormat="1"/>
    <row r="14425" customFormat="1"/>
    <row r="14426" customFormat="1"/>
    <row r="14427" customFormat="1"/>
    <row r="14428" customFormat="1"/>
    <row r="14429" customFormat="1"/>
    <row r="14430" customFormat="1"/>
    <row r="14431" customFormat="1"/>
    <row r="14432" customFormat="1"/>
    <row r="14433" customFormat="1"/>
    <row r="14434" customFormat="1"/>
    <row r="14435" customFormat="1"/>
    <row r="14436" customFormat="1"/>
    <row r="14437" customFormat="1"/>
    <row r="14438" customFormat="1"/>
    <row r="14439" customFormat="1"/>
    <row r="14440" customFormat="1"/>
    <row r="14441" customFormat="1"/>
    <row r="14442" customFormat="1"/>
    <row r="14443" customFormat="1"/>
    <row r="14444" customFormat="1"/>
    <row r="14445" customFormat="1"/>
    <row r="14446" customFormat="1"/>
    <row r="14447" customFormat="1"/>
    <row r="14448" customFormat="1"/>
    <row r="14449" customFormat="1"/>
    <row r="14450" customFormat="1"/>
    <row r="14451" customFormat="1"/>
    <row r="14452" customFormat="1"/>
    <row r="14453" customFormat="1"/>
    <row r="14454" customFormat="1"/>
    <row r="14455" customFormat="1"/>
    <row r="14456" customFormat="1"/>
    <row r="14457" customFormat="1"/>
    <row r="14458" customFormat="1"/>
    <row r="14459" customFormat="1"/>
    <row r="14460" customFormat="1"/>
    <row r="14461" customFormat="1"/>
    <row r="14462" customFormat="1"/>
    <row r="14463" customFormat="1"/>
    <row r="14464" customFormat="1"/>
    <row r="14465" customFormat="1"/>
    <row r="14466" customFormat="1"/>
    <row r="14467" customFormat="1"/>
    <row r="14468" customFormat="1"/>
    <row r="14469" customFormat="1"/>
    <row r="14470" customFormat="1"/>
    <row r="14471" customFormat="1"/>
    <row r="14472" customFormat="1"/>
    <row r="14473" customFormat="1"/>
    <row r="14474" customFormat="1"/>
    <row r="14475" customFormat="1"/>
    <row r="14476" customFormat="1"/>
    <row r="14477" customFormat="1"/>
    <row r="14478" customFormat="1"/>
    <row r="14479" customFormat="1"/>
    <row r="14480" customFormat="1"/>
    <row r="14481" customFormat="1"/>
    <row r="14482" customFormat="1"/>
    <row r="14483" customFormat="1"/>
    <row r="14484" customFormat="1"/>
    <row r="14485" customFormat="1"/>
    <row r="14486" customFormat="1"/>
    <row r="14487" customFormat="1"/>
    <row r="14488" customFormat="1"/>
    <row r="14489" customFormat="1"/>
    <row r="14490" customFormat="1"/>
    <row r="14491" customFormat="1"/>
    <row r="14492" customFormat="1"/>
    <row r="14493" customFormat="1"/>
    <row r="14494" customFormat="1"/>
    <row r="14495" customFormat="1"/>
    <row r="14496" customFormat="1"/>
    <row r="14497" customFormat="1"/>
    <row r="14498" customFormat="1"/>
    <row r="14499" customFormat="1"/>
    <row r="14500" customFormat="1"/>
    <row r="14501" customFormat="1"/>
    <row r="14502" customFormat="1"/>
    <row r="14503" customFormat="1"/>
    <row r="14504" customFormat="1"/>
    <row r="14505" customFormat="1"/>
    <row r="14506" customFormat="1"/>
    <row r="14507" customFormat="1"/>
    <row r="14508" customFormat="1"/>
    <row r="14509" customFormat="1"/>
    <row r="14510" customFormat="1"/>
    <row r="14511" customFormat="1"/>
    <row r="14512" customFormat="1"/>
    <row r="14513" customFormat="1"/>
    <row r="14514" customFormat="1"/>
    <row r="14515" customFormat="1"/>
    <row r="14516" customFormat="1"/>
    <row r="14517" customFormat="1"/>
    <row r="14518" customFormat="1"/>
    <row r="14519" customFormat="1"/>
    <row r="14520" customFormat="1"/>
    <row r="14521" customFormat="1"/>
    <row r="14522" customFormat="1"/>
    <row r="14523" customFormat="1"/>
    <row r="14524" customFormat="1"/>
    <row r="14525" customFormat="1"/>
    <row r="14526" customFormat="1"/>
    <row r="14527" customFormat="1"/>
    <row r="14528" customFormat="1"/>
    <row r="14529" customFormat="1"/>
    <row r="14530" customFormat="1"/>
    <row r="14531" customFormat="1"/>
    <row r="14532" customFormat="1"/>
    <row r="14533" customFormat="1"/>
    <row r="14534" customFormat="1"/>
    <row r="14535" customFormat="1"/>
    <row r="14536" customFormat="1"/>
    <row r="14537" customFormat="1"/>
    <row r="14538" customFormat="1"/>
    <row r="14539" customFormat="1"/>
    <row r="14540" customFormat="1"/>
    <row r="14541" customFormat="1"/>
    <row r="14542" customFormat="1"/>
    <row r="14543" customFormat="1"/>
    <row r="14544" customFormat="1"/>
    <row r="14545" customFormat="1"/>
    <row r="14546" customFormat="1"/>
    <row r="14547" customFormat="1"/>
    <row r="14548" customFormat="1"/>
    <row r="14549" customFormat="1"/>
    <row r="14550" customFormat="1"/>
    <row r="14551" customFormat="1"/>
    <row r="14552" customFormat="1"/>
    <row r="14553" customFormat="1"/>
    <row r="14554" customFormat="1"/>
    <row r="14555" customFormat="1"/>
    <row r="14556" customFormat="1"/>
    <row r="14557" customFormat="1"/>
    <row r="14558" customFormat="1"/>
    <row r="14559" customFormat="1"/>
    <row r="14560" customFormat="1"/>
    <row r="14561" customFormat="1"/>
    <row r="14562" customFormat="1"/>
    <row r="14563" customFormat="1"/>
    <row r="14564" customFormat="1"/>
    <row r="14565" customFormat="1"/>
    <row r="14566" customFormat="1"/>
    <row r="14567" customFormat="1"/>
    <row r="14568" customFormat="1"/>
    <row r="14569" customFormat="1"/>
    <row r="14570" customFormat="1"/>
    <row r="14571" customFormat="1"/>
    <row r="14572" customFormat="1"/>
    <row r="14573" customFormat="1"/>
    <row r="14574" customFormat="1"/>
    <row r="14575" customFormat="1"/>
    <row r="14576" customFormat="1"/>
    <row r="14577" customFormat="1"/>
    <row r="14578" customFormat="1"/>
    <row r="14579" customFormat="1"/>
    <row r="14580" customFormat="1"/>
    <row r="14581" customFormat="1"/>
    <row r="14582" customFormat="1"/>
    <row r="14583" customFormat="1"/>
    <row r="14584" customFormat="1"/>
    <row r="14585" customFormat="1"/>
    <row r="14586" customFormat="1"/>
    <row r="14587" customFormat="1"/>
    <row r="14588" customFormat="1"/>
    <row r="14589" customFormat="1"/>
    <row r="14590" customFormat="1"/>
    <row r="14591" customFormat="1"/>
    <row r="14592" customFormat="1"/>
    <row r="14593" customFormat="1"/>
    <row r="14594" customFormat="1"/>
    <row r="14595" customFormat="1"/>
    <row r="14596" customFormat="1"/>
    <row r="14597" customFormat="1"/>
    <row r="14598" customFormat="1"/>
    <row r="14599" customFormat="1"/>
    <row r="14600" customFormat="1"/>
    <row r="14601" customFormat="1"/>
    <row r="14602" customFormat="1"/>
    <row r="14603" customFormat="1"/>
    <row r="14604" customFormat="1"/>
    <row r="14605" customFormat="1"/>
    <row r="14606" customFormat="1"/>
    <row r="14607" customFormat="1"/>
    <row r="14608" customFormat="1"/>
    <row r="14609" customFormat="1"/>
    <row r="14610" customFormat="1"/>
    <row r="14611" customFormat="1"/>
    <row r="14612" customFormat="1"/>
    <row r="14613" customFormat="1"/>
    <row r="14614" customFormat="1"/>
    <row r="14615" customFormat="1"/>
    <row r="14616" customFormat="1"/>
    <row r="14617" customFormat="1"/>
    <row r="14618" customFormat="1"/>
    <row r="14619" customFormat="1"/>
    <row r="14620" customFormat="1"/>
    <row r="14621" customFormat="1"/>
    <row r="14622" customFormat="1"/>
    <row r="14623" customFormat="1"/>
    <row r="14624" customFormat="1"/>
    <row r="14625" customFormat="1"/>
    <row r="14626" customFormat="1"/>
    <row r="14627" customFormat="1"/>
    <row r="14628" customFormat="1"/>
    <row r="14629" customFormat="1"/>
    <row r="14630" customFormat="1"/>
    <row r="14631" customFormat="1"/>
    <row r="14632" customFormat="1"/>
    <row r="14633" customFormat="1"/>
    <row r="14634" customFormat="1"/>
    <row r="14635" customFormat="1"/>
    <row r="14636" customFormat="1"/>
    <row r="14637" customFormat="1"/>
    <row r="14638" customFormat="1"/>
    <row r="14639" customFormat="1"/>
    <row r="14640" customFormat="1"/>
    <row r="14641" customFormat="1"/>
    <row r="14642" customFormat="1"/>
    <row r="14643" customFormat="1"/>
    <row r="14644" customFormat="1"/>
    <row r="14645" customFormat="1"/>
    <row r="14646" customFormat="1"/>
    <row r="14647" customFormat="1"/>
    <row r="14648" customFormat="1"/>
    <row r="14649" customFormat="1"/>
    <row r="14650" customFormat="1"/>
    <row r="14651" customFormat="1"/>
    <row r="14652" customFormat="1"/>
    <row r="14653" customFormat="1"/>
    <row r="14654" customFormat="1"/>
    <row r="14655" customFormat="1"/>
    <row r="14656" customFormat="1"/>
    <row r="14657" customFormat="1"/>
    <row r="14658" customFormat="1"/>
    <row r="14659" customFormat="1"/>
    <row r="14660" customFormat="1"/>
    <row r="14661" customFormat="1"/>
    <row r="14662" customFormat="1"/>
    <row r="14663" customFormat="1"/>
    <row r="14664" customFormat="1"/>
    <row r="14665" customFormat="1"/>
    <row r="14666" customFormat="1"/>
    <row r="14667" customFormat="1"/>
    <row r="14668" customFormat="1"/>
    <row r="14669" customFormat="1"/>
    <row r="14670" customFormat="1"/>
    <row r="14671" customFormat="1"/>
    <row r="14672" customFormat="1"/>
    <row r="14673" customFormat="1"/>
    <row r="14674" customFormat="1"/>
    <row r="14675" customFormat="1"/>
    <row r="14676" customFormat="1"/>
    <row r="14677" customFormat="1"/>
    <row r="14678" customFormat="1"/>
    <row r="14679" customFormat="1"/>
    <row r="14680" customFormat="1"/>
    <row r="14681" customFormat="1"/>
    <row r="14682" customFormat="1"/>
    <row r="14683" customFormat="1"/>
    <row r="14684" customFormat="1"/>
    <row r="14685" customFormat="1"/>
    <row r="14686" customFormat="1"/>
    <row r="14687" customFormat="1"/>
    <row r="14688" customFormat="1"/>
    <row r="14689" customFormat="1"/>
    <row r="14690" customFormat="1"/>
    <row r="14691" customFormat="1"/>
    <row r="14692" customFormat="1"/>
    <row r="14693" customFormat="1"/>
    <row r="14694" customFormat="1"/>
    <row r="14695" customFormat="1"/>
    <row r="14696" customFormat="1"/>
    <row r="14697" customFormat="1"/>
    <row r="14698" customFormat="1"/>
    <row r="14699" customFormat="1"/>
    <row r="14700" customFormat="1"/>
    <row r="14701" customFormat="1"/>
    <row r="14702" customFormat="1"/>
    <row r="14703" customFormat="1"/>
    <row r="14704" customFormat="1"/>
    <row r="14705" customFormat="1"/>
    <row r="14706" customFormat="1"/>
    <row r="14707" customFormat="1"/>
    <row r="14708" customFormat="1"/>
    <row r="14709" customFormat="1"/>
    <row r="14710" customFormat="1"/>
    <row r="14711" customFormat="1"/>
    <row r="14712" customFormat="1"/>
    <row r="14713" customFormat="1"/>
    <row r="14714" customFormat="1"/>
    <row r="14715" customFormat="1"/>
    <row r="14716" customFormat="1"/>
    <row r="14717" customFormat="1"/>
    <row r="14718" customFormat="1"/>
    <row r="14719" customFormat="1"/>
    <row r="14720" customFormat="1"/>
    <row r="14721" customFormat="1"/>
    <row r="14722" customFormat="1"/>
    <row r="14723" customFormat="1"/>
    <row r="14724" customFormat="1"/>
    <row r="14725" customFormat="1"/>
    <row r="14726" customFormat="1"/>
    <row r="14727" customFormat="1"/>
    <row r="14728" customFormat="1"/>
    <row r="14729" customFormat="1"/>
    <row r="14730" customFormat="1"/>
    <row r="14731" customFormat="1"/>
    <row r="14732" customFormat="1"/>
    <row r="14733" customFormat="1"/>
    <row r="14734" customFormat="1"/>
    <row r="14735" customFormat="1"/>
    <row r="14736" customFormat="1"/>
    <row r="14737" customFormat="1"/>
    <row r="14738" customFormat="1"/>
    <row r="14739" customFormat="1"/>
    <row r="14740" customFormat="1"/>
    <row r="14741" customFormat="1"/>
    <row r="14742" customFormat="1"/>
    <row r="14743" customFormat="1"/>
    <row r="14744" customFormat="1"/>
    <row r="14745" customFormat="1"/>
    <row r="14746" customFormat="1"/>
    <row r="14747" customFormat="1"/>
    <row r="14748" customFormat="1"/>
    <row r="14749" customFormat="1"/>
    <row r="14750" customFormat="1"/>
    <row r="14751" customFormat="1"/>
    <row r="14752" customFormat="1"/>
    <row r="14753" customFormat="1"/>
    <row r="14754" customFormat="1"/>
    <row r="14755" customFormat="1"/>
    <row r="14756" customFormat="1"/>
    <row r="14757" customFormat="1"/>
    <row r="14758" customFormat="1"/>
    <row r="14759" customFormat="1"/>
    <row r="14760" customFormat="1"/>
    <row r="14761" customFormat="1"/>
    <row r="14762" customFormat="1"/>
    <row r="14763" customFormat="1"/>
    <row r="14764" customFormat="1"/>
    <row r="14765" customFormat="1"/>
    <row r="14766" customFormat="1"/>
    <row r="14767" customFormat="1"/>
    <row r="14768" customFormat="1"/>
    <row r="14769" customFormat="1"/>
    <row r="14770" customFormat="1"/>
    <row r="14771" customFormat="1"/>
    <row r="14772" customFormat="1"/>
    <row r="14773" customFormat="1"/>
    <row r="14774" customFormat="1"/>
    <row r="14775" customFormat="1"/>
    <row r="14776" customFormat="1"/>
    <row r="14777" customFormat="1"/>
    <row r="14778" customFormat="1"/>
    <row r="14779" customFormat="1"/>
    <row r="14780" customFormat="1"/>
    <row r="14781" customFormat="1"/>
    <row r="14782" customFormat="1"/>
    <row r="14783" customFormat="1"/>
    <row r="14784" customFormat="1"/>
    <row r="14785" customFormat="1"/>
    <row r="14786" customFormat="1"/>
    <row r="14787" customFormat="1"/>
    <row r="14788" customFormat="1"/>
    <row r="14789" customFormat="1"/>
    <row r="14790" customFormat="1"/>
    <row r="14791" customFormat="1"/>
    <row r="14792" customFormat="1"/>
    <row r="14793" customFormat="1"/>
    <row r="14794" customFormat="1"/>
    <row r="14795" customFormat="1"/>
    <row r="14796" customFormat="1"/>
    <row r="14797" customFormat="1"/>
    <row r="14798" customFormat="1"/>
    <row r="14799" customFormat="1"/>
    <row r="14800" customFormat="1"/>
    <row r="14801" customFormat="1"/>
    <row r="14802" customFormat="1"/>
    <row r="14803" customFormat="1"/>
    <row r="14804" customFormat="1"/>
    <row r="14805" customFormat="1"/>
    <row r="14806" customFormat="1"/>
    <row r="14807" customFormat="1"/>
    <row r="14808" customFormat="1"/>
    <row r="14809" customFormat="1"/>
    <row r="14810" customFormat="1"/>
    <row r="14811" customFormat="1"/>
    <row r="14812" customFormat="1"/>
    <row r="14813" customFormat="1"/>
    <row r="14814" customFormat="1"/>
    <row r="14815" customFormat="1"/>
    <row r="14816" customFormat="1"/>
    <row r="14817" customFormat="1"/>
    <row r="14818" customFormat="1"/>
    <row r="14819" customFormat="1"/>
    <row r="14820" customFormat="1"/>
    <row r="14821" customFormat="1"/>
    <row r="14822" customFormat="1"/>
    <row r="14823" customFormat="1"/>
    <row r="14824" customFormat="1"/>
    <row r="14825" customFormat="1"/>
    <row r="14826" customFormat="1"/>
    <row r="14827" customFormat="1"/>
    <row r="14828" customFormat="1"/>
    <row r="14829" customFormat="1"/>
    <row r="14830" customFormat="1"/>
    <row r="14831" customFormat="1"/>
    <row r="14832" customFormat="1"/>
    <row r="14833" customFormat="1"/>
    <row r="14834" customFormat="1"/>
    <row r="14835" customFormat="1"/>
    <row r="14836" customFormat="1"/>
    <row r="14837" customFormat="1"/>
    <row r="14838" customFormat="1"/>
    <row r="14839" customFormat="1"/>
    <row r="14840" customFormat="1"/>
    <row r="14841" customFormat="1"/>
    <row r="14842" customFormat="1"/>
    <row r="14843" customFormat="1"/>
    <row r="14844" customFormat="1"/>
    <row r="14845" customFormat="1"/>
    <row r="14846" customFormat="1"/>
    <row r="14847" customFormat="1"/>
    <row r="14848" customFormat="1"/>
    <row r="14849" customFormat="1"/>
    <row r="14850" customFormat="1"/>
    <row r="14851" customFormat="1"/>
    <row r="14852" customFormat="1"/>
    <row r="14853" customFormat="1"/>
    <row r="14854" customFormat="1"/>
    <row r="14855" customFormat="1"/>
    <row r="14856" customFormat="1"/>
    <row r="14857" customFormat="1"/>
    <row r="14858" customFormat="1"/>
    <row r="14859" customFormat="1"/>
    <row r="14860" customFormat="1"/>
    <row r="14861" customFormat="1"/>
    <row r="14862" customFormat="1"/>
    <row r="14863" customFormat="1"/>
    <row r="14864" customFormat="1"/>
    <row r="14865" customFormat="1"/>
    <row r="14866" customFormat="1"/>
    <row r="14867" customFormat="1"/>
    <row r="14868" customFormat="1"/>
    <row r="14869" customFormat="1"/>
    <row r="14870" customFormat="1"/>
    <row r="14871" customFormat="1"/>
    <row r="14872" customFormat="1"/>
    <row r="14873" customFormat="1"/>
    <row r="14874" customFormat="1"/>
    <row r="14875" customFormat="1"/>
    <row r="14876" customFormat="1"/>
    <row r="14877" customFormat="1"/>
    <row r="14878" customFormat="1"/>
    <row r="14879" customFormat="1"/>
    <row r="14880" customFormat="1"/>
    <row r="14881" customFormat="1"/>
    <row r="14882" customFormat="1"/>
    <row r="14883" customFormat="1"/>
    <row r="14884" customFormat="1"/>
    <row r="14885" customFormat="1"/>
    <row r="14886" customFormat="1"/>
    <row r="14887" customFormat="1"/>
    <row r="14888" customFormat="1"/>
    <row r="14889" customFormat="1"/>
    <row r="14890" customFormat="1"/>
    <row r="14891" customFormat="1"/>
    <row r="14892" customFormat="1"/>
    <row r="14893" customFormat="1"/>
    <row r="14894" customFormat="1"/>
    <row r="14895" customFormat="1"/>
    <row r="14896" customFormat="1"/>
    <row r="14897" customFormat="1"/>
    <row r="14898" customFormat="1"/>
    <row r="14899" customFormat="1"/>
    <row r="14900" customFormat="1"/>
    <row r="14901" customFormat="1"/>
    <row r="14902" customFormat="1"/>
    <row r="14903" customFormat="1"/>
    <row r="14904" customFormat="1"/>
    <row r="14905" customFormat="1"/>
    <row r="14906" customFormat="1"/>
    <row r="14907" customFormat="1"/>
    <row r="14908" customFormat="1"/>
    <row r="14909" customFormat="1"/>
    <row r="14910" customFormat="1"/>
    <row r="14911" customFormat="1"/>
    <row r="14912" customFormat="1"/>
    <row r="14913" customFormat="1"/>
    <row r="14914" customFormat="1"/>
    <row r="14915" customFormat="1"/>
    <row r="14916" customFormat="1"/>
    <row r="14917" customFormat="1"/>
    <row r="14918" customFormat="1"/>
    <row r="14919" customFormat="1"/>
    <row r="14920" customFormat="1"/>
    <row r="14921" customFormat="1"/>
    <row r="14922" customFormat="1"/>
    <row r="14923" customFormat="1"/>
    <row r="14924" customFormat="1"/>
    <row r="14925" customFormat="1"/>
    <row r="14926" customFormat="1"/>
    <row r="14927" customFormat="1"/>
    <row r="14928" customFormat="1"/>
    <row r="14929" customFormat="1"/>
    <row r="14930" customFormat="1"/>
    <row r="14931" customFormat="1"/>
    <row r="14932" customFormat="1"/>
    <row r="14933" customFormat="1"/>
    <row r="14934" customFormat="1"/>
    <row r="14935" customFormat="1"/>
    <row r="14936" customFormat="1"/>
    <row r="14937" customFormat="1"/>
    <row r="14938" customFormat="1"/>
    <row r="14939" customFormat="1"/>
    <row r="14940" customFormat="1"/>
    <row r="14941" customFormat="1"/>
    <row r="14942" customFormat="1"/>
    <row r="14943" customFormat="1"/>
    <row r="14944" customFormat="1"/>
    <row r="14945" customFormat="1"/>
    <row r="14946" customFormat="1"/>
    <row r="14947" customFormat="1"/>
    <row r="14948" customFormat="1"/>
    <row r="14949" customFormat="1"/>
    <row r="14950" customFormat="1"/>
    <row r="14951" customFormat="1"/>
    <row r="14952" customFormat="1"/>
    <row r="14953" customFormat="1"/>
    <row r="14954" customFormat="1"/>
    <row r="14955" customFormat="1"/>
    <row r="14956" customFormat="1"/>
    <row r="14957" customFormat="1"/>
    <row r="14958" customFormat="1"/>
    <row r="14959" customFormat="1"/>
    <row r="14960" customFormat="1"/>
    <row r="14961" customFormat="1"/>
    <row r="14962" customFormat="1"/>
    <row r="14963" customFormat="1"/>
    <row r="14964" customFormat="1"/>
    <row r="14965" customFormat="1"/>
    <row r="14966" customFormat="1"/>
    <row r="14967" customFormat="1"/>
    <row r="14968" customFormat="1"/>
    <row r="14969" customFormat="1"/>
    <row r="14970" customFormat="1"/>
    <row r="14971" customFormat="1"/>
    <row r="14972" customFormat="1"/>
    <row r="14973" customFormat="1"/>
    <row r="14974" customFormat="1"/>
    <row r="14975" customFormat="1"/>
    <row r="14976" customFormat="1"/>
    <row r="14977" customFormat="1"/>
    <row r="14978" customFormat="1"/>
    <row r="14979" customFormat="1"/>
    <row r="14980" customFormat="1"/>
    <row r="14981" customFormat="1"/>
    <row r="14982" customFormat="1"/>
    <row r="14983" customFormat="1"/>
    <row r="14984" customFormat="1"/>
    <row r="14985" customFormat="1"/>
    <row r="14986" customFormat="1"/>
    <row r="14987" customFormat="1"/>
    <row r="14988" customFormat="1"/>
    <row r="14989" customFormat="1"/>
    <row r="14990" customFormat="1"/>
    <row r="14991" customFormat="1"/>
    <row r="14992" customFormat="1"/>
    <row r="14993" customFormat="1"/>
    <row r="14994" customFormat="1"/>
    <row r="14995" customFormat="1"/>
    <row r="14996" customFormat="1"/>
    <row r="14997" customFormat="1"/>
    <row r="14998" customFormat="1"/>
    <row r="14999" customFormat="1"/>
    <row r="15000" customFormat="1"/>
    <row r="15001" customFormat="1"/>
    <row r="15002" customFormat="1"/>
    <row r="15003" customFormat="1"/>
    <row r="15004" customFormat="1"/>
    <row r="15005" customFormat="1"/>
    <row r="15006" customFormat="1"/>
    <row r="15007" customFormat="1"/>
    <row r="15008" customFormat="1"/>
    <row r="15009" customFormat="1"/>
    <row r="15010" customFormat="1"/>
    <row r="15011" customFormat="1"/>
    <row r="15012" customFormat="1"/>
    <row r="15013" customFormat="1"/>
    <row r="15014" customFormat="1"/>
    <row r="15015" customFormat="1"/>
    <row r="15016" customFormat="1"/>
    <row r="15017" customFormat="1"/>
    <row r="15018" customFormat="1"/>
    <row r="15019" customFormat="1"/>
    <row r="15020" customFormat="1"/>
    <row r="15021" customFormat="1"/>
    <row r="15022" customFormat="1"/>
    <row r="15023" customFormat="1"/>
    <row r="15024" customFormat="1"/>
    <row r="15025" customFormat="1"/>
    <row r="15026" customFormat="1"/>
    <row r="15027" customFormat="1"/>
    <row r="15028" customFormat="1"/>
    <row r="15029" customFormat="1"/>
    <row r="15030" customFormat="1"/>
    <row r="15031" customFormat="1"/>
    <row r="15032" customFormat="1"/>
    <row r="15033" customFormat="1"/>
    <row r="15034" customFormat="1"/>
    <row r="15035" customFormat="1"/>
    <row r="15036" customFormat="1"/>
    <row r="15037" customFormat="1"/>
    <row r="15038" customFormat="1"/>
    <row r="15039" customFormat="1"/>
    <row r="15040" customFormat="1"/>
    <row r="15041" customFormat="1"/>
    <row r="15042" customFormat="1"/>
    <row r="15043" customFormat="1"/>
    <row r="15044" customFormat="1"/>
    <row r="15045" customFormat="1"/>
    <row r="15046" customFormat="1"/>
    <row r="15047" customFormat="1"/>
    <row r="15048" customFormat="1"/>
    <row r="15049" customFormat="1"/>
    <row r="15050" customFormat="1"/>
    <row r="15051" customFormat="1"/>
    <row r="15052" customFormat="1"/>
    <row r="15053" customFormat="1"/>
    <row r="15054" customFormat="1"/>
    <row r="15055" customFormat="1"/>
    <row r="15056" customFormat="1"/>
    <row r="15057" customFormat="1"/>
    <row r="15058" customFormat="1"/>
    <row r="15059" customFormat="1"/>
    <row r="15060" customFormat="1"/>
    <row r="15061" customFormat="1"/>
    <row r="15062" customFormat="1"/>
    <row r="15063" customFormat="1"/>
    <row r="15064" customFormat="1"/>
    <row r="15065" customFormat="1"/>
    <row r="15066" customFormat="1"/>
    <row r="15067" customFormat="1"/>
    <row r="15068" customFormat="1"/>
    <row r="15069" customFormat="1"/>
    <row r="15070" customFormat="1"/>
    <row r="15071" customFormat="1"/>
    <row r="15072" customFormat="1"/>
    <row r="15073" customFormat="1"/>
    <row r="15074" customFormat="1"/>
    <row r="15075" customFormat="1"/>
    <row r="15076" customFormat="1"/>
    <row r="15077" customFormat="1"/>
    <row r="15078" customFormat="1"/>
    <row r="15079" customFormat="1"/>
    <row r="15080" customFormat="1"/>
    <row r="15081" customFormat="1"/>
    <row r="15082" customFormat="1"/>
    <row r="15083" customFormat="1"/>
    <row r="15084" customFormat="1"/>
    <row r="15085" customFormat="1"/>
    <row r="15086" customFormat="1"/>
    <row r="15087" customFormat="1"/>
    <row r="15088" customFormat="1"/>
    <row r="15089" customFormat="1"/>
    <row r="15090" customFormat="1"/>
    <row r="15091" customFormat="1"/>
    <row r="15092" customFormat="1"/>
    <row r="15093" customFormat="1"/>
    <row r="15094" customFormat="1"/>
    <row r="15095" customFormat="1"/>
    <row r="15096" customFormat="1"/>
    <row r="15097" customFormat="1"/>
    <row r="15098" customFormat="1"/>
    <row r="15099" customFormat="1"/>
    <row r="15100" customFormat="1"/>
    <row r="15101" customFormat="1"/>
    <row r="15102" customFormat="1"/>
    <row r="15103" customFormat="1"/>
    <row r="15104" customFormat="1"/>
    <row r="15105" customFormat="1"/>
    <row r="15106" customFormat="1"/>
    <row r="15107" customFormat="1"/>
    <row r="15108" customFormat="1"/>
    <row r="15109" customFormat="1"/>
    <row r="15110" customFormat="1"/>
    <row r="15111" customFormat="1"/>
    <row r="15112" customFormat="1"/>
    <row r="15113" customFormat="1"/>
    <row r="15114" customFormat="1"/>
    <row r="15115" customFormat="1"/>
    <row r="15116" customFormat="1"/>
    <row r="15117" customFormat="1"/>
    <row r="15118" customFormat="1"/>
    <row r="15119" customFormat="1"/>
    <row r="15120" customFormat="1"/>
    <row r="15121" customFormat="1"/>
    <row r="15122" customFormat="1"/>
    <row r="15123" customFormat="1"/>
    <row r="15124" customFormat="1"/>
    <row r="15125" customFormat="1"/>
    <row r="15126" customFormat="1"/>
    <row r="15127" customFormat="1"/>
    <row r="15128" customFormat="1"/>
    <row r="15129" customFormat="1"/>
    <row r="15130" customFormat="1"/>
    <row r="15131" customFormat="1"/>
    <row r="15132" customFormat="1"/>
    <row r="15133" customFormat="1"/>
    <row r="15134" customFormat="1"/>
    <row r="15135" customFormat="1"/>
    <row r="15136" customFormat="1"/>
    <row r="15137" customFormat="1"/>
    <row r="15138" customFormat="1"/>
    <row r="15139" customFormat="1"/>
    <row r="15140" customFormat="1"/>
    <row r="15141" customFormat="1"/>
    <row r="15142" customFormat="1"/>
    <row r="15143" customFormat="1"/>
    <row r="15144" customFormat="1"/>
    <row r="15145" customFormat="1"/>
    <row r="15146" customFormat="1"/>
    <row r="15147" customFormat="1"/>
    <row r="15148" customFormat="1"/>
    <row r="15149" customFormat="1"/>
    <row r="15150" customFormat="1"/>
    <row r="15151" customFormat="1"/>
    <row r="15152" customFormat="1"/>
    <row r="15153" customFormat="1"/>
    <row r="15154" customFormat="1"/>
    <row r="15155" customFormat="1"/>
    <row r="15156" customFormat="1"/>
    <row r="15157" customFormat="1"/>
    <row r="15158" customFormat="1"/>
    <row r="15159" customFormat="1"/>
    <row r="15160" customFormat="1"/>
    <row r="15161" customFormat="1"/>
    <row r="15162" customFormat="1"/>
    <row r="15163" customFormat="1"/>
    <row r="15164" customFormat="1"/>
    <row r="15165" customFormat="1"/>
    <row r="15166" customFormat="1"/>
    <row r="15167" customFormat="1"/>
    <row r="15168" customFormat="1"/>
    <row r="15169" customFormat="1"/>
    <row r="15170" customFormat="1"/>
    <row r="15171" customFormat="1"/>
    <row r="15172" customFormat="1"/>
    <row r="15173" customFormat="1"/>
    <row r="15174" customFormat="1"/>
    <row r="15175" customFormat="1"/>
    <row r="15176" customFormat="1"/>
    <row r="15177" customFormat="1"/>
    <row r="15178" customFormat="1"/>
    <row r="15179" customFormat="1"/>
    <row r="15180" customFormat="1"/>
    <row r="15181" customFormat="1"/>
    <row r="15182" customFormat="1"/>
    <row r="15183" customFormat="1"/>
    <row r="15184" customFormat="1"/>
    <row r="15185" customFormat="1"/>
    <row r="15186" customFormat="1"/>
    <row r="15187" customFormat="1"/>
    <row r="15188" customFormat="1"/>
    <row r="15189" customFormat="1"/>
    <row r="15190" customFormat="1"/>
    <row r="15191" customFormat="1"/>
    <row r="15192" customFormat="1"/>
    <row r="15193" customFormat="1"/>
    <row r="15194" customFormat="1"/>
    <row r="15195" customFormat="1"/>
    <row r="15196" customFormat="1"/>
    <row r="15197" customFormat="1"/>
    <row r="15198" customFormat="1"/>
    <row r="15199" customFormat="1"/>
    <row r="15200" customFormat="1"/>
    <row r="15201" customFormat="1"/>
    <row r="15202" customFormat="1"/>
    <row r="15203" customFormat="1"/>
    <row r="15204" customFormat="1"/>
    <row r="15205" customFormat="1"/>
    <row r="15206" customFormat="1"/>
    <row r="15207" customFormat="1"/>
    <row r="15208" customFormat="1"/>
    <row r="15209" customFormat="1"/>
    <row r="15210" customFormat="1"/>
    <row r="15211" customFormat="1"/>
    <row r="15212" customFormat="1"/>
    <row r="15213" customFormat="1"/>
    <row r="15214" customFormat="1"/>
    <row r="15215" customFormat="1"/>
    <row r="15216" customFormat="1"/>
    <row r="15217" customFormat="1"/>
    <row r="15218" customFormat="1"/>
    <row r="15219" customFormat="1"/>
    <row r="15220" customFormat="1"/>
    <row r="15221" customFormat="1"/>
    <row r="15222" customFormat="1"/>
    <row r="15223" customFormat="1"/>
    <row r="15224" customFormat="1"/>
    <row r="15225" customFormat="1"/>
    <row r="15226" customFormat="1"/>
    <row r="15227" customFormat="1"/>
    <row r="15228" customFormat="1"/>
    <row r="15229" customFormat="1"/>
    <row r="15230" customFormat="1"/>
    <row r="15231" customFormat="1"/>
    <row r="15232" customFormat="1"/>
    <row r="15233" customFormat="1"/>
    <row r="15234" customFormat="1"/>
    <row r="15235" customFormat="1"/>
    <row r="15236" customFormat="1"/>
    <row r="15237" customFormat="1"/>
    <row r="15238" customFormat="1"/>
    <row r="15239" customFormat="1"/>
    <row r="15240" customFormat="1"/>
    <row r="15241" customFormat="1"/>
    <row r="15242" customFormat="1"/>
    <row r="15243" customFormat="1"/>
    <row r="15244" customFormat="1"/>
    <row r="15245" customFormat="1"/>
    <row r="15246" customFormat="1"/>
    <row r="15247" customFormat="1"/>
    <row r="15248" customFormat="1"/>
    <row r="15249" customFormat="1"/>
    <row r="15250" customFormat="1"/>
    <row r="15251" customFormat="1"/>
    <row r="15252" customFormat="1"/>
    <row r="15253" customFormat="1"/>
    <row r="15254" customFormat="1"/>
    <row r="15255" customFormat="1"/>
    <row r="15256" customFormat="1"/>
    <row r="15257" customFormat="1"/>
    <row r="15258" customFormat="1"/>
    <row r="15259" customFormat="1"/>
    <row r="15260" customFormat="1"/>
    <row r="15261" customFormat="1"/>
    <row r="15262" customFormat="1"/>
    <row r="15263" customFormat="1"/>
    <row r="15264" customFormat="1"/>
    <row r="15265" customFormat="1"/>
    <row r="15266" customFormat="1"/>
    <row r="15267" customFormat="1"/>
    <row r="15268" customFormat="1"/>
    <row r="15269" customFormat="1"/>
    <row r="15270" customFormat="1"/>
    <row r="15271" customFormat="1"/>
    <row r="15272" customFormat="1"/>
    <row r="15273" customFormat="1"/>
    <row r="15274" customFormat="1"/>
    <row r="15275" customFormat="1"/>
    <row r="15276" customFormat="1"/>
    <row r="15277" customFormat="1"/>
    <row r="15278" customFormat="1"/>
    <row r="15279" customFormat="1"/>
    <row r="15280" customFormat="1"/>
    <row r="15281" customFormat="1"/>
    <row r="15282" customFormat="1"/>
    <row r="15283" customFormat="1"/>
    <row r="15284" customFormat="1"/>
    <row r="15285" customFormat="1"/>
    <row r="15286" customFormat="1"/>
    <row r="15287" customFormat="1"/>
    <row r="15288" customFormat="1"/>
    <row r="15289" customFormat="1"/>
    <row r="15290" customFormat="1"/>
    <row r="15291" customFormat="1"/>
    <row r="15292" customFormat="1"/>
    <row r="15293" customFormat="1"/>
    <row r="15294" customFormat="1"/>
    <row r="15295" customFormat="1"/>
    <row r="15296" customFormat="1"/>
    <row r="15297" customFormat="1"/>
    <row r="15298" customFormat="1"/>
    <row r="15299" customFormat="1"/>
    <row r="15300" customFormat="1"/>
    <row r="15301" customFormat="1"/>
    <row r="15302" customFormat="1"/>
    <row r="15303" customFormat="1"/>
    <row r="15304" customFormat="1"/>
    <row r="15305" customFormat="1"/>
    <row r="15306" customFormat="1"/>
    <row r="15307" customFormat="1"/>
    <row r="15308" customFormat="1"/>
    <row r="15309" customFormat="1"/>
    <row r="15310" customFormat="1"/>
    <row r="15311" customFormat="1"/>
    <row r="15312" customFormat="1"/>
    <row r="15313" customFormat="1"/>
    <row r="15314" customFormat="1"/>
    <row r="15315" customFormat="1"/>
    <row r="15316" customFormat="1"/>
    <row r="15317" customFormat="1"/>
    <row r="15318" customFormat="1"/>
    <row r="15319" customFormat="1"/>
    <row r="15320" customFormat="1"/>
    <row r="15321" customFormat="1"/>
    <row r="15322" customFormat="1"/>
    <row r="15323" customFormat="1"/>
    <row r="15324" customFormat="1"/>
    <row r="15325" customFormat="1"/>
    <row r="15326" customFormat="1"/>
    <row r="15327" customFormat="1"/>
    <row r="15328" customFormat="1"/>
    <row r="15329" customFormat="1"/>
    <row r="15330" customFormat="1"/>
    <row r="15331" customFormat="1"/>
    <row r="15332" customFormat="1"/>
    <row r="15333" customFormat="1"/>
    <row r="15334" customFormat="1"/>
    <row r="15335" customFormat="1"/>
    <row r="15336" customFormat="1"/>
    <row r="15337" customFormat="1"/>
    <row r="15338" customFormat="1"/>
    <row r="15339" customFormat="1"/>
    <row r="15340" customFormat="1"/>
    <row r="15341" customFormat="1"/>
    <row r="15342" customFormat="1"/>
    <row r="15343" customFormat="1"/>
    <row r="15344" customFormat="1"/>
    <row r="15345" customFormat="1"/>
    <row r="15346" customFormat="1"/>
    <row r="15347" customFormat="1"/>
    <row r="15348" customFormat="1"/>
    <row r="15349" customFormat="1"/>
    <row r="15350" customFormat="1"/>
    <row r="15351" customFormat="1"/>
    <row r="15352" customFormat="1"/>
    <row r="15353" customFormat="1"/>
    <row r="15354" customFormat="1"/>
    <row r="15355" customFormat="1"/>
    <row r="15356" customFormat="1"/>
    <row r="15357" customFormat="1"/>
    <row r="15358" customFormat="1"/>
    <row r="15359" customFormat="1"/>
    <row r="15360" customFormat="1"/>
    <row r="15361" customFormat="1"/>
    <row r="15362" customFormat="1"/>
    <row r="15363" customFormat="1"/>
    <row r="15364" customFormat="1"/>
    <row r="15365" customFormat="1"/>
    <row r="15366" customFormat="1"/>
    <row r="15367" customFormat="1"/>
    <row r="15368" customFormat="1"/>
    <row r="15369" customFormat="1"/>
    <row r="15370" customFormat="1"/>
    <row r="15371" customFormat="1"/>
    <row r="15372" customFormat="1"/>
    <row r="15373" customFormat="1"/>
    <row r="15374" customFormat="1"/>
    <row r="15375" customFormat="1"/>
    <row r="15376" customFormat="1"/>
    <row r="15377" customFormat="1"/>
    <row r="15378" customFormat="1"/>
    <row r="15379" customFormat="1"/>
    <row r="15380" customFormat="1"/>
    <row r="15381" customFormat="1"/>
    <row r="15382" customFormat="1"/>
    <row r="15383" customFormat="1"/>
    <row r="15384" customFormat="1"/>
    <row r="15385" customFormat="1"/>
    <row r="15386" customFormat="1"/>
    <row r="15387" customFormat="1"/>
    <row r="15388" customFormat="1"/>
    <row r="15389" customFormat="1"/>
    <row r="15390" customFormat="1"/>
    <row r="15391" customFormat="1"/>
    <row r="15392" customFormat="1"/>
    <row r="15393" customFormat="1"/>
    <row r="15394" customFormat="1"/>
    <row r="15395" customFormat="1"/>
    <row r="15396" customFormat="1"/>
    <row r="15397" customFormat="1"/>
    <row r="15398" customFormat="1"/>
    <row r="15399" customFormat="1"/>
    <row r="15400" customFormat="1"/>
    <row r="15401" customFormat="1"/>
    <row r="15402" customFormat="1"/>
    <row r="15403" customFormat="1"/>
    <row r="15404" customFormat="1"/>
    <row r="15405" customFormat="1"/>
    <row r="15406" customFormat="1"/>
    <row r="15407" customFormat="1"/>
    <row r="15408" customFormat="1"/>
    <row r="15409" customFormat="1"/>
    <row r="15410" customFormat="1"/>
    <row r="15411" customFormat="1"/>
    <row r="15412" customFormat="1"/>
    <row r="15413" customFormat="1"/>
    <row r="15414" customFormat="1"/>
    <row r="15415" customFormat="1"/>
    <row r="15416" customFormat="1"/>
    <row r="15417" customFormat="1"/>
    <row r="15418" customFormat="1"/>
    <row r="15419" customFormat="1"/>
    <row r="15420" customFormat="1"/>
    <row r="15421" customFormat="1"/>
    <row r="15422" customFormat="1"/>
    <row r="15423" customFormat="1"/>
    <row r="15424" customFormat="1"/>
    <row r="15425" customFormat="1"/>
    <row r="15426" customFormat="1"/>
    <row r="15427" customFormat="1"/>
    <row r="15428" customFormat="1"/>
    <row r="15429" customFormat="1"/>
    <row r="15430" customFormat="1"/>
    <row r="15431" customFormat="1"/>
    <row r="15432" customFormat="1"/>
    <row r="15433" customFormat="1"/>
    <row r="15434" customFormat="1"/>
    <row r="15435" customFormat="1"/>
    <row r="15436" customFormat="1"/>
    <row r="15437" customFormat="1"/>
    <row r="15438" customFormat="1"/>
    <row r="15439" customFormat="1"/>
    <row r="15440" customFormat="1"/>
    <row r="15441" customFormat="1"/>
    <row r="15442" customFormat="1"/>
    <row r="15443" customFormat="1"/>
    <row r="15444" customFormat="1"/>
    <row r="15445" customFormat="1"/>
    <row r="15446" customFormat="1"/>
    <row r="15447" customFormat="1"/>
    <row r="15448" customFormat="1"/>
    <row r="15449" customFormat="1"/>
    <row r="15450" customFormat="1"/>
    <row r="15451" customFormat="1"/>
    <row r="15452" customFormat="1"/>
    <row r="15453" customFormat="1"/>
    <row r="15454" customFormat="1"/>
    <row r="15455" customFormat="1"/>
    <row r="15456" customFormat="1"/>
    <row r="15457" customFormat="1"/>
    <row r="15458" customFormat="1"/>
    <row r="15459" customFormat="1"/>
    <row r="15460" customFormat="1"/>
    <row r="15461" customFormat="1"/>
    <row r="15462" customFormat="1"/>
    <row r="15463" customFormat="1"/>
    <row r="15464" customFormat="1"/>
    <row r="15465" customFormat="1"/>
    <row r="15466" customFormat="1"/>
    <row r="15467" customFormat="1"/>
    <row r="15468" customFormat="1"/>
    <row r="15469" customFormat="1"/>
    <row r="15470" customFormat="1"/>
    <row r="15471" customFormat="1"/>
    <row r="15472" customFormat="1"/>
    <row r="15473" customFormat="1"/>
    <row r="15474" customFormat="1"/>
    <row r="15475" customFormat="1"/>
    <row r="15476" customFormat="1"/>
    <row r="15477" customFormat="1"/>
    <row r="15478" customFormat="1"/>
    <row r="15479" customFormat="1"/>
    <row r="15480" customFormat="1"/>
    <row r="15481" customFormat="1"/>
    <row r="15482" customFormat="1"/>
    <row r="15483" customFormat="1"/>
    <row r="15484" customFormat="1"/>
    <row r="15485" customFormat="1"/>
    <row r="15486" customFormat="1"/>
    <row r="15487" customFormat="1"/>
    <row r="15488" customFormat="1"/>
    <row r="15489" customFormat="1"/>
    <row r="15490" customFormat="1"/>
    <row r="15491" customFormat="1"/>
    <row r="15492" customFormat="1"/>
    <row r="15493" customFormat="1"/>
    <row r="15494" customFormat="1"/>
    <row r="15495" customFormat="1"/>
    <row r="15496" customFormat="1"/>
    <row r="15497" customFormat="1"/>
    <row r="15498" customFormat="1"/>
    <row r="15499" customFormat="1"/>
    <row r="15500" customFormat="1"/>
    <row r="15501" customFormat="1"/>
    <row r="15502" customFormat="1"/>
    <row r="15503" customFormat="1"/>
    <row r="15504" customFormat="1"/>
    <row r="15505" customFormat="1"/>
    <row r="15506" customFormat="1"/>
    <row r="15507" customFormat="1"/>
    <row r="15508" customFormat="1"/>
    <row r="15509" customFormat="1"/>
    <row r="15510" customFormat="1"/>
    <row r="15511" customFormat="1"/>
    <row r="15512" customFormat="1"/>
    <row r="15513" customFormat="1"/>
    <row r="15514" customFormat="1"/>
    <row r="15515" customFormat="1"/>
    <row r="15516" customFormat="1"/>
    <row r="15517" customFormat="1"/>
    <row r="15518" customFormat="1"/>
    <row r="15519" customFormat="1"/>
    <row r="15520" customFormat="1"/>
    <row r="15521" customFormat="1"/>
    <row r="15522" customFormat="1"/>
    <row r="15523" customFormat="1"/>
    <row r="15524" customFormat="1"/>
    <row r="15525" customFormat="1"/>
    <row r="15526" customFormat="1"/>
    <row r="15527" customFormat="1"/>
    <row r="15528" customFormat="1"/>
    <row r="15529" customFormat="1"/>
    <row r="15530" customFormat="1"/>
    <row r="15531" customFormat="1"/>
    <row r="15532" customFormat="1"/>
    <row r="15533" customFormat="1"/>
    <row r="15534" customFormat="1"/>
    <row r="15535" customFormat="1"/>
    <row r="15536" customFormat="1"/>
    <row r="15537" customFormat="1"/>
    <row r="15538" customFormat="1"/>
    <row r="15539" customFormat="1"/>
    <row r="15540" customFormat="1"/>
    <row r="15541" customFormat="1"/>
    <row r="15542" customFormat="1"/>
    <row r="15543" customFormat="1"/>
    <row r="15544" customFormat="1"/>
    <row r="15545" customFormat="1"/>
    <row r="15546" customFormat="1"/>
    <row r="15547" customFormat="1"/>
    <row r="15548" customFormat="1"/>
    <row r="15549" customFormat="1"/>
    <row r="15550" customFormat="1"/>
    <row r="15551" customFormat="1"/>
    <row r="15552" customFormat="1"/>
    <row r="15553" customFormat="1"/>
    <row r="15554" customFormat="1"/>
    <row r="15555" customFormat="1"/>
    <row r="15556" customFormat="1"/>
    <row r="15557" customFormat="1"/>
    <row r="15558" customFormat="1"/>
    <row r="15559" customFormat="1"/>
    <row r="15560" customFormat="1"/>
    <row r="15561" customFormat="1"/>
    <row r="15562" customFormat="1"/>
    <row r="15563" customFormat="1"/>
    <row r="15564" customFormat="1"/>
    <row r="15565" customFormat="1"/>
    <row r="15566" customFormat="1"/>
    <row r="15567" customFormat="1"/>
    <row r="15568" customFormat="1"/>
    <row r="15569" customFormat="1"/>
    <row r="15570" customFormat="1"/>
    <row r="15571" customFormat="1"/>
    <row r="15572" customFormat="1"/>
    <row r="15573" customFormat="1"/>
    <row r="15574" customFormat="1"/>
    <row r="15575" customFormat="1"/>
    <row r="15576" customFormat="1"/>
    <row r="15577" customFormat="1"/>
    <row r="15578" customFormat="1"/>
    <row r="15579" customFormat="1"/>
    <row r="15580" customFormat="1"/>
    <row r="15581" customFormat="1"/>
    <row r="15582" customFormat="1"/>
    <row r="15583" customFormat="1"/>
    <row r="15584" customFormat="1"/>
    <row r="15585" customFormat="1"/>
    <row r="15586" customFormat="1"/>
    <row r="15587" customFormat="1"/>
    <row r="15588" customFormat="1"/>
    <row r="15589" customFormat="1"/>
    <row r="15590" customFormat="1"/>
    <row r="15591" customFormat="1"/>
    <row r="15592" customFormat="1"/>
    <row r="15593" customFormat="1"/>
    <row r="15594" customFormat="1"/>
    <row r="15595" customFormat="1"/>
    <row r="15596" customFormat="1"/>
    <row r="15597" customFormat="1"/>
    <row r="15598" customFormat="1"/>
    <row r="15599" customFormat="1"/>
    <row r="15600" customFormat="1"/>
    <row r="15601" customFormat="1"/>
    <row r="15602" customFormat="1"/>
    <row r="15603" customFormat="1"/>
    <row r="15604" customFormat="1"/>
    <row r="15605" customFormat="1"/>
    <row r="15606" customFormat="1"/>
    <row r="15607" customFormat="1"/>
    <row r="15608" customFormat="1"/>
    <row r="15609" customFormat="1"/>
    <row r="15610" customFormat="1"/>
    <row r="15611" customFormat="1"/>
    <row r="15612" customFormat="1"/>
    <row r="15613" customFormat="1"/>
    <row r="15614" customFormat="1"/>
    <row r="15615" customFormat="1"/>
    <row r="15616" customFormat="1"/>
    <row r="15617" customFormat="1"/>
    <row r="15618" customFormat="1"/>
    <row r="15619" customFormat="1"/>
    <row r="15620" customFormat="1"/>
    <row r="15621" customFormat="1"/>
    <row r="15622" customFormat="1"/>
    <row r="15623" customFormat="1"/>
    <row r="15624" customFormat="1"/>
    <row r="15625" customFormat="1"/>
    <row r="15626" customFormat="1"/>
    <row r="15627" customFormat="1"/>
    <row r="15628" customFormat="1"/>
    <row r="15629" customFormat="1"/>
    <row r="15630" customFormat="1"/>
    <row r="15631" customFormat="1"/>
    <row r="15632" customFormat="1"/>
    <row r="15633" customFormat="1"/>
    <row r="15634" customFormat="1"/>
    <row r="15635" customFormat="1"/>
    <row r="15636" customFormat="1"/>
    <row r="15637" customFormat="1"/>
    <row r="15638" customFormat="1"/>
    <row r="15639" customFormat="1"/>
    <row r="15640" customFormat="1"/>
    <row r="15641" customFormat="1"/>
    <row r="15642" customFormat="1"/>
    <row r="15643" customFormat="1"/>
    <row r="15644" customFormat="1"/>
    <row r="15645" customFormat="1"/>
    <row r="15646" customFormat="1"/>
    <row r="15647" customFormat="1"/>
    <row r="15648" customFormat="1"/>
    <row r="15649" customFormat="1"/>
    <row r="15650" customFormat="1"/>
    <row r="15651" customFormat="1"/>
    <row r="15652" customFormat="1"/>
    <row r="15653" customFormat="1"/>
    <row r="15654" customFormat="1"/>
    <row r="15655" customFormat="1"/>
    <row r="15656" customFormat="1"/>
    <row r="15657" customFormat="1"/>
    <row r="15658" customFormat="1"/>
    <row r="15659" customFormat="1"/>
    <row r="15660" customFormat="1"/>
    <row r="15661" customFormat="1"/>
    <row r="15662" customFormat="1"/>
    <row r="15663" customFormat="1"/>
    <row r="15664" customFormat="1"/>
    <row r="15665" customFormat="1"/>
    <row r="15666" customFormat="1"/>
    <row r="15667" customFormat="1"/>
    <row r="15668" customFormat="1"/>
    <row r="15669" customFormat="1"/>
    <row r="15670" customFormat="1"/>
    <row r="15671" customFormat="1"/>
    <row r="15672" customFormat="1"/>
    <row r="15673" customFormat="1"/>
    <row r="15674" customFormat="1"/>
    <row r="15675" customFormat="1"/>
    <row r="15676" customFormat="1"/>
    <row r="15677" customFormat="1"/>
    <row r="15678" customFormat="1"/>
    <row r="15679" customFormat="1"/>
    <row r="15680" customFormat="1"/>
    <row r="15681" customFormat="1"/>
    <row r="15682" customFormat="1"/>
    <row r="15683" customFormat="1"/>
    <row r="15684" customFormat="1"/>
    <row r="15685" customFormat="1"/>
    <row r="15686" customFormat="1"/>
    <row r="15687" customFormat="1"/>
    <row r="15688" customFormat="1"/>
    <row r="15689" customFormat="1"/>
    <row r="15690" customFormat="1"/>
    <row r="15691" customFormat="1"/>
    <row r="15692" customFormat="1"/>
    <row r="15693" customFormat="1"/>
    <row r="15694" customFormat="1"/>
    <row r="15695" customFormat="1"/>
    <row r="15696" customFormat="1"/>
    <row r="15697" customFormat="1"/>
    <row r="15698" customFormat="1"/>
    <row r="15699" customFormat="1"/>
    <row r="15700" customFormat="1"/>
    <row r="15701" customFormat="1"/>
    <row r="15702" customFormat="1"/>
    <row r="15703" customFormat="1"/>
    <row r="15704" customFormat="1"/>
    <row r="15705" customFormat="1"/>
    <row r="15706" customFormat="1"/>
    <row r="15707" customFormat="1"/>
    <row r="15708" customFormat="1"/>
    <row r="15709" customFormat="1"/>
    <row r="15710" customFormat="1"/>
    <row r="15711" customFormat="1"/>
    <row r="15712" customFormat="1"/>
    <row r="15713" customFormat="1"/>
    <row r="15714" customFormat="1"/>
    <row r="15715" customFormat="1"/>
    <row r="15716" customFormat="1"/>
    <row r="15717" customFormat="1"/>
    <row r="15718" customFormat="1"/>
    <row r="15719" customFormat="1"/>
    <row r="15720" customFormat="1"/>
    <row r="15721" customFormat="1"/>
    <row r="15722" customFormat="1"/>
    <row r="15723" customFormat="1"/>
    <row r="15724" customFormat="1"/>
    <row r="15725" customFormat="1"/>
    <row r="15726" customFormat="1"/>
    <row r="15727" customFormat="1"/>
    <row r="15728" customFormat="1"/>
    <row r="15729" customFormat="1"/>
    <row r="15730" customFormat="1"/>
    <row r="15731" customFormat="1"/>
    <row r="15732" customFormat="1"/>
    <row r="15733" customFormat="1"/>
    <row r="15734" customFormat="1"/>
    <row r="15735" customFormat="1"/>
    <row r="15736" customFormat="1"/>
    <row r="15737" customFormat="1"/>
    <row r="15738" customFormat="1"/>
    <row r="15739" customFormat="1"/>
    <row r="15740" customFormat="1"/>
    <row r="15741" customFormat="1"/>
    <row r="15742" customFormat="1"/>
    <row r="15743" customFormat="1"/>
    <row r="15744" customFormat="1"/>
    <row r="15745" customFormat="1"/>
    <row r="15746" customFormat="1"/>
    <row r="15747" customFormat="1"/>
    <row r="15748" customFormat="1"/>
    <row r="15749" customFormat="1"/>
    <row r="15750" customFormat="1"/>
    <row r="15751" customFormat="1"/>
    <row r="15752" customFormat="1"/>
    <row r="15753" customFormat="1"/>
    <row r="15754" customFormat="1"/>
    <row r="15755" customFormat="1"/>
    <row r="15756" customFormat="1"/>
    <row r="15757" customFormat="1"/>
    <row r="15758" customFormat="1"/>
    <row r="15759" customFormat="1"/>
    <row r="15760" customFormat="1"/>
    <row r="15761" customFormat="1"/>
    <row r="15762" customFormat="1"/>
    <row r="15763" customFormat="1"/>
    <row r="15764" customFormat="1"/>
    <row r="15765" customFormat="1"/>
    <row r="15766" customFormat="1"/>
    <row r="15767" customFormat="1"/>
    <row r="15768" customFormat="1"/>
    <row r="15769" customFormat="1"/>
    <row r="15770" customFormat="1"/>
    <row r="15771" customFormat="1"/>
    <row r="15772" customFormat="1"/>
    <row r="15773" customFormat="1"/>
    <row r="15774" customFormat="1"/>
    <row r="15775" customFormat="1"/>
    <row r="15776" customFormat="1"/>
    <row r="15777" customFormat="1"/>
    <row r="15778" customFormat="1"/>
    <row r="15779" customFormat="1"/>
    <row r="15780" customFormat="1"/>
    <row r="15781" customFormat="1"/>
    <row r="15782" customFormat="1"/>
    <row r="15783" customFormat="1"/>
    <row r="15784" customFormat="1"/>
    <row r="15785" customFormat="1"/>
    <row r="15786" customFormat="1"/>
    <row r="15787" customFormat="1"/>
    <row r="15788" customFormat="1"/>
    <row r="15789" customFormat="1"/>
    <row r="15790" customFormat="1"/>
    <row r="15791" customFormat="1"/>
    <row r="15792" customFormat="1"/>
    <row r="15793" customFormat="1"/>
    <row r="15794" customFormat="1"/>
    <row r="15795" customFormat="1"/>
    <row r="15796" customFormat="1"/>
    <row r="15797" customFormat="1"/>
    <row r="15798" customFormat="1"/>
    <row r="15799" customFormat="1"/>
    <row r="15800" customFormat="1"/>
    <row r="15801" customFormat="1"/>
    <row r="15802" customFormat="1"/>
    <row r="15803" customFormat="1"/>
    <row r="15804" customFormat="1"/>
    <row r="15805" customFormat="1"/>
    <row r="15806" customFormat="1"/>
    <row r="15807" customFormat="1"/>
    <row r="15808" customFormat="1"/>
    <row r="15809" customFormat="1"/>
    <row r="15810" customFormat="1"/>
    <row r="15811" customFormat="1"/>
    <row r="15812" customFormat="1"/>
    <row r="15813" customFormat="1"/>
    <row r="15814" customFormat="1"/>
    <row r="15815" customFormat="1"/>
    <row r="15816" customFormat="1"/>
    <row r="15817" customFormat="1"/>
    <row r="15818" customFormat="1"/>
    <row r="15819" customFormat="1"/>
    <row r="15820" customFormat="1"/>
    <row r="15821" customFormat="1"/>
    <row r="15822" customFormat="1"/>
    <row r="15823" customFormat="1"/>
    <row r="15824" customFormat="1"/>
    <row r="15825" customFormat="1"/>
    <row r="15826" customFormat="1"/>
    <row r="15827" customFormat="1"/>
    <row r="15828" customFormat="1"/>
    <row r="15829" customFormat="1"/>
    <row r="15830" customFormat="1"/>
    <row r="15831" customFormat="1"/>
    <row r="15832" customFormat="1"/>
    <row r="15833" customFormat="1"/>
    <row r="15834" customFormat="1"/>
    <row r="15835" customFormat="1"/>
    <row r="15836" customFormat="1"/>
    <row r="15837" customFormat="1"/>
    <row r="15838" customFormat="1"/>
    <row r="15839" customFormat="1"/>
    <row r="15840" customFormat="1"/>
    <row r="15841" customFormat="1"/>
    <row r="15842" customFormat="1"/>
    <row r="15843" customFormat="1"/>
    <row r="15844" customFormat="1"/>
    <row r="15845" customFormat="1"/>
    <row r="15846" customFormat="1"/>
    <row r="15847" customFormat="1"/>
    <row r="15848" customFormat="1"/>
    <row r="15849" customFormat="1"/>
    <row r="15850" customFormat="1"/>
    <row r="15851" customFormat="1"/>
    <row r="15852" customFormat="1"/>
    <row r="15853" customFormat="1"/>
    <row r="15854" customFormat="1"/>
    <row r="15855" customFormat="1"/>
    <row r="15856" customFormat="1"/>
    <row r="15857" customFormat="1"/>
    <row r="15858" customFormat="1"/>
    <row r="15859" customFormat="1"/>
    <row r="15860" customFormat="1"/>
    <row r="15861" customFormat="1"/>
    <row r="15862" customFormat="1"/>
    <row r="15863" customFormat="1"/>
    <row r="15864" customFormat="1"/>
    <row r="15865" customFormat="1"/>
    <row r="15866" customFormat="1"/>
    <row r="15867" customFormat="1"/>
    <row r="15868" customFormat="1"/>
    <row r="15869" customFormat="1"/>
    <row r="15870" customFormat="1"/>
    <row r="15871" customFormat="1"/>
    <row r="15872" customFormat="1"/>
    <row r="15873" customFormat="1"/>
    <row r="15874" customFormat="1"/>
    <row r="15875" customFormat="1"/>
    <row r="15876" customFormat="1"/>
    <row r="15877" customFormat="1"/>
    <row r="15878" customFormat="1"/>
    <row r="15879" customFormat="1"/>
    <row r="15880" customFormat="1"/>
    <row r="15881" customFormat="1"/>
    <row r="15882" customFormat="1"/>
    <row r="15883" customFormat="1"/>
    <row r="15884" customFormat="1"/>
    <row r="15885" customFormat="1"/>
    <row r="15886" customFormat="1"/>
    <row r="15887" customFormat="1"/>
    <row r="15888" customFormat="1"/>
    <row r="15889" customFormat="1"/>
    <row r="15890" customFormat="1"/>
    <row r="15891" customFormat="1"/>
    <row r="15892" customFormat="1"/>
    <row r="15893" customFormat="1"/>
    <row r="15894" customFormat="1"/>
    <row r="15895" customFormat="1"/>
    <row r="15896" customFormat="1"/>
    <row r="15897" customFormat="1"/>
    <row r="15898" customFormat="1"/>
    <row r="15899" customFormat="1"/>
    <row r="15900" customFormat="1"/>
    <row r="15901" customFormat="1"/>
    <row r="15902" customFormat="1"/>
    <row r="15903" customFormat="1"/>
    <row r="15904" customFormat="1"/>
    <row r="15905" customFormat="1"/>
    <row r="15906" customFormat="1"/>
    <row r="15907" customFormat="1"/>
    <row r="15908" customFormat="1"/>
    <row r="15909" customFormat="1"/>
    <row r="15910" customFormat="1"/>
    <row r="15911" customFormat="1"/>
    <row r="15912" customFormat="1"/>
    <row r="15913" customFormat="1"/>
    <row r="15914" customFormat="1"/>
    <row r="15915" customFormat="1"/>
    <row r="15916" customFormat="1"/>
    <row r="15917" customFormat="1"/>
    <row r="15918" customFormat="1"/>
    <row r="15919" customFormat="1"/>
    <row r="15920" customFormat="1"/>
    <row r="15921" customFormat="1"/>
    <row r="15922" customFormat="1"/>
    <row r="15923" customFormat="1"/>
    <row r="15924" customFormat="1"/>
    <row r="15925" customFormat="1"/>
    <row r="15926" customFormat="1"/>
    <row r="15927" customFormat="1"/>
    <row r="15928" customFormat="1"/>
    <row r="15929" customFormat="1"/>
    <row r="15930" customFormat="1"/>
    <row r="15931" customFormat="1"/>
    <row r="15932" customFormat="1"/>
    <row r="15933" customFormat="1"/>
    <row r="15934" customFormat="1"/>
    <row r="15935" customFormat="1"/>
    <row r="15936" customFormat="1"/>
    <row r="15937" customFormat="1"/>
    <row r="15938" customFormat="1"/>
    <row r="15939" customFormat="1"/>
    <row r="15940" customFormat="1"/>
    <row r="15941" customFormat="1"/>
    <row r="15942" customFormat="1"/>
    <row r="15943" customFormat="1"/>
    <row r="15944" customFormat="1"/>
    <row r="15945" customFormat="1"/>
    <row r="15946" customFormat="1"/>
    <row r="15947" customFormat="1"/>
    <row r="15948" customFormat="1"/>
    <row r="15949" customFormat="1"/>
    <row r="15950" customFormat="1"/>
    <row r="15951" customFormat="1"/>
    <row r="15952" customFormat="1"/>
    <row r="15953" customFormat="1"/>
    <row r="15954" customFormat="1"/>
    <row r="15955" customFormat="1"/>
    <row r="15956" customFormat="1"/>
    <row r="15957" customFormat="1"/>
    <row r="15958" customFormat="1"/>
    <row r="15959" customFormat="1"/>
    <row r="15960" customFormat="1"/>
    <row r="15961" customFormat="1"/>
    <row r="15962" customFormat="1"/>
    <row r="15963" customFormat="1"/>
    <row r="15964" customFormat="1"/>
    <row r="15965" customFormat="1"/>
    <row r="15966" customFormat="1"/>
    <row r="15967" customFormat="1"/>
    <row r="15968" customFormat="1"/>
    <row r="15969" customFormat="1"/>
    <row r="15970" customFormat="1"/>
    <row r="15971" customFormat="1"/>
    <row r="15972" customFormat="1"/>
    <row r="15973" customFormat="1"/>
    <row r="15974" customFormat="1"/>
    <row r="15975" customFormat="1"/>
    <row r="15976" customFormat="1"/>
    <row r="15977" customFormat="1"/>
    <row r="15978" customFormat="1"/>
    <row r="15979" customFormat="1"/>
    <row r="15980" customFormat="1"/>
    <row r="15981" customFormat="1"/>
    <row r="15982" customFormat="1"/>
    <row r="15983" customFormat="1"/>
    <row r="15984" customFormat="1"/>
    <row r="15985" customFormat="1"/>
    <row r="15986" customFormat="1"/>
    <row r="15987" customFormat="1"/>
    <row r="15988" customFormat="1"/>
    <row r="15989" customFormat="1"/>
    <row r="15990" customFormat="1"/>
    <row r="15991" customFormat="1"/>
    <row r="15992" customFormat="1"/>
    <row r="15993" customFormat="1"/>
    <row r="15994" customFormat="1"/>
    <row r="15995" customFormat="1"/>
    <row r="15996" customFormat="1"/>
    <row r="15997" customFormat="1"/>
    <row r="15998" customFormat="1"/>
    <row r="15999" customFormat="1"/>
    <row r="16000" customFormat="1"/>
    <row r="16001" customFormat="1"/>
    <row r="16002" customFormat="1"/>
    <row r="16003" customFormat="1"/>
    <row r="16004" customFormat="1"/>
    <row r="16005" customFormat="1"/>
    <row r="16006" customFormat="1"/>
    <row r="16007" customFormat="1"/>
    <row r="16008" customFormat="1"/>
    <row r="16009" customFormat="1"/>
    <row r="16010" customFormat="1"/>
    <row r="16011" customFormat="1"/>
    <row r="16012" customFormat="1"/>
    <row r="16013" customFormat="1"/>
    <row r="16014" customFormat="1"/>
    <row r="16015" customFormat="1"/>
    <row r="16016" customFormat="1"/>
    <row r="16017" customFormat="1"/>
    <row r="16018" customFormat="1"/>
    <row r="16019" customFormat="1"/>
    <row r="16020" customFormat="1"/>
    <row r="16021" customFormat="1"/>
    <row r="16022" customFormat="1"/>
    <row r="16023" customFormat="1"/>
    <row r="16024" customFormat="1"/>
    <row r="16025" customFormat="1"/>
    <row r="16026" customFormat="1"/>
    <row r="16027" customFormat="1"/>
    <row r="16028" customFormat="1"/>
    <row r="16029" customFormat="1"/>
    <row r="16030" customFormat="1"/>
    <row r="16031" customFormat="1"/>
    <row r="16032" customFormat="1"/>
    <row r="16033" customFormat="1"/>
    <row r="16034" customFormat="1"/>
    <row r="16035" customFormat="1"/>
    <row r="16036" customFormat="1"/>
    <row r="16037" customFormat="1"/>
    <row r="16038" customFormat="1"/>
    <row r="16039" customFormat="1"/>
    <row r="16040" customFormat="1"/>
    <row r="16041" customFormat="1"/>
    <row r="16042" customFormat="1"/>
    <row r="16043" customFormat="1"/>
    <row r="16044" customFormat="1"/>
    <row r="16045" customFormat="1"/>
    <row r="16046" customFormat="1"/>
    <row r="16047" customFormat="1"/>
    <row r="16048" customFormat="1"/>
    <row r="16049" customFormat="1"/>
    <row r="16050" customFormat="1"/>
    <row r="16051" customFormat="1"/>
    <row r="16052" customFormat="1"/>
    <row r="16053" customFormat="1"/>
    <row r="16054" customFormat="1"/>
    <row r="16055" customFormat="1"/>
    <row r="16056" customFormat="1"/>
    <row r="16057" customFormat="1"/>
    <row r="16058" customFormat="1"/>
    <row r="16059" customFormat="1"/>
    <row r="16060" customFormat="1"/>
    <row r="16061" customFormat="1"/>
    <row r="16062" customFormat="1"/>
    <row r="16063" customFormat="1"/>
    <row r="16064" customFormat="1"/>
    <row r="16065" customFormat="1"/>
    <row r="16066" customFormat="1"/>
    <row r="16067" customFormat="1"/>
    <row r="16068" customFormat="1"/>
    <row r="16069" customFormat="1"/>
    <row r="16070" customFormat="1"/>
    <row r="16071" customFormat="1"/>
    <row r="16072" customFormat="1"/>
    <row r="16073" customFormat="1"/>
    <row r="16074" customFormat="1"/>
    <row r="16075" customFormat="1"/>
    <row r="16076" customFormat="1"/>
    <row r="16077" customFormat="1"/>
    <row r="16078" customFormat="1"/>
    <row r="16079" customFormat="1"/>
    <row r="16080" customFormat="1"/>
    <row r="16081" customFormat="1"/>
    <row r="16082" customFormat="1"/>
    <row r="16083" customFormat="1"/>
    <row r="16084" customFormat="1"/>
    <row r="16085" customFormat="1"/>
    <row r="16086" customFormat="1"/>
    <row r="16087" customFormat="1"/>
    <row r="16088" customFormat="1"/>
    <row r="16089" customFormat="1"/>
    <row r="16090" customFormat="1"/>
    <row r="16091" customFormat="1"/>
    <row r="16092" customFormat="1"/>
    <row r="16093" customFormat="1"/>
    <row r="16094" customFormat="1"/>
    <row r="16095" customFormat="1"/>
    <row r="16096" customFormat="1"/>
    <row r="16097" customFormat="1"/>
    <row r="16098" customFormat="1"/>
    <row r="16099" customFormat="1"/>
    <row r="16100" customFormat="1"/>
    <row r="16101" customFormat="1"/>
    <row r="16102" customFormat="1"/>
    <row r="16103" customFormat="1"/>
    <row r="16104" customFormat="1"/>
    <row r="16105" customFormat="1"/>
    <row r="16106" customFormat="1"/>
    <row r="16107" customFormat="1"/>
    <row r="16108" customFormat="1"/>
    <row r="16109" customFormat="1"/>
    <row r="16110" customFormat="1"/>
    <row r="16111" customFormat="1"/>
    <row r="16112" customFormat="1"/>
    <row r="16113" customFormat="1"/>
    <row r="16114" customFormat="1"/>
    <row r="16115" customFormat="1"/>
    <row r="16116" customFormat="1"/>
    <row r="16117" customFormat="1"/>
    <row r="16118" customFormat="1"/>
    <row r="16119" customFormat="1"/>
    <row r="16120" customFormat="1"/>
    <row r="16121" customFormat="1"/>
    <row r="16122" customFormat="1"/>
    <row r="16123" customFormat="1"/>
    <row r="16124" customFormat="1"/>
    <row r="16125" customFormat="1"/>
    <row r="16126" customFormat="1"/>
    <row r="16127" customFormat="1"/>
    <row r="16128" customFormat="1"/>
    <row r="16129" customFormat="1"/>
    <row r="16130" customFormat="1"/>
    <row r="16131" customFormat="1"/>
    <row r="16132" customFormat="1"/>
    <row r="16133" customFormat="1"/>
    <row r="16134" customFormat="1"/>
    <row r="16135" customFormat="1"/>
    <row r="16136" customFormat="1"/>
    <row r="16137" customFormat="1"/>
    <row r="16138" customFormat="1"/>
    <row r="16139" customFormat="1"/>
    <row r="16140" customFormat="1"/>
    <row r="16141" customFormat="1"/>
    <row r="16142" customFormat="1"/>
    <row r="16143" customFormat="1"/>
    <row r="16144" customFormat="1"/>
    <row r="16145" customFormat="1"/>
    <row r="16146" customFormat="1"/>
    <row r="16147" customFormat="1"/>
    <row r="16148" customFormat="1"/>
    <row r="16149" customFormat="1"/>
    <row r="16150" customFormat="1"/>
    <row r="16151" customFormat="1"/>
    <row r="16152" customFormat="1"/>
    <row r="16153" customFormat="1"/>
    <row r="16154" customFormat="1"/>
    <row r="16155" customFormat="1"/>
    <row r="16156" customFormat="1"/>
    <row r="16157" customFormat="1"/>
    <row r="16158" customFormat="1"/>
    <row r="16159" customFormat="1"/>
    <row r="16160" customFormat="1"/>
    <row r="16161" customFormat="1"/>
    <row r="16162" customFormat="1"/>
    <row r="16163" customFormat="1"/>
    <row r="16164" customFormat="1"/>
    <row r="16165" customFormat="1"/>
    <row r="16166" customFormat="1"/>
    <row r="16167" customFormat="1"/>
    <row r="16168" customFormat="1"/>
    <row r="16169" customFormat="1"/>
    <row r="16170" customFormat="1"/>
    <row r="16171" customFormat="1"/>
    <row r="16172" customFormat="1"/>
    <row r="16173" customFormat="1"/>
    <row r="16174" customFormat="1"/>
    <row r="16175" customFormat="1"/>
    <row r="16176" customFormat="1"/>
    <row r="16177" customFormat="1"/>
    <row r="16178" customFormat="1"/>
    <row r="16179" customFormat="1"/>
    <row r="16180" customFormat="1"/>
    <row r="16181" customFormat="1"/>
    <row r="16182" customFormat="1"/>
    <row r="16183" customFormat="1"/>
    <row r="16184" customFormat="1"/>
    <row r="16185" customFormat="1"/>
    <row r="16186" customFormat="1"/>
    <row r="16187" customFormat="1"/>
    <row r="16188" customFormat="1"/>
    <row r="16189" customFormat="1"/>
    <row r="16190" customFormat="1"/>
    <row r="16191" customFormat="1"/>
    <row r="16192" customFormat="1"/>
    <row r="16193" customFormat="1"/>
    <row r="16194" customFormat="1"/>
    <row r="16195" customFormat="1"/>
    <row r="16196" customFormat="1"/>
    <row r="16197" customFormat="1"/>
    <row r="16198" customFormat="1"/>
    <row r="16199" customFormat="1"/>
    <row r="16200" customFormat="1"/>
    <row r="16201" customFormat="1"/>
    <row r="16202" customFormat="1"/>
    <row r="16203" customFormat="1"/>
    <row r="16204" customFormat="1"/>
    <row r="16205" customFormat="1"/>
    <row r="16206" customFormat="1"/>
    <row r="16207" customFormat="1"/>
    <row r="16208" customFormat="1"/>
    <row r="16209" customFormat="1"/>
    <row r="16210" customFormat="1"/>
    <row r="16211" customFormat="1"/>
    <row r="16212" customFormat="1"/>
    <row r="16213" customFormat="1"/>
    <row r="16214" customFormat="1"/>
    <row r="16215" customFormat="1"/>
    <row r="16216" customFormat="1"/>
    <row r="16217" customFormat="1"/>
    <row r="16218" customFormat="1"/>
    <row r="16219" customFormat="1"/>
    <row r="16220" customFormat="1"/>
    <row r="16221" customFormat="1"/>
    <row r="16222" customFormat="1"/>
    <row r="16223" customFormat="1"/>
    <row r="16224" customFormat="1"/>
    <row r="16225" customFormat="1"/>
    <row r="16226" customFormat="1"/>
    <row r="16227" customFormat="1"/>
    <row r="16228" customFormat="1"/>
    <row r="16229" customFormat="1"/>
    <row r="16230" customFormat="1"/>
    <row r="16231" customFormat="1"/>
    <row r="16232" customFormat="1"/>
    <row r="16233" customFormat="1"/>
    <row r="16234" customFormat="1"/>
    <row r="16235" customFormat="1"/>
    <row r="16236" customFormat="1"/>
    <row r="16237" customFormat="1"/>
    <row r="16238" customFormat="1"/>
    <row r="16239" customFormat="1"/>
    <row r="16240" customFormat="1"/>
    <row r="16241" customFormat="1"/>
    <row r="16242" customFormat="1"/>
    <row r="16243" customFormat="1"/>
    <row r="16244" customFormat="1"/>
    <row r="16245" customFormat="1"/>
    <row r="16246" customFormat="1"/>
    <row r="16247" customFormat="1"/>
    <row r="16248" customFormat="1"/>
    <row r="16249" customFormat="1"/>
    <row r="16250" customFormat="1"/>
    <row r="16251" customFormat="1"/>
    <row r="16252" customFormat="1"/>
    <row r="16253" customFormat="1"/>
    <row r="16254" customFormat="1"/>
    <row r="16255" customFormat="1"/>
    <row r="16256" customFormat="1"/>
    <row r="16257" customFormat="1"/>
    <row r="16258" customFormat="1"/>
    <row r="16259" customFormat="1"/>
    <row r="16260" customFormat="1"/>
    <row r="16261" customFormat="1"/>
    <row r="16262" customFormat="1"/>
    <row r="16263" customFormat="1"/>
    <row r="16264" customFormat="1"/>
    <row r="16265" customFormat="1"/>
    <row r="16266" customFormat="1"/>
    <row r="16267" customFormat="1"/>
    <row r="16268" customFormat="1"/>
    <row r="16269" customFormat="1"/>
    <row r="16270" customFormat="1"/>
    <row r="16271" customFormat="1"/>
    <row r="16272" customFormat="1"/>
    <row r="16273" customFormat="1"/>
    <row r="16274" customFormat="1"/>
    <row r="16275" customFormat="1"/>
    <row r="16276" customFormat="1"/>
    <row r="16277" customFormat="1"/>
    <row r="16278" customFormat="1"/>
    <row r="16279" customFormat="1"/>
    <row r="16280" customFormat="1"/>
    <row r="16281" customFormat="1"/>
    <row r="16282" customFormat="1"/>
    <row r="16283" customFormat="1"/>
    <row r="16284" customFormat="1"/>
    <row r="16285" customFormat="1"/>
    <row r="16286" customFormat="1"/>
    <row r="16287" customFormat="1"/>
    <row r="16288" customFormat="1"/>
    <row r="16289" customFormat="1"/>
    <row r="16290" customFormat="1"/>
    <row r="16291" customFormat="1"/>
    <row r="16292" customFormat="1"/>
    <row r="16293" customFormat="1"/>
    <row r="16294" customFormat="1"/>
    <row r="16295" customFormat="1"/>
    <row r="16296" customFormat="1"/>
    <row r="16297" customFormat="1"/>
    <row r="16298" customFormat="1"/>
    <row r="16299" customFormat="1"/>
    <row r="16300" customFormat="1"/>
    <row r="16301" customFormat="1"/>
    <row r="16302" customFormat="1"/>
    <row r="16303" customFormat="1"/>
    <row r="16304" customFormat="1"/>
    <row r="16305" customFormat="1"/>
    <row r="16306" customFormat="1"/>
    <row r="16307" customFormat="1"/>
    <row r="16308" customFormat="1"/>
    <row r="16309" customFormat="1"/>
    <row r="16310" customFormat="1"/>
    <row r="16311" customFormat="1"/>
    <row r="16312" customFormat="1"/>
    <row r="16313" customFormat="1"/>
    <row r="16314" customFormat="1"/>
    <row r="16315" customFormat="1"/>
    <row r="16316" customFormat="1"/>
    <row r="16317" customFormat="1"/>
    <row r="16318" customFormat="1"/>
    <row r="16319" customFormat="1"/>
    <row r="16320" customFormat="1"/>
    <row r="16321" customFormat="1"/>
    <row r="16322" customFormat="1"/>
    <row r="16323" customFormat="1"/>
    <row r="16324" customFormat="1"/>
    <row r="16325" customFormat="1"/>
    <row r="16326" customFormat="1"/>
    <row r="16327" customFormat="1"/>
    <row r="16328" customFormat="1"/>
    <row r="16329" customFormat="1"/>
    <row r="16330" customFormat="1"/>
    <row r="16331" customFormat="1"/>
    <row r="16332" customFormat="1"/>
    <row r="16333" customFormat="1"/>
    <row r="16334" customFormat="1"/>
    <row r="16335" customFormat="1"/>
    <row r="16336" customFormat="1"/>
    <row r="16337" customFormat="1"/>
    <row r="16338" customFormat="1"/>
    <row r="16339" customFormat="1"/>
    <row r="16340" customFormat="1"/>
    <row r="16341" customFormat="1"/>
    <row r="16342" customFormat="1"/>
    <row r="16343" customFormat="1"/>
    <row r="16344" customFormat="1"/>
    <row r="16345" customFormat="1"/>
    <row r="16346" customFormat="1"/>
    <row r="16347" customFormat="1"/>
    <row r="16348" customFormat="1"/>
    <row r="16349" customFormat="1"/>
    <row r="16350" customFormat="1"/>
    <row r="16351" customFormat="1"/>
    <row r="16352" customFormat="1"/>
    <row r="16353" customFormat="1"/>
    <row r="16354" customFormat="1"/>
    <row r="16355" customFormat="1"/>
    <row r="16356" customFormat="1"/>
    <row r="16357" customFormat="1"/>
    <row r="16358" customFormat="1"/>
    <row r="16359" customFormat="1"/>
    <row r="16360" customFormat="1"/>
    <row r="16361" customFormat="1"/>
    <row r="16362" customFormat="1"/>
    <row r="16363" customFormat="1"/>
    <row r="16364" customFormat="1"/>
    <row r="16365" customFormat="1"/>
    <row r="16366" customFormat="1"/>
    <row r="16367" customFormat="1"/>
    <row r="16368" customFormat="1"/>
    <row r="16369" customFormat="1"/>
    <row r="16370" customFormat="1"/>
    <row r="16371" customFormat="1"/>
    <row r="16372" customFormat="1"/>
    <row r="16373" customFormat="1"/>
    <row r="16374" customFormat="1"/>
    <row r="16375" customFormat="1"/>
    <row r="16376" customFormat="1"/>
    <row r="16377" customFormat="1"/>
    <row r="16378" customFormat="1"/>
    <row r="16379" customFormat="1"/>
    <row r="16380" customFormat="1"/>
    <row r="16381" customFormat="1"/>
    <row r="16382" customFormat="1"/>
    <row r="16383" customFormat="1"/>
    <row r="16384" customFormat="1"/>
    <row r="1047329" customFormat="1" spans="2:4">
      <c r="B1047329" s="201"/>
      <c r="C1047329" s="201"/>
      <c r="D1047329" s="201"/>
    </row>
    <row r="1047330" customFormat="1" spans="2:4">
      <c r="B1047330" s="201"/>
      <c r="C1047330" s="201"/>
      <c r="D1047330" s="201"/>
    </row>
    <row r="1047331" customFormat="1" spans="2:4">
      <c r="B1047331" s="201"/>
      <c r="C1047331" s="201"/>
      <c r="D1047331" s="201"/>
    </row>
    <row r="1047332" customFormat="1" spans="2:4">
      <c r="B1047332" s="201"/>
      <c r="C1047332" s="201"/>
      <c r="D1047332" s="201"/>
    </row>
    <row r="1047333" customFormat="1" spans="2:4">
      <c r="B1047333" s="201"/>
      <c r="C1047333" s="201"/>
      <c r="D1047333" s="201"/>
    </row>
    <row r="1047334" customFormat="1" spans="2:4">
      <c r="B1047334" s="201"/>
      <c r="C1047334" s="201"/>
      <c r="D1047334" s="201"/>
    </row>
    <row r="1047335" customFormat="1" spans="2:4">
      <c r="B1047335" s="201"/>
      <c r="C1047335" s="201"/>
      <c r="D1047335" s="201"/>
    </row>
    <row r="1047336" customFormat="1" spans="2:4">
      <c r="B1047336" s="201"/>
      <c r="C1047336" s="201"/>
      <c r="D1047336" s="201"/>
    </row>
    <row r="1047337" customFormat="1" spans="2:4">
      <c r="B1047337" s="201"/>
      <c r="C1047337" s="201"/>
      <c r="D1047337" s="201"/>
    </row>
    <row r="1047338" customFormat="1" spans="2:4">
      <c r="B1047338" s="201"/>
      <c r="C1047338" s="201"/>
      <c r="D1047338" s="201"/>
    </row>
    <row r="1047339" customFormat="1" spans="2:4">
      <c r="B1047339" s="201"/>
      <c r="C1047339" s="201"/>
      <c r="D1047339" s="201"/>
    </row>
    <row r="1047340" customFormat="1" spans="2:4">
      <c r="B1047340" s="201"/>
      <c r="C1047340" s="201"/>
      <c r="D1047340" s="201"/>
    </row>
    <row r="1047341" customFormat="1" spans="2:4">
      <c r="B1047341" s="201"/>
      <c r="C1047341" s="201"/>
      <c r="D1047341" s="201"/>
    </row>
    <row r="1047342" customFormat="1" spans="2:4">
      <c r="B1047342" s="201"/>
      <c r="C1047342" s="201"/>
      <c r="D1047342" s="201"/>
    </row>
    <row r="1047343" customFormat="1" spans="2:4">
      <c r="B1047343" s="201"/>
      <c r="C1047343" s="201"/>
      <c r="D1047343" s="201"/>
    </row>
    <row r="1047344" customFormat="1" spans="2:4">
      <c r="B1047344" s="201"/>
      <c r="C1047344" s="201"/>
      <c r="D1047344" s="201"/>
    </row>
    <row r="1047345" customFormat="1" spans="2:4">
      <c r="B1047345" s="201"/>
      <c r="C1047345" s="201"/>
      <c r="D1047345" s="201"/>
    </row>
    <row r="1047346" customFormat="1" spans="2:4">
      <c r="B1047346" s="201"/>
      <c r="C1047346" s="201"/>
      <c r="D1047346" s="201"/>
    </row>
    <row r="1047347" customFormat="1" spans="2:4">
      <c r="B1047347" s="201"/>
      <c r="C1047347" s="201"/>
      <c r="D1047347" s="201"/>
    </row>
    <row r="1047348" customFormat="1" spans="2:4">
      <c r="B1047348" s="201"/>
      <c r="C1047348" s="201"/>
      <c r="D1047348" s="201"/>
    </row>
    <row r="1047349" customFormat="1" spans="2:4">
      <c r="B1047349" s="201"/>
      <c r="C1047349" s="201"/>
      <c r="D1047349" s="201"/>
    </row>
    <row r="1047350" customFormat="1" spans="2:4">
      <c r="B1047350" s="201"/>
      <c r="C1047350" s="201"/>
      <c r="D1047350" s="201"/>
    </row>
    <row r="1047351" customFormat="1" spans="2:4">
      <c r="B1047351" s="201"/>
      <c r="C1047351" s="201"/>
      <c r="D1047351" s="201"/>
    </row>
    <row r="1047352" customFormat="1" spans="2:4">
      <c r="B1047352" s="201"/>
      <c r="C1047352" s="201"/>
      <c r="D1047352" s="201"/>
    </row>
    <row r="1047353" customFormat="1" spans="2:4">
      <c r="B1047353" s="201"/>
      <c r="C1047353" s="201"/>
      <c r="D1047353" s="201"/>
    </row>
    <row r="1047354" customFormat="1" spans="2:4">
      <c r="B1047354" s="201"/>
      <c r="C1047354" s="201"/>
      <c r="D1047354" s="201"/>
    </row>
    <row r="1047355" customFormat="1" spans="2:4">
      <c r="B1047355" s="201"/>
      <c r="C1047355" s="201"/>
      <c r="D1047355" s="201"/>
    </row>
    <row r="1047356" customFormat="1" spans="2:4">
      <c r="B1047356" s="201"/>
      <c r="C1047356" s="201"/>
      <c r="D1047356" s="201"/>
    </row>
    <row r="1047357" customFormat="1" spans="2:4">
      <c r="B1047357" s="201"/>
      <c r="C1047357" s="201"/>
      <c r="D1047357" s="201"/>
    </row>
    <row r="1047358" customFormat="1" spans="2:4">
      <c r="B1047358" s="201"/>
      <c r="C1047358" s="201"/>
      <c r="D1047358" s="201"/>
    </row>
    <row r="1047359" customFormat="1" spans="2:4">
      <c r="B1047359" s="201"/>
      <c r="C1047359" s="201"/>
      <c r="D1047359" s="201"/>
    </row>
    <row r="1047360" customFormat="1" spans="2:4">
      <c r="B1047360" s="201"/>
      <c r="C1047360" s="201"/>
      <c r="D1047360" s="201"/>
    </row>
    <row r="1047361" customFormat="1" spans="2:4">
      <c r="B1047361" s="201"/>
      <c r="C1047361" s="201"/>
      <c r="D1047361" s="201"/>
    </row>
    <row r="1047362" customFormat="1" spans="2:4">
      <c r="B1047362" s="201"/>
      <c r="C1047362" s="201"/>
      <c r="D1047362" s="201"/>
    </row>
    <row r="1047363" customFormat="1" spans="2:4">
      <c r="B1047363" s="201"/>
      <c r="C1047363" s="201"/>
      <c r="D1047363" s="201"/>
    </row>
    <row r="1047364" customFormat="1" spans="2:4">
      <c r="B1047364" s="201"/>
      <c r="C1047364" s="201"/>
      <c r="D1047364" s="201"/>
    </row>
    <row r="1047365" customFormat="1" spans="2:4">
      <c r="B1047365" s="201"/>
      <c r="C1047365" s="201"/>
      <c r="D1047365" s="201"/>
    </row>
    <row r="1047366" customFormat="1" spans="2:4">
      <c r="B1047366" s="201"/>
      <c r="C1047366" s="201"/>
      <c r="D1047366" s="201"/>
    </row>
    <row r="1047367" customFormat="1" spans="2:4">
      <c r="B1047367" s="201"/>
      <c r="C1047367" s="201"/>
      <c r="D1047367" s="201"/>
    </row>
    <row r="1047368" customFormat="1" spans="2:4">
      <c r="B1047368" s="201"/>
      <c r="C1047368" s="201"/>
      <c r="D1047368" s="201"/>
    </row>
    <row r="1047369" customFormat="1" spans="2:4">
      <c r="B1047369" s="201"/>
      <c r="C1047369" s="201"/>
      <c r="D1047369" s="201"/>
    </row>
    <row r="1047370" customFormat="1" spans="2:4">
      <c r="B1047370" s="201"/>
      <c r="C1047370" s="201"/>
      <c r="D1047370" s="201"/>
    </row>
    <row r="1047371" customFormat="1" spans="2:4">
      <c r="B1047371" s="201"/>
      <c r="C1047371" s="201"/>
      <c r="D1047371" s="201"/>
    </row>
    <row r="1047372" customFormat="1" spans="2:4">
      <c r="B1047372" s="201"/>
      <c r="C1047372" s="201"/>
      <c r="D1047372" s="201"/>
    </row>
    <row r="1047373" customFormat="1" spans="2:4">
      <c r="B1047373" s="201"/>
      <c r="C1047373" s="201"/>
      <c r="D1047373" s="201"/>
    </row>
    <row r="1047374" customFormat="1" spans="2:4">
      <c r="B1047374" s="201"/>
      <c r="C1047374" s="201"/>
      <c r="D1047374" s="201"/>
    </row>
    <row r="1047375" customFormat="1" spans="2:4">
      <c r="B1047375" s="201"/>
      <c r="C1047375" s="201"/>
      <c r="D1047375" s="201"/>
    </row>
    <row r="1047376" customFormat="1" spans="2:4">
      <c r="B1047376" s="201"/>
      <c r="C1047376" s="201"/>
      <c r="D1047376" s="201"/>
    </row>
    <row r="1047377" customFormat="1" spans="2:4">
      <c r="B1047377" s="201"/>
      <c r="C1047377" s="201"/>
      <c r="D1047377" s="201"/>
    </row>
    <row r="1047378" customFormat="1" spans="2:4">
      <c r="B1047378" s="201"/>
      <c r="C1047378" s="201"/>
      <c r="D1047378" s="201"/>
    </row>
    <row r="1047379" customFormat="1" spans="2:4">
      <c r="B1047379" s="201"/>
      <c r="C1047379" s="201"/>
      <c r="D1047379" s="201"/>
    </row>
    <row r="1047380" customFormat="1" spans="2:4">
      <c r="B1047380" s="201"/>
      <c r="C1047380" s="201"/>
      <c r="D1047380" s="201"/>
    </row>
    <row r="1047381" customFormat="1" spans="2:4">
      <c r="B1047381" s="201"/>
      <c r="C1047381" s="201"/>
      <c r="D1047381" s="201"/>
    </row>
    <row r="1047382" customFormat="1" spans="2:4">
      <c r="B1047382" s="201"/>
      <c r="C1047382" s="201"/>
      <c r="D1047382" s="201"/>
    </row>
    <row r="1047383" customFormat="1" spans="2:4">
      <c r="B1047383" s="201"/>
      <c r="C1047383" s="201"/>
      <c r="D1047383" s="201"/>
    </row>
    <row r="1047384" customFormat="1" spans="2:4">
      <c r="B1047384" s="201"/>
      <c r="C1047384" s="201"/>
      <c r="D1047384" s="201"/>
    </row>
    <row r="1047385" customFormat="1" spans="2:4">
      <c r="B1047385" s="201"/>
      <c r="C1047385" s="201"/>
      <c r="D1047385" s="201"/>
    </row>
    <row r="1047386" customFormat="1" spans="2:4">
      <c r="B1047386" s="201"/>
      <c r="C1047386" s="201"/>
      <c r="D1047386" s="201"/>
    </row>
    <row r="1047387" customFormat="1" spans="2:4">
      <c r="B1047387" s="201"/>
      <c r="C1047387" s="201"/>
      <c r="D1047387" s="201"/>
    </row>
    <row r="1047388" customFormat="1" spans="2:4">
      <c r="B1047388" s="201"/>
      <c r="C1047388" s="201"/>
      <c r="D1047388" s="201"/>
    </row>
    <row r="1047389" customFormat="1" spans="2:4">
      <c r="B1047389" s="201"/>
      <c r="C1047389" s="201"/>
      <c r="D1047389" s="201"/>
    </row>
    <row r="1047390" customFormat="1" spans="2:4">
      <c r="B1047390" s="201"/>
      <c r="C1047390" s="201"/>
      <c r="D1047390" s="201"/>
    </row>
    <row r="1047391" customFormat="1" spans="2:4">
      <c r="B1047391" s="201"/>
      <c r="C1047391" s="201"/>
      <c r="D1047391" s="201"/>
    </row>
    <row r="1047392" customFormat="1" spans="2:4">
      <c r="B1047392" s="201"/>
      <c r="C1047392" s="201"/>
      <c r="D1047392" s="201"/>
    </row>
    <row r="1047393" customFormat="1" spans="2:4">
      <c r="B1047393" s="201"/>
      <c r="C1047393" s="201"/>
      <c r="D1047393" s="201"/>
    </row>
    <row r="1047394" customFormat="1" spans="2:4">
      <c r="B1047394" s="201"/>
      <c r="C1047394" s="201"/>
      <c r="D1047394" s="201"/>
    </row>
    <row r="1047395" customFormat="1" spans="2:4">
      <c r="B1047395" s="201"/>
      <c r="C1047395" s="201"/>
      <c r="D1047395" s="201"/>
    </row>
    <row r="1047396" customFormat="1" spans="2:4">
      <c r="B1047396" s="201"/>
      <c r="C1047396" s="201"/>
      <c r="D1047396" s="201"/>
    </row>
    <row r="1047397" customFormat="1" spans="2:4">
      <c r="B1047397" s="201"/>
      <c r="C1047397" s="201"/>
      <c r="D1047397" s="201"/>
    </row>
    <row r="1047398" customFormat="1" spans="2:4">
      <c r="B1047398" s="201"/>
      <c r="C1047398" s="201"/>
      <c r="D1047398" s="201"/>
    </row>
    <row r="1047399" customFormat="1" spans="2:4">
      <c r="B1047399" s="201"/>
      <c r="C1047399" s="201"/>
      <c r="D1047399" s="201"/>
    </row>
    <row r="1047400" customFormat="1" spans="2:4">
      <c r="B1047400" s="201"/>
      <c r="C1047400" s="201"/>
      <c r="D1047400" s="201"/>
    </row>
    <row r="1047401" customFormat="1" spans="2:4">
      <c r="B1047401" s="201"/>
      <c r="C1047401" s="201"/>
      <c r="D1047401" s="201"/>
    </row>
    <row r="1047402" customFormat="1" spans="2:4">
      <c r="B1047402" s="201"/>
      <c r="C1047402" s="201"/>
      <c r="D1047402" s="201"/>
    </row>
    <row r="1047403" customFormat="1" spans="2:4">
      <c r="B1047403" s="201"/>
      <c r="C1047403" s="201"/>
      <c r="D1047403" s="201"/>
    </row>
    <row r="1047404" customFormat="1" spans="2:4">
      <c r="B1047404" s="201"/>
      <c r="C1047404" s="201"/>
      <c r="D1047404" s="201"/>
    </row>
    <row r="1047405" customFormat="1" spans="2:4">
      <c r="B1047405" s="201"/>
      <c r="C1047405" s="201"/>
      <c r="D1047405" s="201"/>
    </row>
    <row r="1047406" customFormat="1" spans="2:4">
      <c r="B1047406" s="201"/>
      <c r="C1047406" s="201"/>
      <c r="D1047406" s="201"/>
    </row>
    <row r="1047407" customFormat="1" spans="2:4">
      <c r="B1047407" s="201"/>
      <c r="C1047407" s="201"/>
      <c r="D1047407" s="201"/>
    </row>
    <row r="1047408" customFormat="1" spans="2:4">
      <c r="B1047408" s="201"/>
      <c r="C1047408" s="201"/>
      <c r="D1047408" s="201"/>
    </row>
    <row r="1047409" customFormat="1" spans="2:4">
      <c r="B1047409" s="201"/>
      <c r="C1047409" s="201"/>
      <c r="D1047409" s="201"/>
    </row>
    <row r="1047410" customFormat="1" spans="2:4">
      <c r="B1047410" s="201"/>
      <c r="C1047410" s="201"/>
      <c r="D1047410" s="201"/>
    </row>
    <row r="1047411" customFormat="1" spans="2:4">
      <c r="B1047411" s="201"/>
      <c r="C1047411" s="201"/>
      <c r="D1047411" s="201"/>
    </row>
    <row r="1047412" customFormat="1" spans="2:4">
      <c r="B1047412" s="201"/>
      <c r="C1047412" s="201"/>
      <c r="D1047412" s="201"/>
    </row>
    <row r="1047413" customFormat="1" spans="2:4">
      <c r="B1047413" s="201"/>
      <c r="C1047413" s="201"/>
      <c r="D1047413" s="201"/>
    </row>
    <row r="1047414" customFormat="1" spans="2:4">
      <c r="B1047414" s="201"/>
      <c r="C1047414" s="201"/>
      <c r="D1047414" s="201"/>
    </row>
    <row r="1047415" customFormat="1" spans="2:4">
      <c r="B1047415" s="201"/>
      <c r="C1047415" s="201"/>
      <c r="D1047415" s="201"/>
    </row>
    <row r="1047416" customFormat="1" spans="2:4">
      <c r="B1047416" s="201"/>
      <c r="C1047416" s="201"/>
      <c r="D1047416" s="201"/>
    </row>
    <row r="1047417" customFormat="1" spans="2:4">
      <c r="B1047417" s="201"/>
      <c r="C1047417" s="201"/>
      <c r="D1047417" s="201"/>
    </row>
    <row r="1047418" customFormat="1" spans="2:4">
      <c r="B1047418" s="201"/>
      <c r="C1047418" s="201"/>
      <c r="D1047418" s="201"/>
    </row>
    <row r="1047419" customFormat="1" spans="2:4">
      <c r="B1047419" s="201"/>
      <c r="C1047419" s="201"/>
      <c r="D1047419" s="201"/>
    </row>
    <row r="1047420" customFormat="1" spans="2:4">
      <c r="B1047420" s="201"/>
      <c r="C1047420" s="201"/>
      <c r="D1047420" s="201"/>
    </row>
    <row r="1047421" customFormat="1" spans="2:4">
      <c r="B1047421" s="201"/>
      <c r="C1047421" s="201"/>
      <c r="D1047421" s="201"/>
    </row>
    <row r="1047422" customFormat="1" spans="2:4">
      <c r="B1047422" s="201"/>
      <c r="C1047422" s="201"/>
      <c r="D1047422" s="201"/>
    </row>
    <row r="1047423" customFormat="1" spans="2:4">
      <c r="B1047423" s="201"/>
      <c r="C1047423" s="201"/>
      <c r="D1047423" s="201"/>
    </row>
    <row r="1047424" customFormat="1" spans="2:4">
      <c r="B1047424" s="201"/>
      <c r="C1047424" s="201"/>
      <c r="D1047424" s="201"/>
    </row>
    <row r="1047425" customFormat="1" spans="2:4">
      <c r="B1047425" s="201"/>
      <c r="C1047425" s="201"/>
      <c r="D1047425" s="201"/>
    </row>
    <row r="1047426" customFormat="1" spans="2:4">
      <c r="B1047426" s="201"/>
      <c r="C1047426" s="201"/>
      <c r="D1047426" s="201"/>
    </row>
    <row r="1047427" customFormat="1" spans="2:4">
      <c r="B1047427" s="201"/>
      <c r="C1047427" s="201"/>
      <c r="D1047427" s="201"/>
    </row>
    <row r="1047428" customFormat="1" spans="2:4">
      <c r="B1047428" s="201"/>
      <c r="C1047428" s="201"/>
      <c r="D1047428" s="201"/>
    </row>
    <row r="1047429" customFormat="1" spans="2:4">
      <c r="B1047429" s="201"/>
      <c r="C1047429" s="201"/>
      <c r="D1047429" s="201"/>
    </row>
    <row r="1047430" customFormat="1" spans="2:4">
      <c r="B1047430" s="201"/>
      <c r="C1047430" s="201"/>
      <c r="D1047430" s="201"/>
    </row>
    <row r="1047431" customFormat="1" spans="2:4">
      <c r="B1047431" s="201"/>
      <c r="C1047431" s="201"/>
      <c r="D1047431" s="201"/>
    </row>
    <row r="1047432" customFormat="1" spans="2:4">
      <c r="B1047432" s="201"/>
      <c r="C1047432" s="201"/>
      <c r="D1047432" s="201"/>
    </row>
    <row r="1047433" customFormat="1" spans="2:4">
      <c r="B1047433" s="201"/>
      <c r="C1047433" s="201"/>
      <c r="D1047433" s="201"/>
    </row>
    <row r="1047434" customFormat="1" spans="2:4">
      <c r="B1047434" s="201"/>
      <c r="C1047434" s="201"/>
      <c r="D1047434" s="201"/>
    </row>
    <row r="1047435" customFormat="1" spans="2:4">
      <c r="B1047435" s="201"/>
      <c r="C1047435" s="201"/>
      <c r="D1047435" s="201"/>
    </row>
    <row r="1047436" customFormat="1" spans="2:4">
      <c r="B1047436" s="201"/>
      <c r="C1047436" s="201"/>
      <c r="D1047436" s="201"/>
    </row>
    <row r="1047437" customFormat="1" spans="2:4">
      <c r="B1047437" s="201"/>
      <c r="C1047437" s="201"/>
      <c r="D1047437" s="201"/>
    </row>
    <row r="1047438" customFormat="1" spans="2:4">
      <c r="B1047438" s="201"/>
      <c r="C1047438" s="201"/>
      <c r="D1047438" s="201"/>
    </row>
    <row r="1047439" customFormat="1" spans="2:4">
      <c r="B1047439" s="201"/>
      <c r="C1047439" s="201"/>
      <c r="D1047439" s="201"/>
    </row>
    <row r="1047440" customFormat="1" spans="2:4">
      <c r="B1047440" s="201"/>
      <c r="C1047440" s="201"/>
      <c r="D1047440" s="201"/>
    </row>
    <row r="1047441" customFormat="1" spans="2:4">
      <c r="B1047441" s="201"/>
      <c r="C1047441" s="201"/>
      <c r="D1047441" s="201"/>
    </row>
    <row r="1047442" customFormat="1" spans="2:4">
      <c r="B1047442" s="201"/>
      <c r="C1047442" s="201"/>
      <c r="D1047442" s="201"/>
    </row>
    <row r="1047443" customFormat="1" spans="2:4">
      <c r="B1047443" s="201"/>
      <c r="C1047443" s="201"/>
      <c r="D1047443" s="201"/>
    </row>
    <row r="1047444" customFormat="1" spans="2:4">
      <c r="B1047444" s="201"/>
      <c r="C1047444" s="201"/>
      <c r="D1047444" s="201"/>
    </row>
    <row r="1047445" customFormat="1" spans="2:4">
      <c r="B1047445" s="201"/>
      <c r="C1047445" s="201"/>
      <c r="D1047445" s="201"/>
    </row>
    <row r="1047446" customFormat="1" spans="2:4">
      <c r="B1047446" s="201"/>
      <c r="C1047446" s="201"/>
      <c r="D1047446" s="201"/>
    </row>
    <row r="1047447" customFormat="1" spans="2:4">
      <c r="B1047447" s="201"/>
      <c r="C1047447" s="201"/>
      <c r="D1047447" s="201"/>
    </row>
    <row r="1047448" customFormat="1" spans="2:4">
      <c r="B1047448" s="201"/>
      <c r="C1047448" s="201"/>
      <c r="D1047448" s="201"/>
    </row>
    <row r="1047449" customFormat="1" spans="2:4">
      <c r="B1047449" s="201"/>
      <c r="C1047449" s="201"/>
      <c r="D1047449" s="201"/>
    </row>
    <row r="1047450" customFormat="1" spans="2:4">
      <c r="B1047450" s="201"/>
      <c r="C1047450" s="201"/>
      <c r="D1047450" s="201"/>
    </row>
    <row r="1047451" customFormat="1" spans="2:4">
      <c r="B1047451" s="201"/>
      <c r="C1047451" s="201"/>
      <c r="D1047451" s="201"/>
    </row>
    <row r="1047452" customFormat="1" spans="2:4">
      <c r="B1047452" s="201"/>
      <c r="C1047452" s="201"/>
      <c r="D1047452" s="201"/>
    </row>
    <row r="1047453" customFormat="1" spans="2:4">
      <c r="B1047453" s="201"/>
      <c r="C1047453" s="201"/>
      <c r="D1047453" s="201"/>
    </row>
    <row r="1047454" customFormat="1" spans="2:4">
      <c r="B1047454" s="201"/>
      <c r="C1047454" s="201"/>
      <c r="D1047454" s="201"/>
    </row>
    <row r="1047455" customFormat="1" spans="2:4">
      <c r="B1047455" s="201"/>
      <c r="C1047455" s="201"/>
      <c r="D1047455" s="201"/>
    </row>
    <row r="1047456" customFormat="1" spans="2:4">
      <c r="B1047456" s="201"/>
      <c r="C1047456" s="201"/>
      <c r="D1047456" s="201"/>
    </row>
    <row r="1047457" customFormat="1" spans="2:4">
      <c r="B1047457" s="201"/>
      <c r="C1047457" s="201"/>
      <c r="D1047457" s="201"/>
    </row>
    <row r="1047458" customFormat="1" spans="2:4">
      <c r="B1047458" s="201"/>
      <c r="C1047458" s="201"/>
      <c r="D1047458" s="201"/>
    </row>
    <row r="1047459" customFormat="1" spans="2:4">
      <c r="B1047459" s="201"/>
      <c r="C1047459" s="201"/>
      <c r="D1047459" s="201"/>
    </row>
    <row r="1047460" customFormat="1" spans="2:4">
      <c r="B1047460" s="201"/>
      <c r="C1047460" s="201"/>
      <c r="D1047460" s="201"/>
    </row>
    <row r="1047461" customFormat="1" spans="2:4">
      <c r="B1047461" s="201"/>
      <c r="C1047461" s="201"/>
      <c r="D1047461" s="201"/>
    </row>
    <row r="1047462" customFormat="1" spans="2:4">
      <c r="B1047462" s="201"/>
      <c r="C1047462" s="201"/>
      <c r="D1047462" s="201"/>
    </row>
    <row r="1047463" customFormat="1" spans="2:4">
      <c r="B1047463" s="201"/>
      <c r="C1047463" s="201"/>
      <c r="D1047463" s="201"/>
    </row>
    <row r="1047464" customFormat="1" spans="2:4">
      <c r="B1047464" s="201"/>
      <c r="C1047464" s="201"/>
      <c r="D1047464" s="201"/>
    </row>
    <row r="1047465" customFormat="1" spans="2:4">
      <c r="B1047465" s="201"/>
      <c r="C1047465" s="201"/>
      <c r="D1047465" s="201"/>
    </row>
    <row r="1047466" customFormat="1" spans="2:4">
      <c r="B1047466" s="201"/>
      <c r="C1047466" s="201"/>
      <c r="D1047466" s="201"/>
    </row>
    <row r="1047467" customFormat="1" spans="2:4">
      <c r="B1047467" s="201"/>
      <c r="C1047467" s="201"/>
      <c r="D1047467" s="201"/>
    </row>
    <row r="1047468" customFormat="1" spans="2:4">
      <c r="B1047468" s="201"/>
      <c r="C1047468" s="201"/>
      <c r="D1047468" s="201"/>
    </row>
    <row r="1047469" customFormat="1" spans="2:4">
      <c r="B1047469" s="201"/>
      <c r="C1047469" s="201"/>
      <c r="D1047469" s="201"/>
    </row>
    <row r="1047470" customFormat="1" spans="2:4">
      <c r="B1047470" s="201"/>
      <c r="C1047470" s="201"/>
      <c r="D1047470" s="201"/>
    </row>
    <row r="1047471" customFormat="1" spans="2:4">
      <c r="B1047471" s="201"/>
      <c r="C1047471" s="201"/>
      <c r="D1047471" s="201"/>
    </row>
    <row r="1047472" customFormat="1" spans="2:4">
      <c r="B1047472" s="201"/>
      <c r="C1047472" s="201"/>
      <c r="D1047472" s="201"/>
    </row>
    <row r="1047473" customFormat="1" spans="2:4">
      <c r="B1047473" s="201"/>
      <c r="C1047473" s="201"/>
      <c r="D1047473" s="201"/>
    </row>
    <row r="1047474" customFormat="1" spans="2:4">
      <c r="B1047474" s="201"/>
      <c r="C1047474" s="201"/>
      <c r="D1047474" s="201"/>
    </row>
    <row r="1047475" customFormat="1" spans="2:4">
      <c r="B1047475" s="201"/>
      <c r="C1047475" s="201"/>
      <c r="D1047475" s="201"/>
    </row>
    <row r="1047476" customFormat="1" spans="2:4">
      <c r="B1047476" s="201"/>
      <c r="C1047476" s="201"/>
      <c r="D1047476" s="201"/>
    </row>
    <row r="1047477" customFormat="1" spans="2:4">
      <c r="B1047477" s="201"/>
      <c r="C1047477" s="201"/>
      <c r="D1047477" s="201"/>
    </row>
    <row r="1047478" customFormat="1" spans="2:4">
      <c r="B1047478" s="201"/>
      <c r="C1047478" s="201"/>
      <c r="D1047478" s="201"/>
    </row>
    <row r="1047479" customFormat="1" spans="2:4">
      <c r="B1047479" s="201"/>
      <c r="C1047479" s="201"/>
      <c r="D1047479" s="201"/>
    </row>
    <row r="1047480" customFormat="1" spans="2:4">
      <c r="B1047480" s="201"/>
      <c r="C1047480" s="201"/>
      <c r="D1047480" s="201"/>
    </row>
    <row r="1047481" customFormat="1" spans="2:4">
      <c r="B1047481" s="201"/>
      <c r="C1047481" s="201"/>
      <c r="D1047481" s="201"/>
    </row>
    <row r="1047482" customFormat="1" spans="2:4">
      <c r="B1047482" s="201"/>
      <c r="C1047482" s="201"/>
      <c r="D1047482" s="201"/>
    </row>
    <row r="1047483" customFormat="1" spans="2:4">
      <c r="B1047483" s="201"/>
      <c r="C1047483" s="201"/>
      <c r="D1047483" s="201"/>
    </row>
    <row r="1047484" customFormat="1" spans="2:4">
      <c r="B1047484" s="201"/>
      <c r="C1047484" s="201"/>
      <c r="D1047484" s="201"/>
    </row>
    <row r="1047485" customFormat="1" spans="2:4">
      <c r="B1047485" s="201"/>
      <c r="C1047485" s="201"/>
      <c r="D1047485" s="201"/>
    </row>
    <row r="1047486" customFormat="1" spans="2:4">
      <c r="B1047486" s="201"/>
      <c r="C1047486" s="201"/>
      <c r="D1047486" s="201"/>
    </row>
    <row r="1047487" customFormat="1" spans="2:4">
      <c r="B1047487" s="201"/>
      <c r="C1047487" s="201"/>
      <c r="D1047487" s="201"/>
    </row>
    <row r="1047488" customFormat="1" spans="2:4">
      <c r="B1047488" s="201"/>
      <c r="C1047488" s="201"/>
      <c r="D1047488" s="201"/>
    </row>
    <row r="1047489" customFormat="1" spans="2:4">
      <c r="B1047489" s="201"/>
      <c r="C1047489" s="201"/>
      <c r="D1047489" s="201"/>
    </row>
    <row r="1047490" customFormat="1" spans="2:4">
      <c r="B1047490" s="201"/>
      <c r="C1047490" s="201"/>
      <c r="D1047490" s="201"/>
    </row>
    <row r="1047491" customFormat="1" spans="2:4">
      <c r="B1047491" s="201"/>
      <c r="C1047491" s="201"/>
      <c r="D1047491" s="201"/>
    </row>
    <row r="1047492" customFormat="1" spans="2:4">
      <c r="B1047492" s="201"/>
      <c r="C1047492" s="201"/>
      <c r="D1047492" s="201"/>
    </row>
    <row r="1047493" customFormat="1" spans="2:4">
      <c r="B1047493" s="201"/>
      <c r="C1047493" s="201"/>
      <c r="D1047493" s="201"/>
    </row>
    <row r="1047494" customFormat="1" spans="2:4">
      <c r="B1047494" s="201"/>
      <c r="C1047494" s="201"/>
      <c r="D1047494" s="201"/>
    </row>
    <row r="1047495" customFormat="1" spans="2:4">
      <c r="B1047495" s="201"/>
      <c r="C1047495" s="201"/>
      <c r="D1047495" s="201"/>
    </row>
    <row r="1047496" customFormat="1" spans="2:4">
      <c r="B1047496" s="201"/>
      <c r="C1047496" s="201"/>
      <c r="D1047496" s="201"/>
    </row>
    <row r="1047497" customFormat="1" spans="2:4">
      <c r="B1047497" s="201"/>
      <c r="C1047497" s="201"/>
      <c r="D1047497" s="201"/>
    </row>
    <row r="1047498" customFormat="1" spans="2:4">
      <c r="B1047498" s="201"/>
      <c r="C1047498" s="201"/>
      <c r="D1047498" s="201"/>
    </row>
    <row r="1047499" customFormat="1" spans="2:4">
      <c r="B1047499" s="201"/>
      <c r="C1047499" s="201"/>
      <c r="D1047499" s="201"/>
    </row>
    <row r="1047500" customFormat="1" spans="2:4">
      <c r="B1047500" s="201"/>
      <c r="C1047500" s="201"/>
      <c r="D1047500" s="201"/>
    </row>
    <row r="1047501" customFormat="1" spans="2:4">
      <c r="B1047501" s="201"/>
      <c r="C1047501" s="201"/>
      <c r="D1047501" s="201"/>
    </row>
    <row r="1047502" customFormat="1" spans="2:4">
      <c r="B1047502" s="201"/>
      <c r="C1047502" s="201"/>
      <c r="D1047502" s="201"/>
    </row>
    <row r="1047503" customFormat="1" spans="2:4">
      <c r="B1047503" s="201"/>
      <c r="C1047503" s="201"/>
      <c r="D1047503" s="201"/>
    </row>
    <row r="1047504" customFormat="1" spans="2:4">
      <c r="B1047504" s="201"/>
      <c r="C1047504" s="201"/>
      <c r="D1047504" s="201"/>
    </row>
    <row r="1047505" customFormat="1" spans="2:4">
      <c r="B1047505" s="201"/>
      <c r="C1047505" s="201"/>
      <c r="D1047505" s="201"/>
    </row>
    <row r="1047506" customFormat="1" spans="2:4">
      <c r="B1047506" s="201"/>
      <c r="C1047506" s="201"/>
      <c r="D1047506" s="201"/>
    </row>
    <row r="1047507" customFormat="1" spans="2:4">
      <c r="B1047507" s="201"/>
      <c r="C1047507" s="201"/>
      <c r="D1047507" s="201"/>
    </row>
    <row r="1047508" customFormat="1" spans="2:4">
      <c r="B1047508" s="201"/>
      <c r="C1047508" s="201"/>
      <c r="D1047508" s="201"/>
    </row>
    <row r="1047509" customFormat="1" spans="2:4">
      <c r="B1047509" s="201"/>
      <c r="C1047509" s="201"/>
      <c r="D1047509" s="201"/>
    </row>
    <row r="1047510" customFormat="1" spans="2:4">
      <c r="B1047510" s="201"/>
      <c r="C1047510" s="201"/>
      <c r="D1047510" s="201"/>
    </row>
    <row r="1047511" customFormat="1" spans="2:4">
      <c r="B1047511" s="201"/>
      <c r="C1047511" s="201"/>
      <c r="D1047511" s="201"/>
    </row>
    <row r="1047512" customFormat="1" spans="2:4">
      <c r="B1047512" s="201"/>
      <c r="C1047512" s="201"/>
      <c r="D1047512" s="201"/>
    </row>
    <row r="1047513" customFormat="1" spans="2:4">
      <c r="B1047513" s="201"/>
      <c r="C1047513" s="201"/>
      <c r="D1047513" s="201"/>
    </row>
    <row r="1047514" customFormat="1" spans="2:4">
      <c r="B1047514" s="201"/>
      <c r="C1047514" s="201"/>
      <c r="D1047514" s="201"/>
    </row>
    <row r="1047515" customFormat="1" spans="2:4">
      <c r="B1047515" s="201"/>
      <c r="C1047515" s="201"/>
      <c r="D1047515" s="201"/>
    </row>
    <row r="1047516" customFormat="1" spans="2:4">
      <c r="B1047516" s="201"/>
      <c r="C1047516" s="201"/>
      <c r="D1047516" s="201"/>
    </row>
    <row r="1047517" customFormat="1" spans="2:4">
      <c r="B1047517" s="201"/>
      <c r="C1047517" s="201"/>
      <c r="D1047517" s="201"/>
    </row>
    <row r="1047518" customFormat="1" spans="2:4">
      <c r="B1047518" s="201"/>
      <c r="C1047518" s="201"/>
      <c r="D1047518" s="201"/>
    </row>
    <row r="1047519" customFormat="1" spans="2:4">
      <c r="B1047519" s="201"/>
      <c r="C1047519" s="201"/>
      <c r="D1047519" s="201"/>
    </row>
    <row r="1047520" customFormat="1" spans="2:4">
      <c r="B1047520" s="201"/>
      <c r="C1047520" s="201"/>
      <c r="D1047520" s="201"/>
    </row>
    <row r="1047521" customFormat="1" spans="2:4">
      <c r="B1047521" s="201"/>
      <c r="C1047521" s="201"/>
      <c r="D1047521" s="201"/>
    </row>
    <row r="1047522" customFormat="1" spans="2:4">
      <c r="B1047522" s="201"/>
      <c r="C1047522" s="201"/>
      <c r="D1047522" s="201"/>
    </row>
    <row r="1047523" customFormat="1" spans="2:4">
      <c r="B1047523" s="201"/>
      <c r="C1047523" s="201"/>
      <c r="D1047523" s="201"/>
    </row>
    <row r="1047524" customFormat="1" spans="2:4">
      <c r="B1047524" s="201"/>
      <c r="C1047524" s="201"/>
      <c r="D1047524" s="201"/>
    </row>
    <row r="1047525" customFormat="1" spans="2:4">
      <c r="B1047525" s="201"/>
      <c r="C1047525" s="201"/>
      <c r="D1047525" s="201"/>
    </row>
    <row r="1047526" customFormat="1" spans="2:4">
      <c r="B1047526" s="201"/>
      <c r="C1047526" s="201"/>
      <c r="D1047526" s="201"/>
    </row>
    <row r="1047527" customFormat="1" spans="2:4">
      <c r="B1047527" s="201"/>
      <c r="C1047527" s="201"/>
      <c r="D1047527" s="201"/>
    </row>
    <row r="1047528" customFormat="1" spans="2:4">
      <c r="B1047528" s="201"/>
      <c r="C1047528" s="201"/>
      <c r="D1047528" s="201"/>
    </row>
    <row r="1047529" customFormat="1" spans="2:4">
      <c r="B1047529" s="201"/>
      <c r="C1047529" s="201"/>
      <c r="D1047529" s="201"/>
    </row>
    <row r="1047530" customFormat="1" spans="2:4">
      <c r="B1047530" s="201"/>
      <c r="C1047530" s="201"/>
      <c r="D1047530" s="201"/>
    </row>
    <row r="1047531" customFormat="1" spans="2:4">
      <c r="B1047531" s="201"/>
      <c r="C1047531" s="201"/>
      <c r="D1047531" s="201"/>
    </row>
    <row r="1047532" customFormat="1" spans="2:4">
      <c r="B1047532" s="201"/>
      <c r="C1047532" s="201"/>
      <c r="D1047532" s="201"/>
    </row>
    <row r="1047533" customFormat="1" spans="2:4">
      <c r="B1047533" s="201"/>
      <c r="C1047533" s="201"/>
      <c r="D1047533" s="201"/>
    </row>
    <row r="1047534" customFormat="1" spans="2:4">
      <c r="B1047534" s="201"/>
      <c r="C1047534" s="201"/>
      <c r="D1047534" s="201"/>
    </row>
    <row r="1047535" customFormat="1" spans="2:4">
      <c r="B1047535" s="201"/>
      <c r="C1047535" s="201"/>
      <c r="D1047535" s="201"/>
    </row>
    <row r="1047536" customFormat="1" spans="2:4">
      <c r="B1047536" s="201"/>
      <c r="C1047536" s="201"/>
      <c r="D1047536" s="201"/>
    </row>
    <row r="1047537" customFormat="1" spans="2:4">
      <c r="B1047537" s="201"/>
      <c r="C1047537" s="201"/>
      <c r="D1047537" s="201"/>
    </row>
    <row r="1047538" customFormat="1" spans="2:4">
      <c r="B1047538" s="201"/>
      <c r="C1047538" s="201"/>
      <c r="D1047538" s="201"/>
    </row>
    <row r="1047539" customFormat="1" spans="2:4">
      <c r="B1047539" s="201"/>
      <c r="C1047539" s="201"/>
      <c r="D1047539" s="201"/>
    </row>
    <row r="1047540" customFormat="1" spans="2:4">
      <c r="B1047540" s="201"/>
      <c r="C1047540" s="201"/>
      <c r="D1047540" s="201"/>
    </row>
    <row r="1047541" customFormat="1" spans="2:4">
      <c r="B1047541" s="201"/>
      <c r="C1047541" s="201"/>
      <c r="D1047541" s="201"/>
    </row>
    <row r="1047542" customFormat="1" spans="2:4">
      <c r="B1047542" s="201"/>
      <c r="C1047542" s="201"/>
      <c r="D1047542" s="201"/>
    </row>
    <row r="1047543" customFormat="1" spans="2:4">
      <c r="B1047543" s="201"/>
      <c r="C1047543" s="201"/>
      <c r="D1047543" s="201"/>
    </row>
    <row r="1047544" customFormat="1" spans="2:4">
      <c r="B1047544" s="201"/>
      <c r="C1047544" s="201"/>
      <c r="D1047544" s="201"/>
    </row>
    <row r="1047545" customFormat="1" spans="2:4">
      <c r="B1047545" s="201"/>
      <c r="C1047545" s="201"/>
      <c r="D1047545" s="201"/>
    </row>
    <row r="1047546" customFormat="1" spans="2:4">
      <c r="B1047546" s="201"/>
      <c r="C1047546" s="201"/>
      <c r="D1047546" s="201"/>
    </row>
    <row r="1047547" customFormat="1" spans="2:4">
      <c r="B1047547" s="201"/>
      <c r="C1047547" s="201"/>
      <c r="D1047547" s="201"/>
    </row>
    <row r="1047548" customFormat="1" spans="2:4">
      <c r="B1047548" s="201"/>
      <c r="C1047548" s="201"/>
      <c r="D1047548" s="201"/>
    </row>
    <row r="1047549" customFormat="1" spans="2:4">
      <c r="B1047549" s="201"/>
      <c r="C1047549" s="201"/>
      <c r="D1047549" s="201"/>
    </row>
    <row r="1047550" customFormat="1" spans="2:4">
      <c r="B1047550" s="201"/>
      <c r="C1047550" s="201"/>
      <c r="D1047550" s="201"/>
    </row>
    <row r="1047551" customFormat="1" spans="2:4">
      <c r="B1047551" s="201"/>
      <c r="C1047551" s="201"/>
      <c r="D1047551" s="201"/>
    </row>
    <row r="1047552" customFormat="1" spans="2:4">
      <c r="B1047552" s="201"/>
      <c r="C1047552" s="201"/>
      <c r="D1047552" s="201"/>
    </row>
    <row r="1047553" customFormat="1" spans="2:4">
      <c r="B1047553" s="201"/>
      <c r="C1047553" s="201"/>
      <c r="D1047553" s="201"/>
    </row>
    <row r="1047554" customFormat="1" spans="2:4">
      <c r="B1047554" s="201"/>
      <c r="C1047554" s="201"/>
      <c r="D1047554" s="201"/>
    </row>
    <row r="1047555" customFormat="1" spans="2:4">
      <c r="B1047555" s="201"/>
      <c r="C1047555" s="201"/>
      <c r="D1047555" s="201"/>
    </row>
    <row r="1047556" customFormat="1" spans="2:4">
      <c r="B1047556" s="201"/>
      <c r="C1047556" s="201"/>
      <c r="D1047556" s="201"/>
    </row>
    <row r="1047557" customFormat="1" spans="2:4">
      <c r="B1047557" s="201"/>
      <c r="C1047557" s="201"/>
      <c r="D1047557" s="201"/>
    </row>
    <row r="1047558" customFormat="1" spans="2:4">
      <c r="B1047558" s="201"/>
      <c r="C1047558" s="201"/>
      <c r="D1047558" s="201"/>
    </row>
    <row r="1047559" customFormat="1" spans="2:4">
      <c r="B1047559" s="201"/>
      <c r="C1047559" s="201"/>
      <c r="D1047559" s="201"/>
    </row>
    <row r="1047560" customFormat="1" spans="2:4">
      <c r="B1047560" s="201"/>
      <c r="C1047560" s="201"/>
      <c r="D1047560" s="201"/>
    </row>
    <row r="1047561" customFormat="1" spans="2:4">
      <c r="B1047561" s="201"/>
      <c r="C1047561" s="201"/>
      <c r="D1047561" s="201"/>
    </row>
    <row r="1047562" customFormat="1" spans="2:4">
      <c r="B1047562" s="201"/>
      <c r="C1047562" s="201"/>
      <c r="D1047562" s="201"/>
    </row>
    <row r="1047563" customFormat="1" spans="2:4">
      <c r="B1047563" s="201"/>
      <c r="C1047563" s="201"/>
      <c r="D1047563" s="201"/>
    </row>
    <row r="1047564" customFormat="1" spans="2:4">
      <c r="B1047564" s="201"/>
      <c r="C1047564" s="201"/>
      <c r="D1047564" s="201"/>
    </row>
    <row r="1047565" customFormat="1" spans="2:4">
      <c r="B1047565" s="201"/>
      <c r="C1047565" s="201"/>
      <c r="D1047565" s="201"/>
    </row>
    <row r="1047566" customFormat="1" spans="2:4">
      <c r="B1047566" s="201"/>
      <c r="C1047566" s="201"/>
      <c r="D1047566" s="201"/>
    </row>
    <row r="1047567" customFormat="1" spans="2:4">
      <c r="B1047567" s="201"/>
      <c r="C1047567" s="201"/>
      <c r="D1047567" s="201"/>
    </row>
    <row r="1047568" customFormat="1" spans="2:4">
      <c r="B1047568" s="201"/>
      <c r="C1047568" s="201"/>
      <c r="D1047568" s="201"/>
    </row>
    <row r="1047569" customFormat="1" spans="2:4">
      <c r="B1047569" s="201"/>
      <c r="C1047569" s="201"/>
      <c r="D1047569" s="201"/>
    </row>
    <row r="1047570" customFormat="1" spans="2:4">
      <c r="B1047570" s="201"/>
      <c r="C1047570" s="201"/>
      <c r="D1047570" s="201"/>
    </row>
    <row r="1047571" customFormat="1" spans="2:4">
      <c r="B1047571" s="201"/>
      <c r="C1047571" s="201"/>
      <c r="D1047571" s="201"/>
    </row>
    <row r="1047572" customFormat="1" spans="2:4">
      <c r="B1047572" s="201"/>
      <c r="C1047572" s="201"/>
      <c r="D1047572" s="201"/>
    </row>
    <row r="1047573" customFormat="1" spans="2:4">
      <c r="B1047573" s="201"/>
      <c r="C1047573" s="201"/>
      <c r="D1047573" s="201"/>
    </row>
    <row r="1047574" customFormat="1" spans="2:4">
      <c r="B1047574" s="201"/>
      <c r="C1047574" s="201"/>
      <c r="D1047574" s="201"/>
    </row>
    <row r="1047575" customFormat="1" spans="2:4">
      <c r="B1047575" s="201"/>
      <c r="C1047575" s="201"/>
      <c r="D1047575" s="201"/>
    </row>
    <row r="1047576" customFormat="1" spans="2:4">
      <c r="B1047576" s="201"/>
      <c r="C1047576" s="201"/>
      <c r="D1047576" s="201"/>
    </row>
    <row r="1047577" customFormat="1" spans="2:4">
      <c r="B1047577" s="201"/>
      <c r="C1047577" s="201"/>
      <c r="D1047577" s="201"/>
    </row>
    <row r="1047578" customFormat="1" spans="2:4">
      <c r="B1047578" s="201"/>
      <c r="C1047578" s="201"/>
      <c r="D1047578" s="201"/>
    </row>
    <row r="1047579" customFormat="1" spans="2:4">
      <c r="B1047579" s="201"/>
      <c r="C1047579" s="201"/>
      <c r="D1047579" s="201"/>
    </row>
    <row r="1047580" customFormat="1" spans="2:4">
      <c r="B1047580" s="201"/>
      <c r="C1047580" s="201"/>
      <c r="D1047580" s="201"/>
    </row>
    <row r="1047581" customFormat="1" spans="2:4">
      <c r="B1047581" s="201"/>
      <c r="C1047581" s="201"/>
      <c r="D1047581" s="201"/>
    </row>
    <row r="1047582" customFormat="1" spans="2:4">
      <c r="B1047582" s="201"/>
      <c r="C1047582" s="201"/>
      <c r="D1047582" s="201"/>
    </row>
    <row r="1047583" customFormat="1" spans="2:4">
      <c r="B1047583" s="201"/>
      <c r="C1047583" s="201"/>
      <c r="D1047583" s="201"/>
    </row>
    <row r="1047584" customFormat="1" spans="2:4">
      <c r="B1047584" s="201"/>
      <c r="C1047584" s="201"/>
      <c r="D1047584" s="201"/>
    </row>
    <row r="1047585" customFormat="1" spans="2:4">
      <c r="B1047585" s="201"/>
      <c r="C1047585" s="201"/>
      <c r="D1047585" s="201"/>
    </row>
    <row r="1047586" customFormat="1" spans="2:4">
      <c r="B1047586" s="201"/>
      <c r="C1047586" s="201"/>
      <c r="D1047586" s="201"/>
    </row>
    <row r="1047587" customFormat="1" spans="2:4">
      <c r="B1047587" s="201"/>
      <c r="C1047587" s="201"/>
      <c r="D1047587" s="201"/>
    </row>
    <row r="1047588" customFormat="1" spans="2:4">
      <c r="B1047588" s="201"/>
      <c r="C1047588" s="201"/>
      <c r="D1047588" s="201"/>
    </row>
    <row r="1047589" customFormat="1" spans="2:4">
      <c r="B1047589" s="201"/>
      <c r="C1047589" s="201"/>
      <c r="D1047589" s="201"/>
    </row>
    <row r="1047590" customFormat="1" spans="2:4">
      <c r="B1047590" s="201"/>
      <c r="C1047590" s="201"/>
      <c r="D1047590" s="201"/>
    </row>
    <row r="1047591" customFormat="1" spans="2:4">
      <c r="B1047591" s="201"/>
      <c r="C1047591" s="201"/>
      <c r="D1047591" s="201"/>
    </row>
    <row r="1047592" customFormat="1" spans="2:4">
      <c r="B1047592" s="201"/>
      <c r="C1047592" s="201"/>
      <c r="D1047592" s="201"/>
    </row>
    <row r="1047593" customFormat="1" spans="2:4">
      <c r="B1047593" s="201"/>
      <c r="C1047593" s="201"/>
      <c r="D1047593" s="201"/>
    </row>
    <row r="1047594" customFormat="1" spans="2:4">
      <c r="B1047594" s="201"/>
      <c r="C1047594" s="201"/>
      <c r="D1047594" s="201"/>
    </row>
    <row r="1047595" customFormat="1" spans="2:4">
      <c r="B1047595" s="201"/>
      <c r="C1047595" s="201"/>
      <c r="D1047595" s="201"/>
    </row>
    <row r="1047596" customFormat="1" spans="2:4">
      <c r="B1047596" s="201"/>
      <c r="C1047596" s="201"/>
      <c r="D1047596" s="201"/>
    </row>
    <row r="1047597" customFormat="1" spans="2:4">
      <c r="B1047597" s="201"/>
      <c r="C1047597" s="201"/>
      <c r="D1047597" s="201"/>
    </row>
    <row r="1047598" customFormat="1" spans="2:4">
      <c r="B1047598" s="201"/>
      <c r="C1047598" s="201"/>
      <c r="D1047598" s="201"/>
    </row>
    <row r="1047599" customFormat="1" spans="2:4">
      <c r="B1047599" s="201"/>
      <c r="C1047599" s="201"/>
      <c r="D1047599" s="201"/>
    </row>
    <row r="1047600" customFormat="1" spans="2:4">
      <c r="B1047600" s="201"/>
      <c r="C1047600" s="201"/>
      <c r="D1047600" s="201"/>
    </row>
    <row r="1047601" customFormat="1" spans="2:4">
      <c r="B1047601" s="201"/>
      <c r="C1047601" s="201"/>
      <c r="D1047601" s="201"/>
    </row>
    <row r="1047602" customFormat="1" spans="2:4">
      <c r="B1047602" s="201"/>
      <c r="C1047602" s="201"/>
      <c r="D1047602" s="201"/>
    </row>
    <row r="1047603" customFormat="1" spans="2:4">
      <c r="B1047603" s="201"/>
      <c r="C1047603" s="201"/>
      <c r="D1047603" s="201"/>
    </row>
    <row r="1047604" customFormat="1" spans="2:4">
      <c r="B1047604" s="201"/>
      <c r="C1047604" s="201"/>
      <c r="D1047604" s="201"/>
    </row>
    <row r="1047605" customFormat="1" spans="2:4">
      <c r="B1047605" s="201"/>
      <c r="C1047605" s="201"/>
      <c r="D1047605" s="201"/>
    </row>
    <row r="1047606" customFormat="1" spans="2:4">
      <c r="B1047606" s="201"/>
      <c r="C1047606" s="201"/>
      <c r="D1047606" s="201"/>
    </row>
    <row r="1047607" customFormat="1" spans="2:4">
      <c r="B1047607" s="201"/>
      <c r="C1047607" s="201"/>
      <c r="D1047607" s="201"/>
    </row>
    <row r="1047608" customFormat="1" spans="2:4">
      <c r="B1047608" s="201"/>
      <c r="C1047608" s="201"/>
      <c r="D1047608" s="201"/>
    </row>
    <row r="1047609" customFormat="1" spans="2:4">
      <c r="B1047609" s="201"/>
      <c r="C1047609" s="201"/>
      <c r="D1047609" s="201"/>
    </row>
    <row r="1047610" customFormat="1" spans="2:4">
      <c r="B1047610" s="201"/>
      <c r="C1047610" s="201"/>
      <c r="D1047610" s="201"/>
    </row>
    <row r="1047611" customFormat="1" spans="2:4">
      <c r="B1047611" s="201"/>
      <c r="C1047611" s="201"/>
      <c r="D1047611" s="201"/>
    </row>
    <row r="1047612" customFormat="1" spans="2:4">
      <c r="B1047612" s="201"/>
      <c r="C1047612" s="201"/>
      <c r="D1047612" s="201"/>
    </row>
    <row r="1047613" customFormat="1" spans="2:4">
      <c r="B1047613" s="201"/>
      <c r="C1047613" s="201"/>
      <c r="D1047613" s="201"/>
    </row>
    <row r="1047614" customFormat="1" spans="2:4">
      <c r="B1047614" s="201"/>
      <c r="C1047614" s="201"/>
      <c r="D1047614" s="201"/>
    </row>
    <row r="1047615" customFormat="1" spans="2:4">
      <c r="B1047615" s="201"/>
      <c r="C1047615" s="201"/>
      <c r="D1047615" s="201"/>
    </row>
    <row r="1047616" customFormat="1" spans="2:4">
      <c r="B1047616" s="201"/>
      <c r="C1047616" s="201"/>
      <c r="D1047616" s="201"/>
    </row>
    <row r="1047617" customFormat="1" spans="2:4">
      <c r="B1047617" s="201"/>
      <c r="C1047617" s="201"/>
      <c r="D1047617" s="201"/>
    </row>
    <row r="1047618" customFormat="1" spans="2:4">
      <c r="B1047618" s="201"/>
      <c r="C1047618" s="201"/>
      <c r="D1047618" s="201"/>
    </row>
    <row r="1047619" customFormat="1" spans="2:4">
      <c r="B1047619" s="201"/>
      <c r="C1047619" s="201"/>
      <c r="D1047619" s="201"/>
    </row>
    <row r="1047620" customFormat="1" spans="2:4">
      <c r="B1047620" s="201"/>
      <c r="C1047620" s="201"/>
      <c r="D1047620" s="201"/>
    </row>
    <row r="1047621" customFormat="1" spans="2:4">
      <c r="B1047621" s="201"/>
      <c r="C1047621" s="201"/>
      <c r="D1047621" s="201"/>
    </row>
    <row r="1047622" customFormat="1" spans="2:4">
      <c r="B1047622" s="201"/>
      <c r="C1047622" s="201"/>
      <c r="D1047622" s="201"/>
    </row>
    <row r="1047623" customFormat="1" spans="2:4">
      <c r="B1047623" s="201"/>
      <c r="C1047623" s="201"/>
      <c r="D1047623" s="201"/>
    </row>
    <row r="1047624" customFormat="1" spans="2:4">
      <c r="B1047624" s="201"/>
      <c r="C1047624" s="201"/>
      <c r="D1047624" s="201"/>
    </row>
    <row r="1047625" customFormat="1" spans="2:4">
      <c r="B1047625" s="201"/>
      <c r="C1047625" s="201"/>
      <c r="D1047625" s="201"/>
    </row>
    <row r="1047626" customFormat="1" spans="2:4">
      <c r="B1047626" s="201"/>
      <c r="C1047626" s="201"/>
      <c r="D1047626" s="201"/>
    </row>
    <row r="1047627" customFormat="1" spans="2:4">
      <c r="B1047627" s="201"/>
      <c r="C1047627" s="201"/>
      <c r="D1047627" s="201"/>
    </row>
    <row r="1047628" customFormat="1" spans="2:4">
      <c r="B1047628" s="201"/>
      <c r="C1047628" s="201"/>
      <c r="D1047628" s="201"/>
    </row>
    <row r="1047629" customFormat="1" spans="2:4">
      <c r="B1047629" s="201"/>
      <c r="C1047629" s="201"/>
      <c r="D1047629" s="201"/>
    </row>
    <row r="1047630" customFormat="1" spans="2:4">
      <c r="B1047630" s="201"/>
      <c r="C1047630" s="201"/>
      <c r="D1047630" s="201"/>
    </row>
    <row r="1047631" customFormat="1" spans="2:4">
      <c r="B1047631" s="201"/>
      <c r="C1047631" s="201"/>
      <c r="D1047631" s="201"/>
    </row>
    <row r="1047632" customFormat="1" spans="2:4">
      <c r="B1047632" s="201"/>
      <c r="C1047632" s="201"/>
      <c r="D1047632" s="201"/>
    </row>
    <row r="1047633" customFormat="1" spans="2:4">
      <c r="B1047633" s="201"/>
      <c r="C1047633" s="201"/>
      <c r="D1047633" s="201"/>
    </row>
    <row r="1047634" customFormat="1" spans="2:4">
      <c r="B1047634" s="201"/>
      <c r="C1047634" s="201"/>
      <c r="D1047634" s="201"/>
    </row>
    <row r="1047635" customFormat="1" spans="2:4">
      <c r="B1047635" s="201"/>
      <c r="C1047635" s="201"/>
      <c r="D1047635" s="201"/>
    </row>
    <row r="1047636" customFormat="1" spans="2:4">
      <c r="B1047636" s="201"/>
      <c r="C1047636" s="201"/>
      <c r="D1047636" s="201"/>
    </row>
    <row r="1047637" customFormat="1" spans="2:4">
      <c r="B1047637" s="201"/>
      <c r="C1047637" s="201"/>
      <c r="D1047637" s="201"/>
    </row>
    <row r="1047638" customFormat="1" spans="2:4">
      <c r="B1047638" s="201"/>
      <c r="C1047638" s="201"/>
      <c r="D1047638" s="201"/>
    </row>
    <row r="1047639" customFormat="1" spans="2:4">
      <c r="B1047639" s="201"/>
      <c r="C1047639" s="201"/>
      <c r="D1047639" s="201"/>
    </row>
    <row r="1047640" customFormat="1" spans="2:4">
      <c r="B1047640" s="201"/>
      <c r="C1047640" s="201"/>
      <c r="D1047640" s="201"/>
    </row>
    <row r="1047641" customFormat="1" spans="2:4">
      <c r="B1047641" s="201"/>
      <c r="C1047641" s="201"/>
      <c r="D1047641" s="201"/>
    </row>
    <row r="1047642" customFormat="1" spans="2:4">
      <c r="B1047642" s="201"/>
      <c r="C1047642" s="201"/>
      <c r="D1047642" s="201"/>
    </row>
    <row r="1047643" customFormat="1" spans="2:4">
      <c r="B1047643" s="201"/>
      <c r="C1047643" s="201"/>
      <c r="D1047643" s="201"/>
    </row>
    <row r="1047644" customFormat="1" spans="2:4">
      <c r="B1047644" s="201"/>
      <c r="C1047644" s="201"/>
      <c r="D1047644" s="201"/>
    </row>
    <row r="1047645" customFormat="1" spans="2:4">
      <c r="B1047645" s="201"/>
      <c r="C1047645" s="201"/>
      <c r="D1047645" s="201"/>
    </row>
    <row r="1047646" customFormat="1" spans="2:4">
      <c r="B1047646" s="201"/>
      <c r="C1047646" s="201"/>
      <c r="D1047646" s="201"/>
    </row>
    <row r="1047647" customFormat="1" spans="2:4">
      <c r="B1047647" s="201"/>
      <c r="C1047647" s="201"/>
      <c r="D1047647" s="201"/>
    </row>
    <row r="1047648" customFormat="1" spans="2:4">
      <c r="B1047648" s="201"/>
      <c r="C1047648" s="201"/>
      <c r="D1047648" s="201"/>
    </row>
    <row r="1047649" customFormat="1" spans="2:4">
      <c r="B1047649" s="201"/>
      <c r="C1047649" s="201"/>
      <c r="D1047649" s="201"/>
    </row>
    <row r="1047650" customFormat="1" spans="2:4">
      <c r="B1047650" s="201"/>
      <c r="C1047650" s="201"/>
      <c r="D1047650" s="201"/>
    </row>
    <row r="1047651" customFormat="1" spans="2:4">
      <c r="B1047651" s="201"/>
      <c r="C1047651" s="201"/>
      <c r="D1047651" s="201"/>
    </row>
    <row r="1047652" customFormat="1" spans="2:4">
      <c r="B1047652" s="201"/>
      <c r="C1047652" s="201"/>
      <c r="D1047652" s="201"/>
    </row>
    <row r="1047653" customFormat="1" spans="2:4">
      <c r="B1047653" s="201"/>
      <c r="C1047653" s="201"/>
      <c r="D1047653" s="201"/>
    </row>
    <row r="1047654" customFormat="1" spans="2:4">
      <c r="B1047654" s="201"/>
      <c r="C1047654" s="201"/>
      <c r="D1047654" s="201"/>
    </row>
    <row r="1047655" customFormat="1" spans="2:4">
      <c r="B1047655" s="201"/>
      <c r="C1047655" s="201"/>
      <c r="D1047655" s="201"/>
    </row>
    <row r="1047656" customFormat="1" spans="2:4">
      <c r="B1047656" s="201"/>
      <c r="C1047656" s="201"/>
      <c r="D1047656" s="201"/>
    </row>
    <row r="1047657" customFormat="1" spans="2:4">
      <c r="B1047657" s="201"/>
      <c r="C1047657" s="201"/>
      <c r="D1047657" s="201"/>
    </row>
    <row r="1047658" customFormat="1" spans="2:4">
      <c r="B1047658" s="201"/>
      <c r="C1047658" s="201"/>
      <c r="D1047658" s="201"/>
    </row>
    <row r="1047659" customFormat="1" spans="2:4">
      <c r="B1047659" s="201"/>
      <c r="C1047659" s="201"/>
      <c r="D1047659" s="201"/>
    </row>
    <row r="1047660" customFormat="1" spans="2:4">
      <c r="B1047660" s="201"/>
      <c r="C1047660" s="201"/>
      <c r="D1047660" s="201"/>
    </row>
    <row r="1047661" customFormat="1" spans="2:4">
      <c r="B1047661" s="201"/>
      <c r="C1047661" s="201"/>
      <c r="D1047661" s="201"/>
    </row>
    <row r="1047662" customFormat="1" spans="2:4">
      <c r="B1047662" s="201"/>
      <c r="C1047662" s="201"/>
      <c r="D1047662" s="201"/>
    </row>
    <row r="1047663" customFormat="1" spans="2:4">
      <c r="B1047663" s="201"/>
      <c r="C1047663" s="201"/>
      <c r="D1047663" s="201"/>
    </row>
    <row r="1047664" customFormat="1" spans="2:4">
      <c r="B1047664" s="201"/>
      <c r="C1047664" s="201"/>
      <c r="D1047664" s="201"/>
    </row>
    <row r="1047665" customFormat="1" spans="2:4">
      <c r="B1047665" s="201"/>
      <c r="C1047665" s="201"/>
      <c r="D1047665" s="201"/>
    </row>
    <row r="1047666" customFormat="1" spans="2:4">
      <c r="B1047666" s="201"/>
      <c r="C1047666" s="201"/>
      <c r="D1047666" s="201"/>
    </row>
    <row r="1047667" customFormat="1" spans="2:4">
      <c r="B1047667" s="201"/>
      <c r="C1047667" s="201"/>
      <c r="D1047667" s="201"/>
    </row>
    <row r="1047668" customFormat="1" spans="2:4">
      <c r="B1047668" s="201"/>
      <c r="C1047668" s="201"/>
      <c r="D1047668" s="201"/>
    </row>
    <row r="1047669" customFormat="1" spans="2:4">
      <c r="B1047669" s="201"/>
      <c r="C1047669" s="201"/>
      <c r="D1047669" s="201"/>
    </row>
    <row r="1047670" customFormat="1" spans="2:4">
      <c r="B1047670" s="201"/>
      <c r="C1047670" s="201"/>
      <c r="D1047670" s="201"/>
    </row>
    <row r="1047671" customFormat="1" spans="2:4">
      <c r="B1047671" s="201"/>
      <c r="C1047671" s="201"/>
      <c r="D1047671" s="201"/>
    </row>
    <row r="1047672" customFormat="1" spans="2:4">
      <c r="B1047672" s="201"/>
      <c r="C1047672" s="201"/>
      <c r="D1047672" s="201"/>
    </row>
    <row r="1047673" customFormat="1" spans="2:4">
      <c r="B1047673" s="201"/>
      <c r="C1047673" s="201"/>
      <c r="D1047673" s="201"/>
    </row>
    <row r="1047674" customFormat="1" spans="2:4">
      <c r="B1047674" s="201"/>
      <c r="C1047674" s="201"/>
      <c r="D1047674" s="201"/>
    </row>
    <row r="1047675" customFormat="1" spans="2:4">
      <c r="B1047675" s="201"/>
      <c r="C1047675" s="201"/>
      <c r="D1047675" s="201"/>
    </row>
    <row r="1047676" customFormat="1" spans="2:4">
      <c r="B1047676" s="201"/>
      <c r="C1047676" s="201"/>
      <c r="D1047676" s="201"/>
    </row>
    <row r="1047677" customFormat="1" spans="2:4">
      <c r="B1047677" s="201"/>
      <c r="C1047677" s="201"/>
      <c r="D1047677" s="201"/>
    </row>
    <row r="1047678" customFormat="1" spans="2:4">
      <c r="B1047678" s="201"/>
      <c r="C1047678" s="201"/>
      <c r="D1047678" s="201"/>
    </row>
    <row r="1047679" customFormat="1" spans="2:4">
      <c r="B1047679" s="201"/>
      <c r="C1047679" s="201"/>
      <c r="D1047679" s="201"/>
    </row>
    <row r="1047680" customFormat="1" spans="2:4">
      <c r="B1047680" s="201"/>
      <c r="C1047680" s="201"/>
      <c r="D1047680" s="201"/>
    </row>
    <row r="1047681" customFormat="1" spans="2:4">
      <c r="B1047681" s="201"/>
      <c r="C1047681" s="201"/>
      <c r="D1047681" s="201"/>
    </row>
    <row r="1047682" customFormat="1" spans="2:4">
      <c r="B1047682" s="201"/>
      <c r="C1047682" s="201"/>
      <c r="D1047682" s="201"/>
    </row>
    <row r="1047683" customFormat="1" spans="2:4">
      <c r="B1047683" s="201"/>
      <c r="C1047683" s="201"/>
      <c r="D1047683" s="201"/>
    </row>
    <row r="1047684" customFormat="1" spans="2:4">
      <c r="B1047684" s="201"/>
      <c r="C1047684" s="201"/>
      <c r="D1047684" s="201"/>
    </row>
    <row r="1047685" customFormat="1" spans="2:4">
      <c r="B1047685" s="201"/>
      <c r="C1047685" s="201"/>
      <c r="D1047685" s="201"/>
    </row>
    <row r="1047686" customFormat="1" spans="2:4">
      <c r="B1047686" s="201"/>
      <c r="C1047686" s="201"/>
      <c r="D1047686" s="201"/>
    </row>
    <row r="1047687" customFormat="1" spans="2:4">
      <c r="B1047687" s="201"/>
      <c r="C1047687" s="201"/>
      <c r="D1047687" s="201"/>
    </row>
    <row r="1047688" customFormat="1" spans="2:4">
      <c r="B1047688" s="201"/>
      <c r="C1047688" s="201"/>
      <c r="D1047688" s="201"/>
    </row>
    <row r="1047689" customFormat="1" spans="2:4">
      <c r="B1047689" s="201"/>
      <c r="C1047689" s="201"/>
      <c r="D1047689" s="201"/>
    </row>
    <row r="1047690" customFormat="1" spans="2:4">
      <c r="B1047690" s="201"/>
      <c r="C1047690" s="201"/>
      <c r="D1047690" s="201"/>
    </row>
    <row r="1047691" customFormat="1" spans="2:4">
      <c r="B1047691" s="201"/>
      <c r="C1047691" s="201"/>
      <c r="D1047691" s="201"/>
    </row>
    <row r="1047692" customFormat="1" spans="2:4">
      <c r="B1047692" s="201"/>
      <c r="C1047692" s="201"/>
      <c r="D1047692" s="201"/>
    </row>
    <row r="1047693" customFormat="1" spans="2:4">
      <c r="B1047693" s="201"/>
      <c r="C1047693" s="201"/>
      <c r="D1047693" s="201"/>
    </row>
    <row r="1047694" customFormat="1" spans="2:4">
      <c r="B1047694" s="201"/>
      <c r="C1047694" s="201"/>
      <c r="D1047694" s="201"/>
    </row>
    <row r="1047695" customFormat="1" spans="2:4">
      <c r="B1047695" s="201"/>
      <c r="C1047695" s="201"/>
      <c r="D1047695" s="201"/>
    </row>
    <row r="1047696" customFormat="1" spans="2:4">
      <c r="B1047696" s="201"/>
      <c r="C1047696" s="201"/>
      <c r="D1047696" s="201"/>
    </row>
    <row r="1047697" customFormat="1" spans="2:4">
      <c r="B1047697" s="201"/>
      <c r="C1047697" s="201"/>
      <c r="D1047697" s="201"/>
    </row>
    <row r="1047698" customFormat="1" spans="2:4">
      <c r="B1047698" s="201"/>
      <c r="C1047698" s="201"/>
      <c r="D1047698" s="201"/>
    </row>
    <row r="1047699" customFormat="1" spans="2:4">
      <c r="B1047699" s="201"/>
      <c r="C1047699" s="201"/>
      <c r="D1047699" s="201"/>
    </row>
    <row r="1047700" customFormat="1" spans="2:4">
      <c r="B1047700" s="201"/>
      <c r="C1047700" s="201"/>
      <c r="D1047700" s="201"/>
    </row>
    <row r="1047701" customFormat="1" spans="2:4">
      <c r="B1047701" s="201"/>
      <c r="C1047701" s="201"/>
      <c r="D1047701" s="201"/>
    </row>
    <row r="1047702" customFormat="1" spans="2:4">
      <c r="B1047702" s="201"/>
      <c r="C1047702" s="201"/>
      <c r="D1047702" s="201"/>
    </row>
    <row r="1047703" customFormat="1" spans="2:4">
      <c r="B1047703" s="201"/>
      <c r="C1047703" s="201"/>
      <c r="D1047703" s="201"/>
    </row>
    <row r="1047704" customFormat="1" spans="2:4">
      <c r="B1047704" s="201"/>
      <c r="C1047704" s="201"/>
      <c r="D1047704" s="201"/>
    </row>
    <row r="1047705" customFormat="1" spans="2:4">
      <c r="B1047705" s="201"/>
      <c r="C1047705" s="201"/>
      <c r="D1047705" s="201"/>
    </row>
    <row r="1047706" customFormat="1" spans="2:4">
      <c r="B1047706" s="201"/>
      <c r="C1047706" s="201"/>
      <c r="D1047706" s="201"/>
    </row>
    <row r="1047707" customFormat="1" spans="2:4">
      <c r="B1047707" s="201"/>
      <c r="C1047707" s="201"/>
      <c r="D1047707" s="201"/>
    </row>
    <row r="1047708" customFormat="1" spans="2:4">
      <c r="B1047708" s="201"/>
      <c r="C1047708" s="201"/>
      <c r="D1047708" s="201"/>
    </row>
    <row r="1047709" customFormat="1" spans="2:4">
      <c r="B1047709" s="201"/>
      <c r="C1047709" s="201"/>
      <c r="D1047709" s="201"/>
    </row>
    <row r="1047710" customFormat="1" spans="2:4">
      <c r="B1047710" s="201"/>
      <c r="C1047710" s="201"/>
      <c r="D1047710" s="201"/>
    </row>
    <row r="1047711" customFormat="1" spans="2:4">
      <c r="B1047711" s="201"/>
      <c r="C1047711" s="201"/>
      <c r="D1047711" s="201"/>
    </row>
    <row r="1047712" customFormat="1" spans="2:4">
      <c r="B1047712" s="201"/>
      <c r="C1047712" s="201"/>
      <c r="D1047712" s="201"/>
    </row>
    <row r="1047713" customFormat="1" spans="2:4">
      <c r="B1047713" s="201"/>
      <c r="C1047713" s="201"/>
      <c r="D1047713" s="201"/>
    </row>
    <row r="1047714" customFormat="1" spans="2:4">
      <c r="B1047714" s="201"/>
      <c r="C1047714" s="201"/>
      <c r="D1047714" s="201"/>
    </row>
    <row r="1047715" customFormat="1" spans="2:4">
      <c r="B1047715" s="201"/>
      <c r="C1047715" s="201"/>
      <c r="D1047715" s="201"/>
    </row>
    <row r="1047716" customFormat="1" spans="2:4">
      <c r="B1047716" s="201"/>
      <c r="C1047716" s="201"/>
      <c r="D1047716" s="201"/>
    </row>
    <row r="1047717" customFormat="1" spans="2:4">
      <c r="B1047717" s="201"/>
      <c r="C1047717" s="201"/>
      <c r="D1047717" s="201"/>
    </row>
    <row r="1047718" customFormat="1" spans="2:4">
      <c r="B1047718" s="201"/>
      <c r="C1047718" s="201"/>
      <c r="D1047718" s="201"/>
    </row>
    <row r="1047719" customFormat="1" spans="2:4">
      <c r="B1047719" s="201"/>
      <c r="C1047719" s="201"/>
      <c r="D1047719" s="201"/>
    </row>
    <row r="1047720" customFormat="1" spans="2:4">
      <c r="B1047720" s="201"/>
      <c r="C1047720" s="201"/>
      <c r="D1047720" s="201"/>
    </row>
    <row r="1047721" customFormat="1" spans="2:4">
      <c r="B1047721" s="201"/>
      <c r="C1047721" s="201"/>
      <c r="D1047721" s="201"/>
    </row>
    <row r="1047722" customFormat="1" spans="2:4">
      <c r="B1047722" s="201"/>
      <c r="C1047722" s="201"/>
      <c r="D1047722" s="201"/>
    </row>
    <row r="1047723" customFormat="1" spans="2:4">
      <c r="B1047723" s="201"/>
      <c r="C1047723" s="201"/>
      <c r="D1047723" s="201"/>
    </row>
    <row r="1047724" customFormat="1" spans="2:4">
      <c r="B1047724" s="201"/>
      <c r="C1047724" s="201"/>
      <c r="D1047724" s="201"/>
    </row>
    <row r="1047725" customFormat="1" spans="2:4">
      <c r="B1047725" s="201"/>
      <c r="C1047725" s="201"/>
      <c r="D1047725" s="201"/>
    </row>
    <row r="1047726" customFormat="1" spans="2:4">
      <c r="B1047726" s="201"/>
      <c r="C1047726" s="201"/>
      <c r="D1047726" s="201"/>
    </row>
    <row r="1047727" customFormat="1" spans="2:4">
      <c r="B1047727" s="201"/>
      <c r="C1047727" s="201"/>
      <c r="D1047727" s="201"/>
    </row>
    <row r="1047728" customFormat="1" spans="2:4">
      <c r="B1047728" s="201"/>
      <c r="C1047728" s="201"/>
      <c r="D1047728" s="201"/>
    </row>
    <row r="1047729" customFormat="1" spans="2:4">
      <c r="B1047729" s="201"/>
      <c r="C1047729" s="201"/>
      <c r="D1047729" s="201"/>
    </row>
    <row r="1047730" customFormat="1" spans="2:4">
      <c r="B1047730" s="201"/>
      <c r="C1047730" s="201"/>
      <c r="D1047730" s="201"/>
    </row>
    <row r="1047731" customFormat="1" spans="2:4">
      <c r="B1047731" s="201"/>
      <c r="C1047731" s="201"/>
      <c r="D1047731" s="201"/>
    </row>
    <row r="1047732" customFormat="1" spans="2:4">
      <c r="B1047732" s="201"/>
      <c r="C1047732" s="201"/>
      <c r="D1047732" s="201"/>
    </row>
    <row r="1047733" customFormat="1" spans="2:4">
      <c r="B1047733" s="201"/>
      <c r="C1047733" s="201"/>
      <c r="D1047733" s="201"/>
    </row>
    <row r="1047734" customFormat="1" spans="2:4">
      <c r="B1047734" s="201"/>
      <c r="C1047734" s="201"/>
      <c r="D1047734" s="201"/>
    </row>
    <row r="1047735" customFormat="1" spans="2:4">
      <c r="B1047735" s="201"/>
      <c r="C1047735" s="201"/>
      <c r="D1047735" s="201"/>
    </row>
    <row r="1047736" customFormat="1" spans="2:4">
      <c r="B1047736" s="201"/>
      <c r="C1047736" s="201"/>
      <c r="D1047736" s="201"/>
    </row>
    <row r="1047737" customFormat="1" spans="2:4">
      <c r="B1047737" s="201"/>
      <c r="C1047737" s="201"/>
      <c r="D1047737" s="201"/>
    </row>
    <row r="1047738" customFormat="1" spans="2:4">
      <c r="B1047738" s="201"/>
      <c r="C1047738" s="201"/>
      <c r="D1047738" s="201"/>
    </row>
    <row r="1047739" customFormat="1" spans="2:4">
      <c r="B1047739" s="201"/>
      <c r="C1047739" s="201"/>
      <c r="D1047739" s="201"/>
    </row>
    <row r="1047740" customFormat="1" spans="2:4">
      <c r="B1047740" s="201"/>
      <c r="C1047740" s="201"/>
      <c r="D1047740" s="201"/>
    </row>
    <row r="1047741" customFormat="1" spans="2:4">
      <c r="B1047741" s="201"/>
      <c r="C1047741" s="201"/>
      <c r="D1047741" s="201"/>
    </row>
    <row r="1047742" customFormat="1" spans="2:4">
      <c r="B1047742" s="201"/>
      <c r="C1047742" s="201"/>
      <c r="D1047742" s="201"/>
    </row>
    <row r="1047743" customFormat="1" spans="2:4">
      <c r="B1047743" s="201"/>
      <c r="C1047743" s="201"/>
      <c r="D1047743" s="201"/>
    </row>
    <row r="1047744" customFormat="1" spans="2:4">
      <c r="B1047744" s="201"/>
      <c r="C1047744" s="201"/>
      <c r="D1047744" s="201"/>
    </row>
    <row r="1047745" customFormat="1" spans="2:4">
      <c r="B1047745" s="201"/>
      <c r="C1047745" s="201"/>
      <c r="D1047745" s="201"/>
    </row>
    <row r="1047746" customFormat="1" spans="2:4">
      <c r="B1047746" s="201"/>
      <c r="C1047746" s="201"/>
      <c r="D1047746" s="201"/>
    </row>
    <row r="1047747" customFormat="1" spans="2:4">
      <c r="B1047747" s="201"/>
      <c r="C1047747" s="201"/>
      <c r="D1047747" s="201"/>
    </row>
    <row r="1047748" customFormat="1" spans="2:4">
      <c r="B1047748" s="201"/>
      <c r="C1047748" s="201"/>
      <c r="D1047748" s="201"/>
    </row>
    <row r="1047749" customFormat="1" spans="2:4">
      <c r="B1047749" s="201"/>
      <c r="C1047749" s="201"/>
      <c r="D1047749" s="201"/>
    </row>
    <row r="1047750" customFormat="1" spans="2:4">
      <c r="B1047750" s="201"/>
      <c r="C1047750" s="201"/>
      <c r="D1047750" s="201"/>
    </row>
    <row r="1047751" customFormat="1" spans="2:4">
      <c r="B1047751" s="201"/>
      <c r="C1047751" s="201"/>
      <c r="D1047751" s="201"/>
    </row>
    <row r="1047752" customFormat="1" spans="2:4">
      <c r="B1047752" s="201"/>
      <c r="C1047752" s="201"/>
      <c r="D1047752" s="201"/>
    </row>
    <row r="1047753" customFormat="1" spans="2:4">
      <c r="B1047753" s="201"/>
      <c r="C1047753" s="201"/>
      <c r="D1047753" s="201"/>
    </row>
    <row r="1047754" customFormat="1" spans="2:4">
      <c r="B1047754" s="201"/>
      <c r="C1047754" s="201"/>
      <c r="D1047754" s="201"/>
    </row>
    <row r="1047755" customFormat="1" spans="2:4">
      <c r="B1047755" s="201"/>
      <c r="C1047755" s="201"/>
      <c r="D1047755" s="201"/>
    </row>
    <row r="1047756" customFormat="1" spans="2:4">
      <c r="B1047756" s="201"/>
      <c r="C1047756" s="201"/>
      <c r="D1047756" s="201"/>
    </row>
    <row r="1047757" customFormat="1" spans="2:4">
      <c r="B1047757" s="201"/>
      <c r="C1047757" s="201"/>
      <c r="D1047757" s="201"/>
    </row>
    <row r="1047758" customFormat="1" spans="2:4">
      <c r="B1047758" s="201"/>
      <c r="C1047758" s="201"/>
      <c r="D1047758" s="201"/>
    </row>
    <row r="1047759" customFormat="1" spans="2:4">
      <c r="B1047759" s="201"/>
      <c r="C1047759" s="201"/>
      <c r="D1047759" s="201"/>
    </row>
    <row r="1047760" customFormat="1" spans="2:4">
      <c r="B1047760" s="201"/>
      <c r="C1047760" s="201"/>
      <c r="D1047760" s="201"/>
    </row>
    <row r="1047761" customFormat="1" spans="2:4">
      <c r="B1047761" s="201"/>
      <c r="C1047761" s="201"/>
      <c r="D1047761" s="201"/>
    </row>
    <row r="1047762" customFormat="1" spans="2:4">
      <c r="B1047762" s="201"/>
      <c r="C1047762" s="201"/>
      <c r="D1047762" s="201"/>
    </row>
    <row r="1047763" customFormat="1" spans="2:4">
      <c r="B1047763" s="201"/>
      <c r="C1047763" s="201"/>
      <c r="D1047763" s="201"/>
    </row>
    <row r="1047764" customFormat="1" spans="2:4">
      <c r="B1047764" s="201"/>
      <c r="C1047764" s="201"/>
      <c r="D1047764" s="201"/>
    </row>
    <row r="1047765" customFormat="1" spans="2:4">
      <c r="B1047765" s="201"/>
      <c r="C1047765" s="201"/>
      <c r="D1047765" s="201"/>
    </row>
    <row r="1047766" customFormat="1" spans="2:4">
      <c r="B1047766" s="201"/>
      <c r="C1047766" s="201"/>
      <c r="D1047766" s="201"/>
    </row>
    <row r="1047767" customFormat="1" spans="2:4">
      <c r="B1047767" s="201"/>
      <c r="C1047767" s="201"/>
      <c r="D1047767" s="201"/>
    </row>
    <row r="1047768" customFormat="1" spans="2:4">
      <c r="B1047768" s="201"/>
      <c r="C1047768" s="201"/>
      <c r="D1047768" s="201"/>
    </row>
    <row r="1047769" customFormat="1" spans="2:4">
      <c r="B1047769" s="201"/>
      <c r="C1047769" s="201"/>
      <c r="D1047769" s="201"/>
    </row>
    <row r="1047770" customFormat="1" spans="2:4">
      <c r="B1047770" s="201"/>
      <c r="C1047770" s="201"/>
      <c r="D1047770" s="201"/>
    </row>
    <row r="1047771" customFormat="1" spans="2:4">
      <c r="B1047771" s="201"/>
      <c r="C1047771" s="201"/>
      <c r="D1047771" s="201"/>
    </row>
    <row r="1047772" customFormat="1" spans="2:4">
      <c r="B1047772" s="201"/>
      <c r="C1047772" s="201"/>
      <c r="D1047772" s="201"/>
    </row>
    <row r="1047773" customFormat="1" spans="2:4">
      <c r="B1047773" s="201"/>
      <c r="C1047773" s="201"/>
      <c r="D1047773" s="201"/>
    </row>
    <row r="1047774" customFormat="1" spans="2:4">
      <c r="B1047774" s="201"/>
      <c r="C1047774" s="201"/>
      <c r="D1047774" s="201"/>
    </row>
    <row r="1047775" customFormat="1" spans="2:4">
      <c r="B1047775" s="201"/>
      <c r="C1047775" s="201"/>
      <c r="D1047775" s="201"/>
    </row>
    <row r="1047776" customFormat="1" spans="2:4">
      <c r="B1047776" s="201"/>
      <c r="C1047776" s="201"/>
      <c r="D1047776" s="201"/>
    </row>
    <row r="1047777" customFormat="1" spans="2:4">
      <c r="B1047777" s="201"/>
      <c r="C1047777" s="201"/>
      <c r="D1047777" s="201"/>
    </row>
    <row r="1047778" customFormat="1" spans="2:4">
      <c r="B1047778" s="201"/>
      <c r="C1047778" s="201"/>
      <c r="D1047778" s="201"/>
    </row>
    <row r="1047779" customFormat="1" spans="2:4">
      <c r="B1047779" s="201"/>
      <c r="C1047779" s="201"/>
      <c r="D1047779" s="201"/>
    </row>
    <row r="1047780" customFormat="1" spans="2:4">
      <c r="B1047780" s="201"/>
      <c r="C1047780" s="201"/>
      <c r="D1047780" s="201"/>
    </row>
    <row r="1047781" customFormat="1" spans="2:4">
      <c r="B1047781" s="201"/>
      <c r="C1047781" s="201"/>
      <c r="D1047781" s="201"/>
    </row>
    <row r="1047782" customFormat="1" spans="2:4">
      <c r="B1047782" s="201"/>
      <c r="C1047782" s="201"/>
      <c r="D1047782" s="201"/>
    </row>
    <row r="1047783" customFormat="1" spans="2:4">
      <c r="B1047783" s="201"/>
      <c r="C1047783" s="201"/>
      <c r="D1047783" s="201"/>
    </row>
    <row r="1047784" customFormat="1" spans="2:4">
      <c r="B1047784" s="201"/>
      <c r="C1047784" s="201"/>
      <c r="D1047784" s="201"/>
    </row>
    <row r="1047785" customFormat="1" spans="2:4">
      <c r="B1047785" s="201"/>
      <c r="C1047785" s="201"/>
      <c r="D1047785" s="201"/>
    </row>
    <row r="1047786" customFormat="1" spans="2:4">
      <c r="B1047786" s="201"/>
      <c r="C1047786" s="201"/>
      <c r="D1047786" s="201"/>
    </row>
    <row r="1047787" customFormat="1" spans="2:4">
      <c r="B1047787" s="201"/>
      <c r="C1047787" s="201"/>
      <c r="D1047787" s="201"/>
    </row>
    <row r="1047788" customFormat="1" spans="2:4">
      <c r="B1047788" s="201"/>
      <c r="C1047788" s="201"/>
      <c r="D1047788" s="201"/>
    </row>
    <row r="1047789" customFormat="1" spans="2:4">
      <c r="B1047789" s="201"/>
      <c r="C1047789" s="201"/>
      <c r="D1047789" s="201"/>
    </row>
    <row r="1047790" customFormat="1" spans="2:4">
      <c r="B1047790" s="201"/>
      <c r="C1047790" s="201"/>
      <c r="D1047790" s="201"/>
    </row>
    <row r="1047791" customFormat="1" spans="2:4">
      <c r="B1047791" s="201"/>
      <c r="C1047791" s="201"/>
      <c r="D1047791" s="201"/>
    </row>
    <row r="1047792" customFormat="1" spans="2:4">
      <c r="B1047792" s="201"/>
      <c r="C1047792" s="201"/>
      <c r="D1047792" s="201"/>
    </row>
    <row r="1047793" customFormat="1" spans="2:4">
      <c r="B1047793" s="201"/>
      <c r="C1047793" s="201"/>
      <c r="D1047793" s="201"/>
    </row>
    <row r="1047794" customFormat="1" spans="2:4">
      <c r="B1047794" s="201"/>
      <c r="C1047794" s="201"/>
      <c r="D1047794" s="201"/>
    </row>
    <row r="1047795" customFormat="1" spans="2:4">
      <c r="B1047795" s="201"/>
      <c r="C1047795" s="201"/>
      <c r="D1047795" s="201"/>
    </row>
    <row r="1047796" customFormat="1" spans="2:4">
      <c r="B1047796" s="201"/>
      <c r="C1047796" s="201"/>
      <c r="D1047796" s="201"/>
    </row>
    <row r="1047797" customFormat="1" spans="2:4">
      <c r="B1047797" s="201"/>
      <c r="C1047797" s="201"/>
      <c r="D1047797" s="201"/>
    </row>
    <row r="1047798" customFormat="1" spans="2:4">
      <c r="B1047798" s="201"/>
      <c r="C1047798" s="201"/>
      <c r="D1047798" s="201"/>
    </row>
    <row r="1047799" customFormat="1" spans="2:4">
      <c r="B1047799" s="201"/>
      <c r="C1047799" s="201"/>
      <c r="D1047799" s="201"/>
    </row>
    <row r="1047800" customFormat="1" spans="2:4">
      <c r="B1047800" s="201"/>
      <c r="C1047800" s="201"/>
      <c r="D1047800" s="201"/>
    </row>
    <row r="1047801" customFormat="1" spans="2:4">
      <c r="B1047801" s="201"/>
      <c r="C1047801" s="201"/>
      <c r="D1047801" s="201"/>
    </row>
    <row r="1047802" customFormat="1" spans="2:4">
      <c r="B1047802" s="201"/>
      <c r="C1047802" s="201"/>
      <c r="D1047802" s="201"/>
    </row>
    <row r="1047803" customFormat="1" spans="2:4">
      <c r="B1047803" s="201"/>
      <c r="C1047803" s="201"/>
      <c r="D1047803" s="201"/>
    </row>
    <row r="1047804" customFormat="1" spans="2:4">
      <c r="B1047804" s="201"/>
      <c r="C1047804" s="201"/>
      <c r="D1047804" s="201"/>
    </row>
    <row r="1047805" customFormat="1" spans="2:4">
      <c r="B1047805" s="201"/>
      <c r="C1047805" s="201"/>
      <c r="D1047805" s="201"/>
    </row>
    <row r="1047806" customFormat="1" spans="2:4">
      <c r="B1047806" s="201"/>
      <c r="C1047806" s="201"/>
      <c r="D1047806" s="201"/>
    </row>
    <row r="1047807" customFormat="1" spans="2:4">
      <c r="B1047807" s="201"/>
      <c r="C1047807" s="201"/>
      <c r="D1047807" s="201"/>
    </row>
    <row r="1047808" customFormat="1" spans="2:4">
      <c r="B1047808" s="201"/>
      <c r="C1047808" s="201"/>
      <c r="D1047808" s="201"/>
    </row>
    <row r="1047809" customFormat="1" spans="2:4">
      <c r="B1047809" s="201"/>
      <c r="C1047809" s="201"/>
      <c r="D1047809" s="201"/>
    </row>
    <row r="1047810" customFormat="1" spans="2:4">
      <c r="B1047810" s="201"/>
      <c r="C1047810" s="201"/>
      <c r="D1047810" s="201"/>
    </row>
    <row r="1047811" customFormat="1" spans="2:4">
      <c r="B1047811" s="201"/>
      <c r="C1047811" s="201"/>
      <c r="D1047811" s="201"/>
    </row>
    <row r="1047812" customFormat="1" spans="2:4">
      <c r="B1047812" s="201"/>
      <c r="C1047812" s="201"/>
      <c r="D1047812" s="201"/>
    </row>
    <row r="1047813" customFormat="1" spans="2:4">
      <c r="B1047813" s="201"/>
      <c r="C1047813" s="201"/>
      <c r="D1047813" s="201"/>
    </row>
    <row r="1047814" customFormat="1" spans="2:4">
      <c r="B1047814" s="201"/>
      <c r="C1047814" s="201"/>
      <c r="D1047814" s="201"/>
    </row>
    <row r="1047815" customFormat="1" spans="2:4">
      <c r="B1047815" s="201"/>
      <c r="C1047815" s="201"/>
      <c r="D1047815" s="201"/>
    </row>
    <row r="1047816" customFormat="1" spans="2:4">
      <c r="B1047816" s="201"/>
      <c r="C1047816" s="201"/>
      <c r="D1047816" s="201"/>
    </row>
    <row r="1047817" customFormat="1" spans="2:4">
      <c r="B1047817" s="201"/>
      <c r="C1047817" s="201"/>
      <c r="D1047817" s="201"/>
    </row>
    <row r="1047818" customFormat="1" spans="2:4">
      <c r="B1047818" s="201"/>
      <c r="C1047818" s="201"/>
      <c r="D1047818" s="201"/>
    </row>
    <row r="1047819" customFormat="1" spans="2:4">
      <c r="B1047819" s="201"/>
      <c r="C1047819" s="201"/>
      <c r="D1047819" s="201"/>
    </row>
    <row r="1047820" customFormat="1" spans="2:4">
      <c r="B1047820" s="201"/>
      <c r="C1047820" s="201"/>
      <c r="D1047820" s="201"/>
    </row>
    <row r="1047821" customFormat="1" spans="2:4">
      <c r="B1047821" s="201"/>
      <c r="C1047821" s="201"/>
      <c r="D1047821" s="201"/>
    </row>
    <row r="1047822" customFormat="1" spans="2:4">
      <c r="B1047822" s="201"/>
      <c r="C1047822" s="201"/>
      <c r="D1047822" s="201"/>
    </row>
    <row r="1047823" customFormat="1" spans="2:4">
      <c r="B1047823" s="201"/>
      <c r="C1047823" s="201"/>
      <c r="D1047823" s="201"/>
    </row>
    <row r="1047824" customFormat="1" spans="2:4">
      <c r="B1047824" s="201"/>
      <c r="C1047824" s="201"/>
      <c r="D1047824" s="201"/>
    </row>
    <row r="1047825" customFormat="1" spans="2:4">
      <c r="B1047825" s="201"/>
      <c r="C1047825" s="201"/>
      <c r="D1047825" s="201"/>
    </row>
    <row r="1047826" customFormat="1" spans="2:4">
      <c r="B1047826" s="201"/>
      <c r="C1047826" s="201"/>
      <c r="D1047826" s="201"/>
    </row>
    <row r="1047827" customFormat="1" spans="2:4">
      <c r="B1047827" s="201"/>
      <c r="C1047827" s="201"/>
      <c r="D1047827" s="201"/>
    </row>
    <row r="1047828" customFormat="1" spans="2:4">
      <c r="B1047828" s="201"/>
      <c r="C1047828" s="201"/>
      <c r="D1047828" s="201"/>
    </row>
    <row r="1047829" customFormat="1" spans="2:4">
      <c r="B1047829" s="201"/>
      <c r="C1047829" s="201"/>
      <c r="D1047829" s="201"/>
    </row>
    <row r="1047830" customFormat="1" spans="2:4">
      <c r="B1047830" s="201"/>
      <c r="C1047830" s="201"/>
      <c r="D1047830" s="201"/>
    </row>
    <row r="1047831" customFormat="1" spans="2:4">
      <c r="B1047831" s="201"/>
      <c r="C1047831" s="201"/>
      <c r="D1047831" s="201"/>
    </row>
    <row r="1047832" customFormat="1" spans="2:4">
      <c r="B1047832" s="201"/>
      <c r="C1047832" s="201"/>
      <c r="D1047832" s="201"/>
    </row>
    <row r="1047833" customFormat="1" spans="2:4">
      <c r="B1047833" s="201"/>
      <c r="C1047833" s="201"/>
      <c r="D1047833" s="201"/>
    </row>
    <row r="1047834" customFormat="1" spans="2:4">
      <c r="B1047834" s="201"/>
      <c r="C1047834" s="201"/>
      <c r="D1047834" s="201"/>
    </row>
    <row r="1047835" customFormat="1" spans="2:4">
      <c r="B1047835" s="201"/>
      <c r="C1047835" s="201"/>
      <c r="D1047835" s="201"/>
    </row>
    <row r="1047836" customFormat="1" spans="2:4">
      <c r="B1047836" s="201"/>
      <c r="C1047836" s="201"/>
      <c r="D1047836" s="201"/>
    </row>
    <row r="1047837" customFormat="1" spans="2:4">
      <c r="B1047837" s="201"/>
      <c r="C1047837" s="201"/>
      <c r="D1047837" s="201"/>
    </row>
    <row r="1047838" customFormat="1" spans="2:4">
      <c r="B1047838" s="201"/>
      <c r="C1047838" s="201"/>
      <c r="D1047838" s="201"/>
    </row>
    <row r="1047839" customFormat="1" spans="2:4">
      <c r="B1047839" s="201"/>
      <c r="C1047839" s="201"/>
      <c r="D1047839" s="201"/>
    </row>
    <row r="1047840" customFormat="1" spans="2:4">
      <c r="B1047840" s="201"/>
      <c r="C1047840" s="201"/>
      <c r="D1047840" s="201"/>
    </row>
    <row r="1047841" customFormat="1" spans="2:4">
      <c r="B1047841" s="201"/>
      <c r="C1047841" s="201"/>
      <c r="D1047841" s="201"/>
    </row>
    <row r="1047842" customFormat="1" spans="2:4">
      <c r="B1047842" s="201"/>
      <c r="C1047842" s="201"/>
      <c r="D1047842" s="201"/>
    </row>
    <row r="1047843" customFormat="1" spans="2:4">
      <c r="B1047843" s="201"/>
      <c r="C1047843" s="201"/>
      <c r="D1047843" s="201"/>
    </row>
    <row r="1047844" customFormat="1" spans="2:4">
      <c r="B1047844" s="201"/>
      <c r="C1047844" s="201"/>
      <c r="D1047844" s="201"/>
    </row>
    <row r="1047845" customFormat="1" spans="2:4">
      <c r="B1047845" s="201"/>
      <c r="C1047845" s="201"/>
      <c r="D1047845" s="201"/>
    </row>
    <row r="1047846" customFormat="1" spans="2:4">
      <c r="B1047846" s="201"/>
      <c r="C1047846" s="201"/>
      <c r="D1047846" s="201"/>
    </row>
    <row r="1047847" customFormat="1" spans="2:4">
      <c r="B1047847" s="201"/>
      <c r="C1047847" s="201"/>
      <c r="D1047847" s="201"/>
    </row>
    <row r="1047848" customFormat="1" spans="2:4">
      <c r="B1047848" s="201"/>
      <c r="C1047848" s="201"/>
      <c r="D1047848" s="201"/>
    </row>
    <row r="1047849" customFormat="1" spans="2:4">
      <c r="B1047849" s="201"/>
      <c r="C1047849" s="201"/>
      <c r="D1047849" s="201"/>
    </row>
    <row r="1047850" customFormat="1" spans="2:4">
      <c r="B1047850" s="201"/>
      <c r="C1047850" s="201"/>
      <c r="D1047850" s="201"/>
    </row>
    <row r="1047851" customFormat="1" spans="2:4">
      <c r="B1047851" s="201"/>
      <c r="C1047851" s="201"/>
      <c r="D1047851" s="201"/>
    </row>
    <row r="1047852" customFormat="1" spans="2:4">
      <c r="B1047852" s="201"/>
      <c r="C1047852" s="201"/>
      <c r="D1047852" s="201"/>
    </row>
    <row r="1047853" customFormat="1" spans="2:4">
      <c r="B1047853" s="201"/>
      <c r="C1047853" s="201"/>
      <c r="D1047853" s="201"/>
    </row>
    <row r="1047854" customFormat="1" spans="2:4">
      <c r="B1047854" s="201"/>
      <c r="C1047854" s="201"/>
      <c r="D1047854" s="201"/>
    </row>
    <row r="1047855" customFormat="1" spans="2:4">
      <c r="B1047855" s="201"/>
      <c r="C1047855" s="201"/>
      <c r="D1047855" s="201"/>
    </row>
    <row r="1047856" customFormat="1" spans="2:4">
      <c r="B1047856" s="201"/>
      <c r="C1047856" s="201"/>
      <c r="D1047856" s="201"/>
    </row>
    <row r="1047857" customFormat="1" spans="2:4">
      <c r="B1047857" s="201"/>
      <c r="C1047857" s="201"/>
      <c r="D1047857" s="201"/>
    </row>
    <row r="1047858" customFormat="1" spans="2:4">
      <c r="B1047858" s="201"/>
      <c r="C1047858" s="201"/>
      <c r="D1047858" s="201"/>
    </row>
    <row r="1047859" customFormat="1" spans="2:4">
      <c r="B1047859" s="201"/>
      <c r="C1047859" s="201"/>
      <c r="D1047859" s="201"/>
    </row>
    <row r="1047860" customFormat="1" spans="2:4">
      <c r="B1047860" s="201"/>
      <c r="C1047860" s="201"/>
      <c r="D1047860" s="201"/>
    </row>
    <row r="1047861" customFormat="1" spans="2:4">
      <c r="B1047861" s="201"/>
      <c r="C1047861" s="201"/>
      <c r="D1047861" s="201"/>
    </row>
    <row r="1047862" customFormat="1" spans="2:4">
      <c r="B1047862" s="201"/>
      <c r="C1047862" s="201"/>
      <c r="D1047862" s="201"/>
    </row>
    <row r="1047863" customFormat="1" spans="2:4">
      <c r="B1047863" s="201"/>
      <c r="C1047863" s="201"/>
      <c r="D1047863" s="201"/>
    </row>
    <row r="1047864" customFormat="1" spans="2:4">
      <c r="B1047864" s="201"/>
      <c r="C1047864" s="201"/>
      <c r="D1047864" s="201"/>
    </row>
    <row r="1047865" customFormat="1" spans="2:4">
      <c r="B1047865" s="201"/>
      <c r="C1047865" s="201"/>
      <c r="D1047865" s="201"/>
    </row>
    <row r="1047866" customFormat="1" spans="2:4">
      <c r="B1047866" s="201"/>
      <c r="C1047866" s="201"/>
      <c r="D1047866" s="201"/>
    </row>
    <row r="1047867" customFormat="1" spans="2:4">
      <c r="B1047867" s="201"/>
      <c r="C1047867" s="201"/>
      <c r="D1047867" s="201"/>
    </row>
    <row r="1047868" customFormat="1" spans="2:4">
      <c r="B1047868" s="201"/>
      <c r="C1047868" s="201"/>
      <c r="D1047868" s="201"/>
    </row>
    <row r="1047869" customFormat="1" spans="2:4">
      <c r="B1047869" s="201"/>
      <c r="C1047869" s="201"/>
      <c r="D1047869" s="201"/>
    </row>
    <row r="1047870" customFormat="1" spans="2:4">
      <c r="B1047870" s="201"/>
      <c r="C1047870" s="201"/>
      <c r="D1047870" s="201"/>
    </row>
    <row r="1047871" customFormat="1" spans="2:4">
      <c r="B1047871" s="201"/>
      <c r="C1047871" s="201"/>
      <c r="D1047871" s="201"/>
    </row>
    <row r="1047872" customFormat="1" spans="2:4">
      <c r="B1047872" s="201"/>
      <c r="C1047872" s="201"/>
      <c r="D1047872" s="201"/>
    </row>
    <row r="1047873" customFormat="1" spans="2:4">
      <c r="B1047873" s="201"/>
      <c r="C1047873" s="201"/>
      <c r="D1047873" s="201"/>
    </row>
    <row r="1047874" customFormat="1" spans="2:4">
      <c r="B1047874" s="201"/>
      <c r="C1047874" s="201"/>
      <c r="D1047874" s="201"/>
    </row>
    <row r="1047875" customFormat="1" spans="2:4">
      <c r="B1047875" s="201"/>
      <c r="C1047875" s="201"/>
      <c r="D1047875" s="201"/>
    </row>
    <row r="1047876" customFormat="1" spans="2:4">
      <c r="B1047876" s="201"/>
      <c r="C1047876" s="201"/>
      <c r="D1047876" s="201"/>
    </row>
    <row r="1047877" customFormat="1" spans="2:4">
      <c r="B1047877" s="201"/>
      <c r="C1047877" s="201"/>
      <c r="D1047877" s="201"/>
    </row>
    <row r="1047878" customFormat="1" spans="2:4">
      <c r="B1047878" s="201"/>
      <c r="C1047878" s="201"/>
      <c r="D1047878" s="201"/>
    </row>
    <row r="1047879" customFormat="1" spans="2:4">
      <c r="B1047879" s="201"/>
      <c r="C1047879" s="201"/>
      <c r="D1047879" s="201"/>
    </row>
    <row r="1047880" customFormat="1" spans="2:4">
      <c r="B1047880" s="201"/>
      <c r="C1047880" s="201"/>
      <c r="D1047880" s="201"/>
    </row>
    <row r="1047881" customFormat="1" spans="2:4">
      <c r="B1047881" s="201"/>
      <c r="C1047881" s="201"/>
      <c r="D1047881" s="201"/>
    </row>
    <row r="1047882" customFormat="1" spans="2:4">
      <c r="B1047882" s="201"/>
      <c r="C1047882" s="201"/>
      <c r="D1047882" s="201"/>
    </row>
    <row r="1047883" customFormat="1" spans="2:4">
      <c r="B1047883" s="201"/>
      <c r="C1047883" s="201"/>
      <c r="D1047883" s="201"/>
    </row>
    <row r="1047884" customFormat="1" spans="2:4">
      <c r="B1047884" s="201"/>
      <c r="C1047884" s="201"/>
      <c r="D1047884" s="201"/>
    </row>
    <row r="1047885" customFormat="1" spans="2:4">
      <c r="B1047885" s="201"/>
      <c r="C1047885" s="201"/>
      <c r="D1047885" s="201"/>
    </row>
    <row r="1047886" customFormat="1" spans="2:4">
      <c r="B1047886" s="201"/>
      <c r="C1047886" s="201"/>
      <c r="D1047886" s="201"/>
    </row>
    <row r="1047887" customFormat="1" spans="2:4">
      <c r="B1047887" s="201"/>
      <c r="C1047887" s="201"/>
      <c r="D1047887" s="201"/>
    </row>
    <row r="1047888" customFormat="1" spans="2:4">
      <c r="B1047888" s="201"/>
      <c r="C1047888" s="201"/>
      <c r="D1047888" s="201"/>
    </row>
    <row r="1047889" customFormat="1" spans="2:4">
      <c r="B1047889" s="201"/>
      <c r="C1047889" s="201"/>
      <c r="D1047889" s="201"/>
    </row>
    <row r="1047890" customFormat="1" spans="2:4">
      <c r="B1047890" s="201"/>
      <c r="C1047890" s="201"/>
      <c r="D1047890" s="201"/>
    </row>
    <row r="1047891" customFormat="1" spans="2:4">
      <c r="B1047891" s="201"/>
      <c r="C1047891" s="201"/>
      <c r="D1047891" s="201"/>
    </row>
    <row r="1047892" customFormat="1" spans="2:4">
      <c r="B1047892" s="201"/>
      <c r="C1047892" s="201"/>
      <c r="D1047892" s="201"/>
    </row>
    <row r="1047893" customFormat="1" spans="2:4">
      <c r="B1047893" s="201"/>
      <c r="C1047893" s="201"/>
      <c r="D1047893" s="201"/>
    </row>
    <row r="1047894" customFormat="1" spans="2:4">
      <c r="B1047894" s="201"/>
      <c r="C1047894" s="201"/>
      <c r="D1047894" s="201"/>
    </row>
    <row r="1047895" customFormat="1" spans="2:4">
      <c r="B1047895" s="201"/>
      <c r="C1047895" s="201"/>
      <c r="D1047895" s="201"/>
    </row>
    <row r="1047896" customFormat="1" spans="2:4">
      <c r="B1047896" s="201"/>
      <c r="C1047896" s="201"/>
      <c r="D1047896" s="201"/>
    </row>
    <row r="1047897" customFormat="1" spans="2:4">
      <c r="B1047897" s="201"/>
      <c r="C1047897" s="201"/>
      <c r="D1047897" s="201"/>
    </row>
    <row r="1047898" customFormat="1" spans="2:4">
      <c r="B1047898" s="201"/>
      <c r="C1047898" s="201"/>
      <c r="D1047898" s="201"/>
    </row>
    <row r="1047899" customFormat="1" spans="2:4">
      <c r="B1047899" s="201"/>
      <c r="C1047899" s="201"/>
      <c r="D1047899" s="201"/>
    </row>
    <row r="1047900" customFormat="1" spans="2:4">
      <c r="B1047900" s="201"/>
      <c r="C1047900" s="201"/>
      <c r="D1047900" s="201"/>
    </row>
    <row r="1047901" customFormat="1" spans="2:4">
      <c r="B1047901" s="201"/>
      <c r="C1047901" s="201"/>
      <c r="D1047901" s="201"/>
    </row>
    <row r="1047902" customFormat="1" spans="2:4">
      <c r="B1047902" s="201"/>
      <c r="C1047902" s="201"/>
      <c r="D1047902" s="201"/>
    </row>
    <row r="1047903" customFormat="1" spans="2:4">
      <c r="B1047903" s="201"/>
      <c r="C1047903" s="201"/>
      <c r="D1047903" s="201"/>
    </row>
    <row r="1047904" customFormat="1" spans="2:4">
      <c r="B1047904" s="201"/>
      <c r="C1047904" s="201"/>
      <c r="D1047904" s="201"/>
    </row>
    <row r="1047905" customFormat="1" spans="2:4">
      <c r="B1047905" s="201"/>
      <c r="C1047905" s="201"/>
      <c r="D1047905" s="201"/>
    </row>
    <row r="1047906" customFormat="1" spans="2:4">
      <c r="B1047906" s="201"/>
      <c r="C1047906" s="201"/>
      <c r="D1047906" s="201"/>
    </row>
    <row r="1047907" customFormat="1" spans="2:4">
      <c r="B1047907" s="201"/>
      <c r="C1047907" s="201"/>
      <c r="D1047907" s="201"/>
    </row>
    <row r="1047908" customFormat="1" spans="2:4">
      <c r="B1047908" s="201"/>
      <c r="C1047908" s="201"/>
      <c r="D1047908" s="201"/>
    </row>
    <row r="1047909" customFormat="1" spans="2:4">
      <c r="B1047909" s="201"/>
      <c r="C1047909" s="201"/>
      <c r="D1047909" s="201"/>
    </row>
    <row r="1047910" customFormat="1" spans="2:4">
      <c r="B1047910" s="201"/>
      <c r="C1047910" s="201"/>
      <c r="D1047910" s="201"/>
    </row>
    <row r="1047911" customFormat="1" spans="2:4">
      <c r="B1047911" s="201"/>
      <c r="C1047911" s="201"/>
      <c r="D1047911" s="201"/>
    </row>
    <row r="1047912" customFormat="1" spans="2:4">
      <c r="B1047912" s="201"/>
      <c r="C1047912" s="201"/>
      <c r="D1047912" s="201"/>
    </row>
    <row r="1047913" customFormat="1" spans="2:4">
      <c r="B1047913" s="201"/>
      <c r="C1047913" s="201"/>
      <c r="D1047913" s="201"/>
    </row>
    <row r="1047914" customFormat="1" spans="2:4">
      <c r="B1047914" s="201"/>
      <c r="C1047914" s="201"/>
      <c r="D1047914" s="201"/>
    </row>
    <row r="1047915" customFormat="1" spans="2:4">
      <c r="B1047915" s="201"/>
      <c r="C1047915" s="201"/>
      <c r="D1047915" s="201"/>
    </row>
    <row r="1047916" customFormat="1" spans="2:4">
      <c r="B1047916" s="201"/>
      <c r="C1047916" s="201"/>
      <c r="D1047916" s="201"/>
    </row>
    <row r="1047917" customFormat="1" spans="2:4">
      <c r="B1047917" s="201"/>
      <c r="C1047917" s="201"/>
      <c r="D1047917" s="201"/>
    </row>
    <row r="1047918" customFormat="1" spans="2:4">
      <c r="B1047918" s="201"/>
      <c r="C1047918" s="201"/>
      <c r="D1047918" s="201"/>
    </row>
    <row r="1047919" customFormat="1" spans="2:4">
      <c r="B1047919" s="201"/>
      <c r="C1047919" s="201"/>
      <c r="D1047919" s="201"/>
    </row>
    <row r="1047920" customFormat="1" spans="2:4">
      <c r="B1047920" s="201"/>
      <c r="C1047920" s="201"/>
      <c r="D1047920" s="201"/>
    </row>
    <row r="1047921" customFormat="1" spans="2:4">
      <c r="B1047921" s="201"/>
      <c r="C1047921" s="201"/>
      <c r="D1047921" s="201"/>
    </row>
    <row r="1047922" customFormat="1" spans="2:4">
      <c r="B1047922" s="201"/>
      <c r="C1047922" s="201"/>
      <c r="D1047922" s="201"/>
    </row>
    <row r="1047923" customFormat="1" spans="2:4">
      <c r="B1047923" s="201"/>
      <c r="C1047923" s="201"/>
      <c r="D1047923" s="201"/>
    </row>
    <row r="1047924" customFormat="1" spans="2:4">
      <c r="B1047924" s="201"/>
      <c r="C1047924" s="201"/>
      <c r="D1047924" s="201"/>
    </row>
    <row r="1047925" customFormat="1" spans="2:4">
      <c r="B1047925" s="201"/>
      <c r="C1047925" s="201"/>
      <c r="D1047925" s="201"/>
    </row>
    <row r="1047926" customFormat="1" spans="2:4">
      <c r="B1047926" s="201"/>
      <c r="C1047926" s="201"/>
      <c r="D1047926" s="201"/>
    </row>
    <row r="1047927" customFormat="1" spans="2:4">
      <c r="B1047927" s="201"/>
      <c r="C1047927" s="201"/>
      <c r="D1047927" s="201"/>
    </row>
    <row r="1047928" customFormat="1" spans="2:4">
      <c r="B1047928" s="201"/>
      <c r="C1047928" s="201"/>
      <c r="D1047928" s="201"/>
    </row>
    <row r="1047929" customFormat="1" spans="2:4">
      <c r="B1047929" s="201"/>
      <c r="C1047929" s="201"/>
      <c r="D1047929" s="201"/>
    </row>
    <row r="1047930" customFormat="1" spans="2:4">
      <c r="B1047930" s="201"/>
      <c r="C1047930" s="201"/>
      <c r="D1047930" s="201"/>
    </row>
    <row r="1047931" customFormat="1" spans="2:4">
      <c r="B1047931" s="201"/>
      <c r="C1047931" s="201"/>
      <c r="D1047931" s="201"/>
    </row>
    <row r="1047932" customFormat="1" spans="2:4">
      <c r="B1047932" s="201"/>
      <c r="C1047932" s="201"/>
      <c r="D1047932" s="201"/>
    </row>
    <row r="1047933" customFormat="1" spans="2:4">
      <c r="B1047933" s="201"/>
      <c r="C1047933" s="201"/>
      <c r="D1047933" s="201"/>
    </row>
    <row r="1047934" customFormat="1" spans="2:4">
      <c r="B1047934" s="201"/>
      <c r="C1047934" s="201"/>
      <c r="D1047934" s="201"/>
    </row>
    <row r="1047935" customFormat="1" spans="2:4">
      <c r="B1047935" s="201"/>
      <c r="C1047935" s="201"/>
      <c r="D1047935" s="201"/>
    </row>
    <row r="1047936" customFormat="1" spans="2:4">
      <c r="B1047936" s="201"/>
      <c r="C1047936" s="201"/>
      <c r="D1047936" s="201"/>
    </row>
    <row r="1047937" customFormat="1" spans="2:4">
      <c r="B1047937" s="201"/>
      <c r="C1047937" s="201"/>
      <c r="D1047937" s="201"/>
    </row>
    <row r="1047938" customFormat="1" spans="2:4">
      <c r="B1047938" s="201"/>
      <c r="C1047938" s="201"/>
      <c r="D1047938" s="201"/>
    </row>
    <row r="1047939" customFormat="1" spans="2:4">
      <c r="B1047939" s="201"/>
      <c r="C1047939" s="201"/>
      <c r="D1047939" s="201"/>
    </row>
    <row r="1047940" customFormat="1" spans="2:4">
      <c r="B1047940" s="201"/>
      <c r="C1047940" s="201"/>
      <c r="D1047940" s="201"/>
    </row>
    <row r="1047941" customFormat="1" spans="2:4">
      <c r="B1047941" s="201"/>
      <c r="C1047941" s="201"/>
      <c r="D1047941" s="201"/>
    </row>
    <row r="1047942" customFormat="1" spans="2:4">
      <c r="B1047942" s="201"/>
      <c r="C1047942" s="201"/>
      <c r="D1047942" s="201"/>
    </row>
    <row r="1047943" customFormat="1" spans="2:4">
      <c r="B1047943" s="201"/>
      <c r="C1047943" s="201"/>
      <c r="D1047943" s="201"/>
    </row>
    <row r="1047944" customFormat="1" spans="2:4">
      <c r="B1047944" s="201"/>
      <c r="C1047944" s="201"/>
      <c r="D1047944" s="201"/>
    </row>
    <row r="1047945" customFormat="1" spans="2:4">
      <c r="B1047945" s="201"/>
      <c r="C1047945" s="201"/>
      <c r="D1047945" s="201"/>
    </row>
    <row r="1047946" customFormat="1" spans="2:4">
      <c r="B1047946" s="201"/>
      <c r="C1047946" s="201"/>
      <c r="D1047946" s="201"/>
    </row>
    <row r="1047947" customFormat="1" spans="2:4">
      <c r="B1047947" s="201"/>
      <c r="C1047947" s="201"/>
      <c r="D1047947" s="201"/>
    </row>
    <row r="1047948" customFormat="1" spans="2:4">
      <c r="B1047948" s="201"/>
      <c r="C1047948" s="201"/>
      <c r="D1047948" s="201"/>
    </row>
    <row r="1047949" customFormat="1" spans="2:4">
      <c r="B1047949" s="201"/>
      <c r="C1047949" s="201"/>
      <c r="D1047949" s="201"/>
    </row>
    <row r="1047950" customFormat="1" spans="2:4">
      <c r="B1047950" s="201"/>
      <c r="C1047950" s="201"/>
      <c r="D1047950" s="201"/>
    </row>
    <row r="1047951" customFormat="1" spans="2:4">
      <c r="B1047951" s="201"/>
      <c r="C1047951" s="201"/>
      <c r="D1047951" s="201"/>
    </row>
    <row r="1047952" customFormat="1" spans="2:4">
      <c r="B1047952" s="201"/>
      <c r="C1047952" s="201"/>
      <c r="D1047952" s="201"/>
    </row>
    <row r="1047953" customFormat="1" spans="2:4">
      <c r="B1047953" s="201"/>
      <c r="C1047953" s="201"/>
      <c r="D1047953" s="201"/>
    </row>
    <row r="1047954" customFormat="1" spans="2:4">
      <c r="B1047954" s="201"/>
      <c r="C1047954" s="201"/>
      <c r="D1047954" s="201"/>
    </row>
    <row r="1047955" customFormat="1" spans="2:4">
      <c r="B1047955" s="201"/>
      <c r="C1047955" s="201"/>
      <c r="D1047955" s="201"/>
    </row>
    <row r="1047956" customFormat="1" spans="2:4">
      <c r="B1047956" s="201"/>
      <c r="C1047956" s="201"/>
      <c r="D1047956" s="201"/>
    </row>
    <row r="1047957" customFormat="1" spans="2:4">
      <c r="B1047957" s="201"/>
      <c r="C1047957" s="201"/>
      <c r="D1047957" s="201"/>
    </row>
    <row r="1047958" customFormat="1" spans="2:4">
      <c r="B1047958" s="201"/>
      <c r="C1047958" s="201"/>
      <c r="D1047958" s="201"/>
    </row>
    <row r="1047959" customFormat="1" spans="2:4">
      <c r="B1047959" s="201"/>
      <c r="C1047959" s="201"/>
      <c r="D1047959" s="201"/>
    </row>
    <row r="1047960" customFormat="1" spans="2:4">
      <c r="B1047960" s="201"/>
      <c r="C1047960" s="201"/>
      <c r="D1047960" s="201"/>
    </row>
    <row r="1047961" customFormat="1" spans="2:4">
      <c r="B1047961" s="201"/>
      <c r="C1047961" s="201"/>
      <c r="D1047961" s="201"/>
    </row>
    <row r="1047962" customFormat="1" spans="2:4">
      <c r="B1047962" s="201"/>
      <c r="C1047962" s="201"/>
      <c r="D1047962" s="201"/>
    </row>
    <row r="1047963" customFormat="1" spans="2:4">
      <c r="B1047963" s="201"/>
      <c r="C1047963" s="201"/>
      <c r="D1047963" s="201"/>
    </row>
    <row r="1047964" customFormat="1" spans="2:4">
      <c r="B1047964" s="201"/>
      <c r="C1047964" s="201"/>
      <c r="D1047964" s="201"/>
    </row>
    <row r="1047965" customFormat="1" spans="2:4">
      <c r="B1047965" s="201"/>
      <c r="C1047965" s="201"/>
      <c r="D1047965" s="201"/>
    </row>
    <row r="1047966" customFormat="1" spans="2:4">
      <c r="B1047966" s="201"/>
      <c r="C1047966" s="201"/>
      <c r="D1047966" s="201"/>
    </row>
    <row r="1047967" customFormat="1" spans="2:4">
      <c r="B1047967" s="201"/>
      <c r="C1047967" s="201"/>
      <c r="D1047967" s="201"/>
    </row>
    <row r="1047968" customFormat="1" spans="2:4">
      <c r="B1047968" s="201"/>
      <c r="C1047968" s="201"/>
      <c r="D1047968" s="201"/>
    </row>
    <row r="1047969" customFormat="1" spans="2:4">
      <c r="B1047969" s="201"/>
      <c r="C1047969" s="201"/>
      <c r="D1047969" s="201"/>
    </row>
    <row r="1047970" customFormat="1" spans="2:4">
      <c r="B1047970" s="201"/>
      <c r="C1047970" s="201"/>
      <c r="D1047970" s="201"/>
    </row>
    <row r="1047971" customFormat="1" spans="2:4">
      <c r="B1047971" s="201"/>
      <c r="C1047971" s="201"/>
      <c r="D1047971" s="201"/>
    </row>
    <row r="1047972" customFormat="1" spans="2:4">
      <c r="B1047972" s="201"/>
      <c r="C1047972" s="201"/>
      <c r="D1047972" s="201"/>
    </row>
    <row r="1047973" customFormat="1" spans="2:4">
      <c r="B1047973" s="201"/>
      <c r="C1047973" s="201"/>
      <c r="D1047973" s="201"/>
    </row>
    <row r="1047974" customFormat="1" spans="2:4">
      <c r="B1047974" s="201"/>
      <c r="C1047974" s="201"/>
      <c r="D1047974" s="201"/>
    </row>
    <row r="1047975" customFormat="1" spans="2:4">
      <c r="B1047975" s="201"/>
      <c r="C1047975" s="201"/>
      <c r="D1047975" s="201"/>
    </row>
    <row r="1047976" customFormat="1" spans="2:4">
      <c r="B1047976" s="201"/>
      <c r="C1047976" s="201"/>
      <c r="D1047976" s="201"/>
    </row>
    <row r="1047977" customFormat="1" spans="2:4">
      <c r="B1047977" s="201"/>
      <c r="C1047977" s="201"/>
      <c r="D1047977" s="201"/>
    </row>
    <row r="1047978" customFormat="1" spans="2:4">
      <c r="B1047978" s="201"/>
      <c r="C1047978" s="201"/>
      <c r="D1047978" s="201"/>
    </row>
    <row r="1047979" customFormat="1" spans="2:4">
      <c r="B1047979" s="201"/>
      <c r="C1047979" s="201"/>
      <c r="D1047979" s="201"/>
    </row>
    <row r="1047980" customFormat="1" spans="2:4">
      <c r="B1047980" s="201"/>
      <c r="C1047980" s="201"/>
      <c r="D1047980" s="201"/>
    </row>
    <row r="1047981" customFormat="1" spans="2:4">
      <c r="B1047981" s="201"/>
      <c r="C1047981" s="201"/>
      <c r="D1047981" s="201"/>
    </row>
    <row r="1047982" customFormat="1" spans="2:4">
      <c r="B1047982" s="201"/>
      <c r="C1047982" s="201"/>
      <c r="D1047982" s="201"/>
    </row>
    <row r="1047983" customFormat="1" spans="2:4">
      <c r="B1047983" s="201"/>
      <c r="C1047983" s="201"/>
      <c r="D1047983" s="201"/>
    </row>
    <row r="1047984" customFormat="1" spans="2:4">
      <c r="B1047984" s="201"/>
      <c r="C1047984" s="201"/>
      <c r="D1047984" s="201"/>
    </row>
    <row r="1047985" customFormat="1" spans="2:4">
      <c r="B1047985" s="201"/>
      <c r="C1047985" s="201"/>
      <c r="D1047985" s="201"/>
    </row>
    <row r="1047986" customFormat="1" spans="2:4">
      <c r="B1047986" s="201"/>
      <c r="C1047986" s="201"/>
      <c r="D1047986" s="201"/>
    </row>
    <row r="1047987" customFormat="1" spans="2:4">
      <c r="B1047987" s="201"/>
      <c r="C1047987" s="201"/>
      <c r="D1047987" s="201"/>
    </row>
    <row r="1047988" customFormat="1" spans="2:4">
      <c r="B1047988" s="201"/>
      <c r="C1047988" s="201"/>
      <c r="D1047988" s="201"/>
    </row>
    <row r="1047989" customFormat="1" spans="2:4">
      <c r="B1047989" s="201"/>
      <c r="C1047989" s="201"/>
      <c r="D1047989" s="201"/>
    </row>
    <row r="1047990" customFormat="1" spans="2:4">
      <c r="B1047990" s="201"/>
      <c r="C1047990" s="201"/>
      <c r="D1047990" s="201"/>
    </row>
    <row r="1047991" customFormat="1" spans="2:4">
      <c r="B1047991" s="201"/>
      <c r="C1047991" s="201"/>
      <c r="D1047991" s="201"/>
    </row>
    <row r="1047992" customFormat="1" spans="2:4">
      <c r="B1047992" s="201"/>
      <c r="C1047992" s="201"/>
      <c r="D1047992" s="201"/>
    </row>
    <row r="1047993" customFormat="1" spans="2:4">
      <c r="B1047993" s="201"/>
      <c r="C1047993" s="201"/>
      <c r="D1047993" s="201"/>
    </row>
    <row r="1047994" customFormat="1" spans="2:4">
      <c r="B1047994" s="201"/>
      <c r="C1047994" s="201"/>
      <c r="D1047994" s="201"/>
    </row>
    <row r="1047995" customFormat="1" spans="2:4">
      <c r="B1047995" s="201"/>
      <c r="C1047995" s="201"/>
      <c r="D1047995" s="201"/>
    </row>
    <row r="1047996" customFormat="1" spans="2:4">
      <c r="B1047996" s="201"/>
      <c r="C1047996" s="201"/>
      <c r="D1047996" s="201"/>
    </row>
    <row r="1047997" customFormat="1" spans="2:4">
      <c r="B1047997" s="201"/>
      <c r="C1047997" s="201"/>
      <c r="D1047997" s="201"/>
    </row>
    <row r="1047998" customFormat="1" spans="2:4">
      <c r="B1047998" s="201"/>
      <c r="C1047998" s="201"/>
      <c r="D1047998" s="201"/>
    </row>
    <row r="1047999" customFormat="1" spans="2:4">
      <c r="B1047999" s="201"/>
      <c r="C1047999" s="201"/>
      <c r="D1047999" s="201"/>
    </row>
    <row r="1048000" customFormat="1" spans="2:4">
      <c r="B1048000" s="201"/>
      <c r="C1048000" s="201"/>
      <c r="D1048000" s="201"/>
    </row>
    <row r="1048001" customFormat="1" spans="2:4">
      <c r="B1048001" s="201"/>
      <c r="C1048001" s="201"/>
      <c r="D1048001" s="201"/>
    </row>
    <row r="1048002" customFormat="1" spans="2:4">
      <c r="B1048002" s="201"/>
      <c r="C1048002" s="201"/>
      <c r="D1048002" s="201"/>
    </row>
    <row r="1048003" customFormat="1" spans="2:4">
      <c r="B1048003" s="201"/>
      <c r="C1048003" s="201"/>
      <c r="D1048003" s="201"/>
    </row>
    <row r="1048004" customFormat="1" spans="2:4">
      <c r="B1048004" s="201"/>
      <c r="C1048004" s="201"/>
      <c r="D1048004" s="201"/>
    </row>
    <row r="1048005" customFormat="1" spans="2:4">
      <c r="B1048005" s="201"/>
      <c r="C1048005" s="201"/>
      <c r="D1048005" s="201"/>
    </row>
    <row r="1048006" customFormat="1" spans="2:4">
      <c r="B1048006" s="201"/>
      <c r="C1048006" s="201"/>
      <c r="D1048006" s="201"/>
    </row>
    <row r="1048007" customFormat="1" spans="2:4">
      <c r="B1048007" s="201"/>
      <c r="C1048007" s="201"/>
      <c r="D1048007" s="201"/>
    </row>
    <row r="1048008" customFormat="1" spans="2:4">
      <c r="B1048008" s="201"/>
      <c r="C1048008" s="201"/>
      <c r="D1048008" s="201"/>
    </row>
    <row r="1048009" customFormat="1" spans="2:4">
      <c r="B1048009" s="201"/>
      <c r="C1048009" s="201"/>
      <c r="D1048009" s="201"/>
    </row>
    <row r="1048010" customFormat="1" spans="2:4">
      <c r="B1048010" s="201"/>
      <c r="C1048010" s="201"/>
      <c r="D1048010" s="201"/>
    </row>
    <row r="1048011" customFormat="1" spans="2:4">
      <c r="B1048011" s="201"/>
      <c r="C1048011" s="201"/>
      <c r="D1048011" s="201"/>
    </row>
    <row r="1048012" customFormat="1" spans="2:4">
      <c r="B1048012" s="201"/>
      <c r="C1048012" s="201"/>
      <c r="D1048012" s="201"/>
    </row>
    <row r="1048013" customFormat="1" spans="2:4">
      <c r="B1048013" s="201"/>
      <c r="C1048013" s="201"/>
      <c r="D1048013" s="201"/>
    </row>
    <row r="1048014" customFormat="1" spans="2:4">
      <c r="B1048014" s="201"/>
      <c r="C1048014" s="201"/>
      <c r="D1048014" s="201"/>
    </row>
    <row r="1048015" customFormat="1" spans="2:4">
      <c r="B1048015" s="201"/>
      <c r="C1048015" s="201"/>
      <c r="D1048015" s="201"/>
    </row>
    <row r="1048016" customFormat="1" spans="2:4">
      <c r="B1048016" s="201"/>
      <c r="C1048016" s="201"/>
      <c r="D1048016" s="201"/>
    </row>
    <row r="1048017" customFormat="1" spans="2:4">
      <c r="B1048017" s="201"/>
      <c r="C1048017" s="201"/>
      <c r="D1048017" s="201"/>
    </row>
    <row r="1048018" customFormat="1" spans="2:4">
      <c r="B1048018" s="201"/>
      <c r="C1048018" s="201"/>
      <c r="D1048018" s="201"/>
    </row>
    <row r="1048019" customFormat="1" spans="2:4">
      <c r="B1048019" s="201"/>
      <c r="C1048019" s="201"/>
      <c r="D1048019" s="201"/>
    </row>
    <row r="1048020" customFormat="1" spans="2:4">
      <c r="B1048020" s="201"/>
      <c r="C1048020" s="201"/>
      <c r="D1048020" s="201"/>
    </row>
    <row r="1048021" customFormat="1" spans="2:4">
      <c r="B1048021" s="201"/>
      <c r="C1048021" s="201"/>
      <c r="D1048021" s="201"/>
    </row>
    <row r="1048022" customFormat="1" spans="2:4">
      <c r="B1048022" s="201"/>
      <c r="C1048022" s="201"/>
      <c r="D1048022" s="201"/>
    </row>
    <row r="1048023" customFormat="1" spans="2:4">
      <c r="B1048023" s="201"/>
      <c r="C1048023" s="201"/>
      <c r="D1048023" s="201"/>
    </row>
    <row r="1048024" customFormat="1" spans="2:4">
      <c r="B1048024" s="201"/>
      <c r="C1048024" s="201"/>
      <c r="D1048024" s="201"/>
    </row>
    <row r="1048025" customFormat="1" spans="2:4">
      <c r="B1048025" s="201"/>
      <c r="C1048025" s="201"/>
      <c r="D1048025" s="201"/>
    </row>
    <row r="1048026" customFormat="1" spans="2:4">
      <c r="B1048026" s="201"/>
      <c r="C1048026" s="201"/>
      <c r="D1048026" s="201"/>
    </row>
    <row r="1048027" customFormat="1" spans="2:4">
      <c r="B1048027" s="201"/>
      <c r="C1048027" s="201"/>
      <c r="D1048027" s="201"/>
    </row>
    <row r="1048028" customFormat="1" spans="2:4">
      <c r="B1048028" s="201"/>
      <c r="C1048028" s="201"/>
      <c r="D1048028" s="201"/>
    </row>
    <row r="1048029" customFormat="1" spans="2:4">
      <c r="B1048029" s="201"/>
      <c r="C1048029" s="201"/>
      <c r="D1048029" s="201"/>
    </row>
    <row r="1048030" customFormat="1" spans="2:4">
      <c r="B1048030" s="201"/>
      <c r="C1048030" s="201"/>
      <c r="D1048030" s="201"/>
    </row>
    <row r="1048031" customFormat="1" spans="2:4">
      <c r="B1048031" s="201"/>
      <c r="C1048031" s="201"/>
      <c r="D1048031" s="201"/>
    </row>
    <row r="1048032" customFormat="1" spans="2:4">
      <c r="B1048032" s="201"/>
      <c r="C1048032" s="201"/>
      <c r="D1048032" s="201"/>
    </row>
    <row r="1048033" customFormat="1" spans="2:4">
      <c r="B1048033" s="201"/>
      <c r="C1048033" s="201"/>
      <c r="D1048033" s="201"/>
    </row>
    <row r="1048034" customFormat="1" spans="2:4">
      <c r="B1048034" s="201"/>
      <c r="C1048034" s="201"/>
      <c r="D1048034" s="201"/>
    </row>
    <row r="1048035" customFormat="1" spans="2:4">
      <c r="B1048035" s="201"/>
      <c r="C1048035" s="201"/>
      <c r="D1048035" s="201"/>
    </row>
    <row r="1048036" customFormat="1" spans="2:4">
      <c r="B1048036" s="201"/>
      <c r="C1048036" s="201"/>
      <c r="D1048036" s="201"/>
    </row>
    <row r="1048037" customFormat="1" spans="2:4">
      <c r="B1048037" s="201"/>
      <c r="C1048037" s="201"/>
      <c r="D1048037" s="201"/>
    </row>
    <row r="1048038" customFormat="1" spans="2:4">
      <c r="B1048038" s="201"/>
      <c r="C1048038" s="201"/>
      <c r="D1048038" s="201"/>
    </row>
    <row r="1048039" customFormat="1" spans="2:4">
      <c r="B1048039" s="201"/>
      <c r="C1048039" s="201"/>
      <c r="D1048039" s="201"/>
    </row>
    <row r="1048040" customFormat="1" spans="2:4">
      <c r="B1048040" s="201"/>
      <c r="C1048040" s="201"/>
      <c r="D1048040" s="201"/>
    </row>
    <row r="1048041" customFormat="1" spans="2:4">
      <c r="B1048041" s="201"/>
      <c r="C1048041" s="201"/>
      <c r="D1048041" s="201"/>
    </row>
    <row r="1048042" customFormat="1" spans="2:4">
      <c r="B1048042" s="201"/>
      <c r="C1048042" s="201"/>
      <c r="D1048042" s="201"/>
    </row>
    <row r="1048043" customFormat="1" spans="2:4">
      <c r="B1048043" s="201"/>
      <c r="C1048043" s="201"/>
      <c r="D1048043" s="201"/>
    </row>
    <row r="1048044" customFormat="1" spans="2:4">
      <c r="B1048044" s="201"/>
      <c r="C1048044" s="201"/>
      <c r="D1048044" s="201"/>
    </row>
    <row r="1048045" customFormat="1" spans="2:4">
      <c r="B1048045" s="201"/>
      <c r="C1048045" s="201"/>
      <c r="D1048045" s="201"/>
    </row>
    <row r="1048046" customFormat="1" spans="2:4">
      <c r="B1048046" s="201"/>
      <c r="C1048046" s="201"/>
      <c r="D1048046" s="201"/>
    </row>
    <row r="1048047" customFormat="1" spans="2:4">
      <c r="B1048047" s="201"/>
      <c r="C1048047" s="201"/>
      <c r="D1048047" s="201"/>
    </row>
    <row r="1048048" customFormat="1" spans="2:4">
      <c r="B1048048" s="201"/>
      <c r="C1048048" s="201"/>
      <c r="D1048048" s="201"/>
    </row>
    <row r="1048049" customFormat="1" spans="2:4">
      <c r="B1048049" s="201"/>
      <c r="C1048049" s="201"/>
      <c r="D1048049" s="201"/>
    </row>
    <row r="1048050" customFormat="1" spans="2:4">
      <c r="B1048050" s="201"/>
      <c r="C1048050" s="201"/>
      <c r="D1048050" s="201"/>
    </row>
    <row r="1048051" customFormat="1" spans="2:4">
      <c r="B1048051" s="201"/>
      <c r="C1048051" s="201"/>
      <c r="D1048051" s="201"/>
    </row>
    <row r="1048052" customFormat="1" spans="2:4">
      <c r="B1048052" s="201"/>
      <c r="C1048052" s="201"/>
      <c r="D1048052" s="201"/>
    </row>
    <row r="1048053" customFormat="1" spans="2:4">
      <c r="B1048053" s="201"/>
      <c r="C1048053" s="201"/>
      <c r="D1048053" s="201"/>
    </row>
    <row r="1048054" customFormat="1" spans="2:4">
      <c r="B1048054" s="201"/>
      <c r="C1048054" s="201"/>
      <c r="D1048054" s="201"/>
    </row>
    <row r="1048055" customFormat="1" spans="2:4">
      <c r="B1048055" s="201"/>
      <c r="C1048055" s="201"/>
      <c r="D1048055" s="201"/>
    </row>
    <row r="1048056" customFormat="1" spans="2:4">
      <c r="B1048056" s="201"/>
      <c r="C1048056" s="201"/>
      <c r="D1048056" s="201"/>
    </row>
    <row r="1048057" customFormat="1" spans="2:4">
      <c r="B1048057" s="201"/>
      <c r="C1048057" s="201"/>
      <c r="D1048057" s="201"/>
    </row>
    <row r="1048058" customFormat="1" spans="2:4">
      <c r="B1048058" s="201"/>
      <c r="C1048058" s="201"/>
      <c r="D1048058" s="201"/>
    </row>
    <row r="1048059" customFormat="1" spans="2:4">
      <c r="B1048059" s="201"/>
      <c r="C1048059" s="201"/>
      <c r="D1048059" s="201"/>
    </row>
    <row r="1048060" customFormat="1" spans="2:4">
      <c r="B1048060" s="201"/>
      <c r="C1048060" s="201"/>
      <c r="D1048060" s="201"/>
    </row>
    <row r="1048061" customFormat="1" spans="2:4">
      <c r="B1048061" s="201"/>
      <c r="C1048061" s="201"/>
      <c r="D1048061" s="201"/>
    </row>
    <row r="1048062" customFormat="1" spans="2:4">
      <c r="B1048062" s="201"/>
      <c r="C1048062" s="201"/>
      <c r="D1048062" s="201"/>
    </row>
    <row r="1048063" customFormat="1" spans="2:4">
      <c r="B1048063" s="201"/>
      <c r="C1048063" s="201"/>
      <c r="D1048063" s="201"/>
    </row>
    <row r="1048064" customFormat="1" spans="2:4">
      <c r="B1048064" s="201"/>
      <c r="C1048064" s="201"/>
      <c r="D1048064" s="201"/>
    </row>
    <row r="1048065" customFormat="1" spans="2:4">
      <c r="B1048065" s="201"/>
      <c r="C1048065" s="201"/>
      <c r="D1048065" s="201"/>
    </row>
    <row r="1048066" customFormat="1" spans="2:4">
      <c r="B1048066" s="201"/>
      <c r="C1048066" s="201"/>
      <c r="D1048066" s="201"/>
    </row>
    <row r="1048067" customFormat="1" spans="2:4">
      <c r="B1048067" s="201"/>
      <c r="C1048067" s="201"/>
      <c r="D1048067" s="201"/>
    </row>
    <row r="1048068" customFormat="1" spans="2:4">
      <c r="B1048068" s="201"/>
      <c r="C1048068" s="201"/>
      <c r="D1048068" s="201"/>
    </row>
    <row r="1048069" customFormat="1" spans="2:4">
      <c r="B1048069" s="201"/>
      <c r="C1048069" s="201"/>
      <c r="D1048069" s="201"/>
    </row>
    <row r="1048070" customFormat="1" spans="2:4">
      <c r="B1048070" s="201"/>
      <c r="C1048070" s="201"/>
      <c r="D1048070" s="201"/>
    </row>
    <row r="1048071" customFormat="1" spans="2:4">
      <c r="B1048071" s="201"/>
      <c r="C1048071" s="201"/>
      <c r="D1048071" s="201"/>
    </row>
    <row r="1048072" customFormat="1" spans="2:4">
      <c r="B1048072" s="201"/>
      <c r="C1048072" s="201"/>
      <c r="D1048072" s="201"/>
    </row>
    <row r="1048073" customFormat="1" spans="2:4">
      <c r="B1048073" s="201"/>
      <c r="C1048073" s="201"/>
      <c r="D1048073" s="201"/>
    </row>
    <row r="1048074" customFormat="1" spans="2:4">
      <c r="B1048074" s="201"/>
      <c r="C1048074" s="201"/>
      <c r="D1048074" s="201"/>
    </row>
    <row r="1048075" customFormat="1" spans="2:4">
      <c r="B1048075" s="201"/>
      <c r="C1048075" s="201"/>
      <c r="D1048075" s="201"/>
    </row>
    <row r="1048076" customFormat="1" spans="2:4">
      <c r="B1048076" s="201"/>
      <c r="C1048076" s="201"/>
      <c r="D1048076" s="201"/>
    </row>
    <row r="1048077" customFormat="1" spans="2:4">
      <c r="B1048077" s="201"/>
      <c r="C1048077" s="201"/>
      <c r="D1048077" s="201"/>
    </row>
    <row r="1048078" customFormat="1" spans="2:4">
      <c r="B1048078" s="201"/>
      <c r="C1048078" s="201"/>
      <c r="D1048078" s="201"/>
    </row>
    <row r="1048079" customFormat="1" spans="2:4">
      <c r="B1048079" s="201"/>
      <c r="C1048079" s="201"/>
      <c r="D1048079" s="201"/>
    </row>
    <row r="1048080" customFormat="1" spans="2:4">
      <c r="B1048080" s="201"/>
      <c r="C1048080" s="201"/>
      <c r="D1048080" s="201"/>
    </row>
    <row r="1048081" customFormat="1" spans="2:4">
      <c r="B1048081" s="201"/>
      <c r="C1048081" s="201"/>
      <c r="D1048081" s="201"/>
    </row>
    <row r="1048082" customFormat="1" spans="2:4">
      <c r="B1048082" s="201"/>
      <c r="C1048082" s="201"/>
      <c r="D1048082" s="201"/>
    </row>
    <row r="1048083" customFormat="1" spans="2:4">
      <c r="B1048083" s="201"/>
      <c r="C1048083" s="201"/>
      <c r="D1048083" s="201"/>
    </row>
    <row r="1048084" customFormat="1" spans="2:4">
      <c r="B1048084" s="201"/>
      <c r="C1048084" s="201"/>
      <c r="D1048084" s="201"/>
    </row>
    <row r="1048085" customFormat="1" spans="2:4">
      <c r="B1048085" s="201"/>
      <c r="C1048085" s="201"/>
      <c r="D1048085" s="201"/>
    </row>
    <row r="1048086" customFormat="1" spans="2:4">
      <c r="B1048086" s="201"/>
      <c r="C1048086" s="201"/>
      <c r="D1048086" s="201"/>
    </row>
    <row r="1048087" customFormat="1" spans="2:4">
      <c r="B1048087" s="201"/>
      <c r="C1048087" s="201"/>
      <c r="D1048087" s="201"/>
    </row>
    <row r="1048088" customFormat="1" spans="2:4">
      <c r="B1048088" s="201"/>
      <c r="C1048088" s="201"/>
      <c r="D1048088" s="201"/>
    </row>
    <row r="1048089" customFormat="1" spans="2:4">
      <c r="B1048089" s="201"/>
      <c r="C1048089" s="201"/>
      <c r="D1048089" s="201"/>
    </row>
    <row r="1048090" customFormat="1" spans="2:4">
      <c r="B1048090" s="201"/>
      <c r="C1048090" s="201"/>
      <c r="D1048090" s="201"/>
    </row>
    <row r="1048091" customFormat="1" spans="2:4">
      <c r="B1048091" s="201"/>
      <c r="C1048091" s="201"/>
      <c r="D1048091" s="201"/>
    </row>
    <row r="1048092" customFormat="1" spans="2:4">
      <c r="B1048092" s="201"/>
      <c r="C1048092" s="201"/>
      <c r="D1048092" s="201"/>
    </row>
    <row r="1048093" customFormat="1" spans="2:4">
      <c r="B1048093" s="201"/>
      <c r="C1048093" s="201"/>
      <c r="D1048093" s="201"/>
    </row>
    <row r="1048094" customFormat="1" spans="2:4">
      <c r="B1048094" s="201"/>
      <c r="C1048094" s="201"/>
      <c r="D1048094" s="201"/>
    </row>
    <row r="1048095" customFormat="1" spans="2:4">
      <c r="B1048095" s="201"/>
      <c r="C1048095" s="201"/>
      <c r="D1048095" s="201"/>
    </row>
    <row r="1048096" customFormat="1" spans="2:4">
      <c r="B1048096" s="201"/>
      <c r="C1048096" s="201"/>
      <c r="D1048096" s="201"/>
    </row>
    <row r="1048097" customFormat="1" spans="2:4">
      <c r="B1048097" s="201"/>
      <c r="C1048097" s="201"/>
      <c r="D1048097" s="201"/>
    </row>
    <row r="1048098" customFormat="1" spans="2:4">
      <c r="B1048098" s="201"/>
      <c r="C1048098" s="201"/>
      <c r="D1048098" s="201"/>
    </row>
    <row r="1048099" customFormat="1" spans="2:4">
      <c r="B1048099" s="201"/>
      <c r="C1048099" s="201"/>
      <c r="D1048099" s="201"/>
    </row>
    <row r="1048100" customFormat="1" spans="2:4">
      <c r="B1048100" s="201"/>
      <c r="C1048100" s="201"/>
      <c r="D1048100" s="201"/>
    </row>
    <row r="1048101" customFormat="1" spans="2:4">
      <c r="B1048101" s="201"/>
      <c r="C1048101" s="201"/>
      <c r="D1048101" s="201"/>
    </row>
    <row r="1048102" customFormat="1" spans="2:4">
      <c r="B1048102" s="201"/>
      <c r="C1048102" s="201"/>
      <c r="D1048102" s="201"/>
    </row>
    <row r="1048103" customFormat="1" spans="2:4">
      <c r="B1048103" s="201"/>
      <c r="C1048103" s="201"/>
      <c r="D1048103" s="201"/>
    </row>
    <row r="1048104" customFormat="1" spans="2:4">
      <c r="B1048104" s="201"/>
      <c r="C1048104" s="201"/>
      <c r="D1048104" s="201"/>
    </row>
    <row r="1048105" customFormat="1" spans="2:4">
      <c r="B1048105" s="201"/>
      <c r="C1048105" s="201"/>
      <c r="D1048105" s="201"/>
    </row>
    <row r="1048106" customFormat="1" spans="2:4">
      <c r="B1048106" s="201"/>
      <c r="C1048106" s="201"/>
      <c r="D1048106" s="201"/>
    </row>
    <row r="1048107" customFormat="1" spans="2:4">
      <c r="B1048107" s="201"/>
      <c r="C1048107" s="201"/>
      <c r="D1048107" s="201"/>
    </row>
    <row r="1048108" customFormat="1" spans="2:4">
      <c r="B1048108" s="201"/>
      <c r="C1048108" s="201"/>
      <c r="D1048108" s="201"/>
    </row>
    <row r="1048109" customFormat="1" spans="2:4">
      <c r="B1048109" s="201"/>
      <c r="C1048109" s="201"/>
      <c r="D1048109" s="201"/>
    </row>
    <row r="1048110" customFormat="1" spans="2:4">
      <c r="B1048110" s="201"/>
      <c r="C1048110" s="201"/>
      <c r="D1048110" s="201"/>
    </row>
    <row r="1048111" customFormat="1" spans="2:4">
      <c r="B1048111" s="201"/>
      <c r="C1048111" s="201"/>
      <c r="D1048111" s="201"/>
    </row>
    <row r="1048112" customFormat="1" spans="2:4">
      <c r="B1048112" s="201"/>
      <c r="C1048112" s="201"/>
      <c r="D1048112" s="201"/>
    </row>
    <row r="1048113" customFormat="1" spans="2:4">
      <c r="B1048113" s="201"/>
      <c r="C1048113" s="201"/>
      <c r="D1048113" s="201"/>
    </row>
    <row r="1048114" customFormat="1" spans="2:4">
      <c r="B1048114" s="201"/>
      <c r="C1048114" s="201"/>
      <c r="D1048114" s="201"/>
    </row>
    <row r="1048115" customFormat="1" spans="2:4">
      <c r="B1048115" s="201"/>
      <c r="C1048115" s="201"/>
      <c r="D1048115" s="201"/>
    </row>
    <row r="1048116" customFormat="1" spans="2:4">
      <c r="B1048116" s="201"/>
      <c r="C1048116" s="201"/>
      <c r="D1048116" s="201"/>
    </row>
    <row r="1048117" customFormat="1" spans="2:4">
      <c r="B1048117" s="201"/>
      <c r="C1048117" s="201"/>
      <c r="D1048117" s="201"/>
    </row>
    <row r="1048118" customFormat="1" spans="2:4">
      <c r="B1048118" s="201"/>
      <c r="C1048118" s="201"/>
      <c r="D1048118" s="201"/>
    </row>
    <row r="1048119" customFormat="1" spans="2:4">
      <c r="B1048119" s="201"/>
      <c r="C1048119" s="201"/>
      <c r="D1048119" s="201"/>
    </row>
    <row r="1048120" customFormat="1" spans="2:4">
      <c r="B1048120" s="201"/>
      <c r="C1048120" s="201"/>
      <c r="D1048120" s="201"/>
    </row>
    <row r="1048121" customFormat="1" spans="2:4">
      <c r="B1048121" s="201"/>
      <c r="C1048121" s="201"/>
      <c r="D1048121" s="201"/>
    </row>
    <row r="1048122" customFormat="1" spans="2:4">
      <c r="B1048122" s="201"/>
      <c r="C1048122" s="201"/>
      <c r="D1048122" s="201"/>
    </row>
    <row r="1048123" customFormat="1" spans="2:4">
      <c r="B1048123" s="201"/>
      <c r="C1048123" s="201"/>
      <c r="D1048123" s="201"/>
    </row>
    <row r="1048124" customFormat="1" spans="2:4">
      <c r="B1048124" s="201"/>
      <c r="C1048124" s="201"/>
      <c r="D1048124" s="201"/>
    </row>
    <row r="1048125" customFormat="1" spans="2:4">
      <c r="B1048125" s="201"/>
      <c r="C1048125" s="201"/>
      <c r="D1048125" s="201"/>
    </row>
    <row r="1048126" customFormat="1" spans="2:4">
      <c r="B1048126" s="201"/>
      <c r="C1048126" s="201"/>
      <c r="D1048126" s="201"/>
    </row>
    <row r="1048127" customFormat="1" spans="2:4">
      <c r="B1048127" s="201"/>
      <c r="C1048127" s="201"/>
      <c r="D1048127" s="201"/>
    </row>
    <row r="1048128" customFormat="1" spans="2:4">
      <c r="B1048128" s="201"/>
      <c r="C1048128" s="201"/>
      <c r="D1048128" s="201"/>
    </row>
    <row r="1048129" customFormat="1" spans="2:4">
      <c r="B1048129" s="201"/>
      <c r="C1048129" s="201"/>
      <c r="D1048129" s="201"/>
    </row>
    <row r="1048130" customFormat="1" spans="2:4">
      <c r="B1048130" s="201"/>
      <c r="C1048130" s="201"/>
      <c r="D1048130" s="201"/>
    </row>
    <row r="1048131" customFormat="1" spans="2:4">
      <c r="B1048131" s="201"/>
      <c r="C1048131" s="201"/>
      <c r="D1048131" s="201"/>
    </row>
    <row r="1048132" customFormat="1" spans="2:4">
      <c r="B1048132" s="201"/>
      <c r="C1048132" s="201"/>
      <c r="D1048132" s="201"/>
    </row>
    <row r="1048133" customFormat="1" spans="2:4">
      <c r="B1048133" s="201"/>
      <c r="C1048133" s="201"/>
      <c r="D1048133" s="201"/>
    </row>
    <row r="1048134" customFormat="1" spans="2:4">
      <c r="B1048134" s="201"/>
      <c r="C1048134" s="201"/>
      <c r="D1048134" s="201"/>
    </row>
    <row r="1048135" customFormat="1" spans="2:4">
      <c r="B1048135" s="201"/>
      <c r="C1048135" s="201"/>
      <c r="D1048135" s="201"/>
    </row>
    <row r="1048136" customFormat="1" spans="2:4">
      <c r="B1048136" s="201"/>
      <c r="C1048136" s="201"/>
      <c r="D1048136" s="201"/>
    </row>
    <row r="1048137" customFormat="1" spans="2:4">
      <c r="B1048137" s="201"/>
      <c r="C1048137" s="201"/>
      <c r="D1048137" s="201"/>
    </row>
    <row r="1048138" customFormat="1" spans="2:4">
      <c r="B1048138" s="201"/>
      <c r="C1048138" s="201"/>
      <c r="D1048138" s="201"/>
    </row>
    <row r="1048139" customFormat="1" spans="2:4">
      <c r="B1048139" s="201"/>
      <c r="C1048139" s="201"/>
      <c r="D1048139" s="201"/>
    </row>
    <row r="1048140" customFormat="1" spans="2:4">
      <c r="B1048140" s="201"/>
      <c r="C1048140" s="201"/>
      <c r="D1048140" s="201"/>
    </row>
    <row r="1048141" customFormat="1" spans="2:4">
      <c r="B1048141" s="201"/>
      <c r="C1048141" s="201"/>
      <c r="D1048141" s="201"/>
    </row>
    <row r="1048142" customFormat="1" spans="2:4">
      <c r="B1048142" s="201"/>
      <c r="C1048142" s="201"/>
      <c r="D1048142" s="201"/>
    </row>
    <row r="1048143" customFormat="1" spans="2:4">
      <c r="B1048143" s="201"/>
      <c r="C1048143" s="201"/>
      <c r="D1048143" s="201"/>
    </row>
    <row r="1048144" customFormat="1" spans="2:4">
      <c r="B1048144" s="201"/>
      <c r="C1048144" s="201"/>
      <c r="D1048144" s="201"/>
    </row>
    <row r="1048145" customFormat="1" spans="2:4">
      <c r="B1048145" s="201"/>
      <c r="C1048145" s="201"/>
      <c r="D1048145" s="201"/>
    </row>
    <row r="1048146" customFormat="1" spans="2:4">
      <c r="B1048146" s="201"/>
      <c r="C1048146" s="201"/>
      <c r="D1048146" s="201"/>
    </row>
    <row r="1048147" customFormat="1" spans="2:4">
      <c r="B1048147" s="201"/>
      <c r="C1048147" s="201"/>
      <c r="D1048147" s="201"/>
    </row>
    <row r="1048148" customFormat="1" spans="2:4">
      <c r="B1048148" s="201"/>
      <c r="C1048148" s="201"/>
      <c r="D1048148" s="201"/>
    </row>
    <row r="1048149" customFormat="1" spans="2:4">
      <c r="B1048149" s="201"/>
      <c r="C1048149" s="201"/>
      <c r="D1048149" s="201"/>
    </row>
    <row r="1048150" customFormat="1" spans="2:4">
      <c r="B1048150" s="201"/>
      <c r="C1048150" s="201"/>
      <c r="D1048150" s="201"/>
    </row>
    <row r="1048151" customFormat="1" spans="2:4">
      <c r="B1048151" s="201"/>
      <c r="C1048151" s="201"/>
      <c r="D1048151" s="201"/>
    </row>
    <row r="1048152" customFormat="1" spans="2:4">
      <c r="B1048152" s="201"/>
      <c r="C1048152" s="201"/>
      <c r="D1048152" s="201"/>
    </row>
    <row r="1048153" customFormat="1" spans="2:4">
      <c r="B1048153" s="201"/>
      <c r="C1048153" s="201"/>
      <c r="D1048153" s="201"/>
    </row>
    <row r="1048154" customFormat="1" spans="2:4">
      <c r="B1048154" s="201"/>
      <c r="C1048154" s="201"/>
      <c r="D1048154" s="201"/>
    </row>
    <row r="1048155" customFormat="1" spans="2:4">
      <c r="B1048155" s="201"/>
      <c r="C1048155" s="201"/>
      <c r="D1048155" s="201"/>
    </row>
    <row r="1048156" customFormat="1" spans="2:4">
      <c r="B1048156" s="201"/>
      <c r="C1048156" s="201"/>
      <c r="D1048156" s="201"/>
    </row>
    <row r="1048157" customFormat="1" spans="2:4">
      <c r="B1048157" s="201"/>
      <c r="C1048157" s="201"/>
      <c r="D1048157" s="201"/>
    </row>
    <row r="1048158" customFormat="1" spans="2:4">
      <c r="B1048158" s="201"/>
      <c r="C1048158" s="201"/>
      <c r="D1048158" s="201"/>
    </row>
    <row r="1048159" customFormat="1" spans="2:4">
      <c r="B1048159" s="201"/>
      <c r="C1048159" s="201"/>
      <c r="D1048159" s="201"/>
    </row>
    <row r="1048160" customFormat="1" spans="2:4">
      <c r="B1048160" s="201"/>
      <c r="C1048160" s="201"/>
      <c r="D1048160" s="201"/>
    </row>
    <row r="1048161" customFormat="1" spans="2:4">
      <c r="B1048161" s="201"/>
      <c r="C1048161" s="201"/>
      <c r="D1048161" s="201"/>
    </row>
    <row r="1048162" customFormat="1" spans="2:4">
      <c r="B1048162" s="201"/>
      <c r="C1048162" s="201"/>
      <c r="D1048162" s="201"/>
    </row>
    <row r="1048163" customFormat="1" spans="2:4">
      <c r="B1048163" s="201"/>
      <c r="C1048163" s="201"/>
      <c r="D1048163" s="201"/>
    </row>
    <row r="1048164" customFormat="1" spans="2:4">
      <c r="B1048164" s="201"/>
      <c r="C1048164" s="201"/>
      <c r="D1048164" s="201"/>
    </row>
    <row r="1048165" customFormat="1" spans="2:4">
      <c r="B1048165" s="201"/>
      <c r="C1048165" s="201"/>
      <c r="D1048165" s="201"/>
    </row>
    <row r="1048166" customFormat="1" spans="2:4">
      <c r="B1048166" s="201"/>
      <c r="C1048166" s="201"/>
      <c r="D1048166" s="201"/>
    </row>
    <row r="1048167" customFormat="1" spans="2:4">
      <c r="B1048167" s="201"/>
      <c r="C1048167" s="201"/>
      <c r="D1048167" s="201"/>
    </row>
    <row r="1048168" customFormat="1" spans="2:4">
      <c r="B1048168" s="201"/>
      <c r="C1048168" s="201"/>
      <c r="D1048168" s="201"/>
    </row>
    <row r="1048169" customFormat="1" spans="2:4">
      <c r="B1048169" s="201"/>
      <c r="C1048169" s="201"/>
      <c r="D1048169" s="201"/>
    </row>
    <row r="1048170" customFormat="1" spans="2:4">
      <c r="B1048170" s="201"/>
      <c r="C1048170" s="201"/>
      <c r="D1048170" s="201"/>
    </row>
    <row r="1048171" customFormat="1" spans="2:4">
      <c r="B1048171" s="201"/>
      <c r="C1048171" s="201"/>
      <c r="D1048171" s="201"/>
    </row>
    <row r="1048172" customFormat="1" spans="2:4">
      <c r="B1048172" s="201"/>
      <c r="C1048172" s="201"/>
      <c r="D1048172" s="201"/>
    </row>
    <row r="1048173" customFormat="1" spans="2:4">
      <c r="B1048173" s="201"/>
      <c r="C1048173" s="201"/>
      <c r="D1048173" s="201"/>
    </row>
    <row r="1048174" customFormat="1" spans="2:4">
      <c r="B1048174" s="201"/>
      <c r="C1048174" s="201"/>
      <c r="D1048174" s="201"/>
    </row>
    <row r="1048175" customFormat="1" spans="2:4">
      <c r="B1048175" s="201"/>
      <c r="C1048175" s="201"/>
      <c r="D1048175" s="201"/>
    </row>
    <row r="1048176" customFormat="1" spans="2:4">
      <c r="B1048176" s="201"/>
      <c r="C1048176" s="201"/>
      <c r="D1048176" s="201"/>
    </row>
    <row r="1048177" customFormat="1" spans="2:4">
      <c r="B1048177" s="201"/>
      <c r="C1048177" s="201"/>
      <c r="D1048177" s="201"/>
    </row>
    <row r="1048178" customFormat="1" spans="2:4">
      <c r="B1048178" s="201"/>
      <c r="C1048178" s="201"/>
      <c r="D1048178" s="201"/>
    </row>
    <row r="1048179" customFormat="1" spans="2:4">
      <c r="B1048179" s="201"/>
      <c r="C1048179" s="201"/>
      <c r="D1048179" s="201"/>
    </row>
    <row r="1048180" customFormat="1" spans="2:4">
      <c r="B1048180" s="201"/>
      <c r="C1048180" s="201"/>
      <c r="D1048180" s="201"/>
    </row>
    <row r="1048181" customFormat="1" spans="2:4">
      <c r="B1048181" s="201"/>
      <c r="C1048181" s="201"/>
      <c r="D1048181" s="201"/>
    </row>
    <row r="1048182" customFormat="1" spans="2:4">
      <c r="B1048182" s="201"/>
      <c r="C1048182" s="201"/>
      <c r="D1048182" s="201"/>
    </row>
    <row r="1048183" customFormat="1" spans="2:4">
      <c r="B1048183" s="201"/>
      <c r="C1048183" s="201"/>
      <c r="D1048183" s="201"/>
    </row>
    <row r="1048184" customFormat="1" spans="2:4">
      <c r="B1048184" s="201"/>
      <c r="C1048184" s="201"/>
      <c r="D1048184" s="201"/>
    </row>
    <row r="1048185" customFormat="1" spans="2:4">
      <c r="B1048185" s="201"/>
      <c r="C1048185" s="201"/>
      <c r="D1048185" s="201"/>
    </row>
    <row r="1048186" customFormat="1" spans="2:4">
      <c r="B1048186" s="201"/>
      <c r="C1048186" s="201"/>
      <c r="D1048186" s="201"/>
    </row>
    <row r="1048187" customFormat="1" spans="2:4">
      <c r="B1048187" s="201"/>
      <c r="C1048187" s="201"/>
      <c r="D1048187" s="201"/>
    </row>
    <row r="1048188" customFormat="1" spans="2:4">
      <c r="B1048188" s="201"/>
      <c r="C1048188" s="201"/>
      <c r="D1048188" s="201"/>
    </row>
    <row r="1048189" customFormat="1" spans="2:4">
      <c r="B1048189" s="201"/>
      <c r="C1048189" s="201"/>
      <c r="D1048189" s="201"/>
    </row>
    <row r="1048190" customFormat="1" spans="2:4">
      <c r="B1048190" s="201"/>
      <c r="C1048190" s="201"/>
      <c r="D1048190" s="201"/>
    </row>
    <row r="1048191" customFormat="1" spans="2:4">
      <c r="B1048191" s="201"/>
      <c r="C1048191" s="201"/>
      <c r="D1048191" s="201"/>
    </row>
    <row r="1048192" customFormat="1" spans="2:4">
      <c r="B1048192" s="201"/>
      <c r="C1048192" s="201"/>
      <c r="D1048192" s="201"/>
    </row>
    <row r="1048193" customFormat="1" spans="2:4">
      <c r="B1048193" s="201"/>
      <c r="C1048193" s="201"/>
      <c r="D1048193" s="201"/>
    </row>
    <row r="1048194" customFormat="1" spans="2:4">
      <c r="B1048194" s="201"/>
      <c r="C1048194" s="201"/>
      <c r="D1048194" s="201"/>
    </row>
    <row r="1048195" customFormat="1" spans="2:4">
      <c r="B1048195" s="201"/>
      <c r="C1048195" s="201"/>
      <c r="D1048195" s="201"/>
    </row>
    <row r="1048196" customFormat="1" spans="2:4">
      <c r="B1048196" s="201"/>
      <c r="C1048196" s="201"/>
      <c r="D1048196" s="201"/>
    </row>
    <row r="1048197" customFormat="1" spans="2:4">
      <c r="B1048197" s="201"/>
      <c r="C1048197" s="201"/>
      <c r="D1048197" s="201"/>
    </row>
    <row r="1048198" customFormat="1" spans="2:4">
      <c r="B1048198" s="201"/>
      <c r="C1048198" s="201"/>
      <c r="D1048198" s="201"/>
    </row>
    <row r="1048199" customFormat="1" spans="2:4">
      <c r="B1048199" s="201"/>
      <c r="C1048199" s="201"/>
      <c r="D1048199" s="201"/>
    </row>
    <row r="1048200" customFormat="1" spans="2:4">
      <c r="B1048200" s="201"/>
      <c r="C1048200" s="201"/>
      <c r="D1048200" s="201"/>
    </row>
    <row r="1048201" customFormat="1" spans="2:4">
      <c r="B1048201" s="201"/>
      <c r="C1048201" s="201"/>
      <c r="D1048201" s="201"/>
    </row>
    <row r="1048202" customFormat="1" spans="2:4">
      <c r="B1048202" s="201"/>
      <c r="C1048202" s="201"/>
      <c r="D1048202" s="201"/>
    </row>
    <row r="1048203" customFormat="1" spans="2:4">
      <c r="B1048203" s="201"/>
      <c r="C1048203" s="201"/>
      <c r="D1048203" s="201"/>
    </row>
    <row r="1048204" customFormat="1" spans="2:4">
      <c r="B1048204" s="201"/>
      <c r="C1048204" s="201"/>
      <c r="D1048204" s="201"/>
    </row>
    <row r="1048205" customFormat="1" spans="2:4">
      <c r="B1048205" s="201"/>
      <c r="C1048205" s="201"/>
      <c r="D1048205" s="201"/>
    </row>
    <row r="1048206" customFormat="1" spans="2:4">
      <c r="B1048206" s="201"/>
      <c r="C1048206" s="201"/>
      <c r="D1048206" s="201"/>
    </row>
    <row r="1048207" customFormat="1" spans="2:4">
      <c r="B1048207" s="201"/>
      <c r="C1048207" s="201"/>
      <c r="D1048207" s="201"/>
    </row>
    <row r="1048208" customFormat="1" spans="2:4">
      <c r="B1048208" s="201"/>
      <c r="C1048208" s="201"/>
      <c r="D1048208" s="201"/>
    </row>
    <row r="1048209" customFormat="1" spans="2:4">
      <c r="B1048209" s="201"/>
      <c r="C1048209" s="201"/>
      <c r="D1048209" s="201"/>
    </row>
    <row r="1048210" customFormat="1" spans="2:4">
      <c r="B1048210" s="201"/>
      <c r="C1048210" s="201"/>
      <c r="D1048210" s="201"/>
    </row>
    <row r="1048211" customFormat="1" spans="2:4">
      <c r="B1048211" s="201"/>
      <c r="C1048211" s="201"/>
      <c r="D1048211" s="201"/>
    </row>
    <row r="1048212" customFormat="1" spans="2:4">
      <c r="B1048212" s="201"/>
      <c r="C1048212" s="201"/>
      <c r="D1048212" s="201"/>
    </row>
    <row r="1048213" customFormat="1" spans="2:4">
      <c r="B1048213" s="201"/>
      <c r="C1048213" s="201"/>
      <c r="D1048213" s="201"/>
    </row>
    <row r="1048214" customFormat="1" spans="2:4">
      <c r="B1048214" s="201"/>
      <c r="C1048214" s="201"/>
      <c r="D1048214" s="201"/>
    </row>
    <row r="1048215" customFormat="1" spans="2:4">
      <c r="B1048215" s="201"/>
      <c r="C1048215" s="201"/>
      <c r="D1048215" s="201"/>
    </row>
    <row r="1048216" customFormat="1" spans="2:4">
      <c r="B1048216" s="201"/>
      <c r="C1048216" s="201"/>
      <c r="D1048216" s="201"/>
    </row>
    <row r="1048217" customFormat="1" spans="2:4">
      <c r="B1048217" s="201"/>
      <c r="C1048217" s="201"/>
      <c r="D1048217" s="201"/>
    </row>
    <row r="1048218" customFormat="1" spans="2:4">
      <c r="B1048218" s="201"/>
      <c r="C1048218" s="201"/>
      <c r="D1048218" s="201"/>
    </row>
    <row r="1048219" customFormat="1" spans="2:4">
      <c r="B1048219" s="201"/>
      <c r="C1048219" s="201"/>
      <c r="D1048219" s="201"/>
    </row>
    <row r="1048220" customFormat="1" spans="2:4">
      <c r="B1048220" s="201"/>
      <c r="C1048220" s="201"/>
      <c r="D1048220" s="201"/>
    </row>
    <row r="1048221" customFormat="1" spans="2:4">
      <c r="B1048221" s="201"/>
      <c r="C1048221" s="201"/>
      <c r="D1048221" s="201"/>
    </row>
    <row r="1048222" customFormat="1" spans="2:4">
      <c r="B1048222" s="201"/>
      <c r="C1048222" s="201"/>
      <c r="D1048222" s="201"/>
    </row>
    <row r="1048223" customFormat="1" spans="2:4">
      <c r="B1048223" s="201"/>
      <c r="C1048223" s="201"/>
      <c r="D1048223" s="201"/>
    </row>
    <row r="1048224" customFormat="1" spans="2:4">
      <c r="B1048224" s="201"/>
      <c r="C1048224" s="201"/>
      <c r="D1048224" s="201"/>
    </row>
    <row r="1048225" customFormat="1" spans="2:4">
      <c r="B1048225" s="201"/>
      <c r="C1048225" s="201"/>
      <c r="D1048225" s="201"/>
    </row>
    <row r="1048226" customFormat="1" spans="2:4">
      <c r="B1048226" s="201"/>
      <c r="C1048226" s="201"/>
      <c r="D1048226" s="201"/>
    </row>
    <row r="1048227" customFormat="1" spans="2:4">
      <c r="B1048227" s="201"/>
      <c r="C1048227" s="201"/>
      <c r="D1048227" s="201"/>
    </row>
    <row r="1048228" customFormat="1" spans="2:4">
      <c r="B1048228" s="201"/>
      <c r="C1048228" s="201"/>
      <c r="D1048228" s="201"/>
    </row>
    <row r="1048229" customFormat="1" spans="2:4">
      <c r="B1048229" s="201"/>
      <c r="C1048229" s="201"/>
      <c r="D1048229" s="201"/>
    </row>
    <row r="1048230" customFormat="1" spans="2:4">
      <c r="B1048230" s="201"/>
      <c r="C1048230" s="201"/>
      <c r="D1048230" s="201"/>
    </row>
    <row r="1048231" customFormat="1" spans="2:4">
      <c r="B1048231" s="201"/>
      <c r="C1048231" s="201"/>
      <c r="D1048231" s="201"/>
    </row>
    <row r="1048232" customFormat="1" spans="2:4">
      <c r="B1048232" s="201"/>
      <c r="C1048232" s="201"/>
      <c r="D1048232" s="201"/>
    </row>
    <row r="1048233" customFormat="1" spans="2:4">
      <c r="B1048233" s="201"/>
      <c r="C1048233" s="201"/>
      <c r="D1048233" s="201"/>
    </row>
    <row r="1048234" customFormat="1" spans="2:4">
      <c r="B1048234" s="201"/>
      <c r="C1048234" s="201"/>
      <c r="D1048234" s="201"/>
    </row>
    <row r="1048235" customFormat="1" spans="2:4">
      <c r="B1048235" s="201"/>
      <c r="C1048235" s="201"/>
      <c r="D1048235" s="201"/>
    </row>
    <row r="1048236" customFormat="1" spans="2:4">
      <c r="B1048236" s="201"/>
      <c r="C1048236" s="201"/>
      <c r="D1048236" s="201"/>
    </row>
    <row r="1048237" customFormat="1" spans="2:4">
      <c r="B1048237" s="201"/>
      <c r="C1048237" s="201"/>
      <c r="D1048237" s="201"/>
    </row>
    <row r="1048238" customFormat="1" spans="2:4">
      <c r="B1048238" s="201"/>
      <c r="C1048238" s="201"/>
      <c r="D1048238" s="201"/>
    </row>
    <row r="1048239" customFormat="1" spans="2:4">
      <c r="B1048239" s="201"/>
      <c r="C1048239" s="201"/>
      <c r="D1048239" s="201"/>
    </row>
    <row r="1048240" customFormat="1" spans="2:4">
      <c r="B1048240" s="201"/>
      <c r="C1048240" s="201"/>
      <c r="D1048240" s="201"/>
    </row>
    <row r="1048241" customFormat="1" spans="2:4">
      <c r="B1048241" s="201"/>
      <c r="C1048241" s="201"/>
      <c r="D1048241" s="201"/>
    </row>
    <row r="1048242" customFormat="1" spans="2:4">
      <c r="B1048242" s="201"/>
      <c r="C1048242" s="201"/>
      <c r="D1048242" s="201"/>
    </row>
    <row r="1048243" customFormat="1" spans="2:4">
      <c r="B1048243" s="201"/>
      <c r="C1048243" s="201"/>
      <c r="D1048243" s="201"/>
    </row>
    <row r="1048244" customFormat="1" spans="2:4">
      <c r="B1048244" s="201"/>
      <c r="C1048244" s="201"/>
      <c r="D1048244" s="201"/>
    </row>
    <row r="1048245" customFormat="1" spans="2:4">
      <c r="B1048245" s="201"/>
      <c r="C1048245" s="201"/>
      <c r="D1048245" s="201"/>
    </row>
    <row r="1048246" customFormat="1" spans="2:4">
      <c r="B1048246" s="201"/>
      <c r="C1048246" s="201"/>
      <c r="D1048246" s="201"/>
    </row>
    <row r="1048247" customFormat="1" spans="2:4">
      <c r="B1048247" s="201"/>
      <c r="C1048247" s="201"/>
      <c r="D1048247" s="201"/>
    </row>
    <row r="1048248" customFormat="1" spans="2:4">
      <c r="B1048248" s="201"/>
      <c r="C1048248" s="201"/>
      <c r="D1048248" s="201"/>
    </row>
    <row r="1048249" customFormat="1" spans="2:4">
      <c r="B1048249" s="201"/>
      <c r="C1048249" s="201"/>
      <c r="D1048249" s="201"/>
    </row>
    <row r="1048250" customFormat="1" spans="2:4">
      <c r="B1048250" s="201"/>
      <c r="C1048250" s="201"/>
      <c r="D1048250" s="201"/>
    </row>
    <row r="1048251" customFormat="1" spans="2:4">
      <c r="B1048251" s="201"/>
      <c r="C1048251" s="201"/>
      <c r="D1048251" s="201"/>
    </row>
    <row r="1048252" customFormat="1" spans="2:4">
      <c r="B1048252" s="201"/>
      <c r="C1048252" s="201"/>
      <c r="D1048252" s="201"/>
    </row>
    <row r="1048253" customFormat="1" spans="2:4">
      <c r="B1048253" s="201"/>
      <c r="C1048253" s="201"/>
      <c r="D1048253" s="201"/>
    </row>
    <row r="1048254" customFormat="1" spans="2:4">
      <c r="B1048254" s="201"/>
      <c r="C1048254" s="201"/>
      <c r="D1048254" s="201"/>
    </row>
    <row r="1048255" customFormat="1" spans="2:4">
      <c r="B1048255" s="201"/>
      <c r="C1048255" s="201"/>
      <c r="D1048255" s="201"/>
    </row>
    <row r="1048256" customFormat="1" spans="2:4">
      <c r="B1048256" s="201"/>
      <c r="C1048256" s="201"/>
      <c r="D1048256" s="201"/>
    </row>
    <row r="1048257" customFormat="1" spans="2:4">
      <c r="B1048257" s="201"/>
      <c r="C1048257" s="201"/>
      <c r="D1048257" s="201"/>
    </row>
    <row r="1048258" customFormat="1" spans="2:4">
      <c r="B1048258" s="201"/>
      <c r="C1048258" s="201"/>
      <c r="D1048258" s="201"/>
    </row>
    <row r="1048259" customFormat="1" spans="2:4">
      <c r="B1048259" s="201"/>
      <c r="C1048259" s="201"/>
      <c r="D1048259" s="201"/>
    </row>
    <row r="1048260" customFormat="1" spans="2:4">
      <c r="B1048260" s="201"/>
      <c r="C1048260" s="201"/>
      <c r="D1048260" s="201"/>
    </row>
    <row r="1048261" customFormat="1" spans="2:4">
      <c r="B1048261" s="201"/>
      <c r="C1048261" s="201"/>
      <c r="D1048261" s="201"/>
    </row>
    <row r="1048262" customFormat="1" spans="2:4">
      <c r="B1048262" s="201"/>
      <c r="C1048262" s="201"/>
      <c r="D1048262" s="201"/>
    </row>
    <row r="1048263" customFormat="1" spans="2:4">
      <c r="B1048263" s="201"/>
      <c r="C1048263" s="201"/>
      <c r="D1048263" s="201"/>
    </row>
    <row r="1048264" customFormat="1" spans="2:4">
      <c r="B1048264" s="201"/>
      <c r="C1048264" s="201"/>
      <c r="D1048264" s="201"/>
    </row>
    <row r="1048265" customFormat="1" spans="2:4">
      <c r="B1048265" s="201"/>
      <c r="C1048265" s="201"/>
      <c r="D1048265" s="201"/>
    </row>
    <row r="1048266" customFormat="1" spans="2:4">
      <c r="B1048266" s="201"/>
      <c r="C1048266" s="201"/>
      <c r="D1048266" s="201"/>
    </row>
    <row r="1048267" customFormat="1" spans="2:4">
      <c r="B1048267" s="201"/>
      <c r="C1048267" s="201"/>
      <c r="D1048267" s="201"/>
    </row>
    <row r="1048268" customFormat="1" spans="2:4">
      <c r="B1048268" s="201"/>
      <c r="C1048268" s="201"/>
      <c r="D1048268" s="201"/>
    </row>
    <row r="1048269" customFormat="1" spans="2:4">
      <c r="B1048269" s="201"/>
      <c r="C1048269" s="201"/>
      <c r="D1048269" s="201"/>
    </row>
    <row r="1048270" customFormat="1" spans="2:4">
      <c r="B1048270" s="201"/>
      <c r="C1048270" s="201"/>
      <c r="D1048270" s="201"/>
    </row>
    <row r="1048271" customFormat="1" spans="2:4">
      <c r="B1048271" s="201"/>
      <c r="C1048271" s="201"/>
      <c r="D1048271" s="201"/>
    </row>
    <row r="1048272" customFormat="1" spans="2:4">
      <c r="B1048272" s="201"/>
      <c r="C1048272" s="201"/>
      <c r="D1048272" s="201"/>
    </row>
    <row r="1048273" customFormat="1" spans="2:4">
      <c r="B1048273" s="201"/>
      <c r="C1048273" s="201"/>
      <c r="D1048273" s="201"/>
    </row>
    <row r="1048274" customFormat="1" spans="2:4">
      <c r="B1048274" s="201"/>
      <c r="C1048274" s="201"/>
      <c r="D1048274" s="201"/>
    </row>
    <row r="1048275" customFormat="1" spans="2:4">
      <c r="B1048275" s="201"/>
      <c r="C1048275" s="201"/>
      <c r="D1048275" s="201"/>
    </row>
    <row r="1048276" customFormat="1" spans="2:4">
      <c r="B1048276" s="201"/>
      <c r="C1048276" s="201"/>
      <c r="D1048276" s="201"/>
    </row>
    <row r="1048277" customFormat="1" spans="2:4">
      <c r="B1048277" s="201"/>
      <c r="C1048277" s="201"/>
      <c r="D1048277" s="201"/>
    </row>
    <row r="1048278" customFormat="1" spans="2:4">
      <c r="B1048278" s="201"/>
      <c r="C1048278" s="201"/>
      <c r="D1048278" s="201"/>
    </row>
    <row r="1048279" customFormat="1" spans="2:4">
      <c r="B1048279" s="201"/>
      <c r="C1048279" s="201"/>
      <c r="D1048279" s="201"/>
    </row>
    <row r="1048280" customFormat="1" spans="2:4">
      <c r="B1048280" s="201"/>
      <c r="C1048280" s="201"/>
      <c r="D1048280" s="201"/>
    </row>
    <row r="1048281" customFormat="1" spans="2:4">
      <c r="B1048281" s="201"/>
      <c r="C1048281" s="201"/>
      <c r="D1048281" s="201"/>
    </row>
    <row r="1048282" customFormat="1" spans="2:4">
      <c r="B1048282" s="201"/>
      <c r="C1048282" s="201"/>
      <c r="D1048282" s="201"/>
    </row>
    <row r="1048283" customFormat="1" spans="2:4">
      <c r="B1048283" s="201"/>
      <c r="C1048283" s="201"/>
      <c r="D1048283" s="201"/>
    </row>
    <row r="1048284" customFormat="1" spans="2:4">
      <c r="B1048284" s="201"/>
      <c r="C1048284" s="201"/>
      <c r="D1048284" s="201"/>
    </row>
    <row r="1048285" customFormat="1" spans="2:4">
      <c r="B1048285" s="201"/>
      <c r="C1048285" s="201"/>
      <c r="D1048285" s="201"/>
    </row>
    <row r="1048286" customFormat="1" spans="2:4">
      <c r="B1048286" s="201"/>
      <c r="C1048286" s="201"/>
      <c r="D1048286" s="201"/>
    </row>
    <row r="1048287" customFormat="1" spans="2:4">
      <c r="B1048287" s="201"/>
      <c r="C1048287" s="201"/>
      <c r="D1048287" s="201"/>
    </row>
    <row r="1048288" customFormat="1" spans="2:4">
      <c r="B1048288" s="201"/>
      <c r="C1048288" s="201"/>
      <c r="D1048288" s="201"/>
    </row>
    <row r="1048289" customFormat="1" spans="2:4">
      <c r="B1048289" s="201"/>
      <c r="C1048289" s="201"/>
      <c r="D1048289" s="201"/>
    </row>
    <row r="1048290" customFormat="1" spans="2:4">
      <c r="B1048290" s="201"/>
      <c r="C1048290" s="201"/>
      <c r="D1048290" s="201"/>
    </row>
    <row r="1048291" customFormat="1" spans="2:4">
      <c r="B1048291" s="201"/>
      <c r="C1048291" s="201"/>
      <c r="D1048291" s="201"/>
    </row>
    <row r="1048292" customFormat="1" spans="2:4">
      <c r="B1048292" s="201"/>
      <c r="C1048292" s="201"/>
      <c r="D1048292" s="201"/>
    </row>
    <row r="1048293" customFormat="1" spans="2:4">
      <c r="B1048293" s="201"/>
      <c r="C1048293" s="201"/>
      <c r="D1048293" s="201"/>
    </row>
    <row r="1048294" customFormat="1" spans="2:4">
      <c r="B1048294" s="201"/>
      <c r="C1048294" s="201"/>
      <c r="D1048294" s="201"/>
    </row>
    <row r="1048295" customFormat="1" spans="2:4">
      <c r="B1048295" s="201"/>
      <c r="C1048295" s="201"/>
      <c r="D1048295" s="201"/>
    </row>
    <row r="1048296" customFormat="1" spans="2:4">
      <c r="B1048296" s="201"/>
      <c r="C1048296" s="201"/>
      <c r="D1048296" s="201"/>
    </row>
    <row r="1048297" customFormat="1" spans="2:4">
      <c r="B1048297" s="201"/>
      <c r="C1048297" s="201"/>
      <c r="D1048297" s="201"/>
    </row>
    <row r="1048298" customFormat="1" spans="2:4">
      <c r="B1048298" s="201"/>
      <c r="C1048298" s="201"/>
      <c r="D1048298" s="201"/>
    </row>
    <row r="1048299" customFormat="1" spans="2:4">
      <c r="B1048299" s="201"/>
      <c r="C1048299" s="201"/>
      <c r="D1048299" s="201"/>
    </row>
    <row r="1048300" customFormat="1" spans="2:4">
      <c r="B1048300" s="201"/>
      <c r="C1048300" s="201"/>
      <c r="D1048300" s="201"/>
    </row>
    <row r="1048301" customFormat="1" spans="2:4">
      <c r="B1048301" s="201"/>
      <c r="C1048301" s="201"/>
      <c r="D1048301" s="201"/>
    </row>
    <row r="1048302" customFormat="1" spans="2:4">
      <c r="B1048302" s="201"/>
      <c r="C1048302" s="201"/>
      <c r="D1048302" s="201"/>
    </row>
    <row r="1048303" customFormat="1" spans="2:4">
      <c r="B1048303" s="201"/>
      <c r="C1048303" s="201"/>
      <c r="D1048303" s="201"/>
    </row>
    <row r="1048304" customFormat="1" spans="2:4">
      <c r="B1048304" s="201"/>
      <c r="C1048304" s="201"/>
      <c r="D1048304" s="201"/>
    </row>
    <row r="1048305" customFormat="1" spans="2:4">
      <c r="B1048305" s="201"/>
      <c r="C1048305" s="201"/>
      <c r="D1048305" s="201"/>
    </row>
    <row r="1048306" customFormat="1" spans="2:4">
      <c r="B1048306" s="201"/>
      <c r="C1048306" s="201"/>
      <c r="D1048306" s="201"/>
    </row>
    <row r="1048307" customFormat="1" spans="2:4">
      <c r="B1048307" s="201"/>
      <c r="C1048307" s="201"/>
      <c r="D1048307" s="201"/>
    </row>
    <row r="1048308" customFormat="1" spans="2:4">
      <c r="B1048308" s="201"/>
      <c r="C1048308" s="201"/>
      <c r="D1048308" s="201"/>
    </row>
    <row r="1048309" customFormat="1" spans="2:4">
      <c r="B1048309" s="201"/>
      <c r="C1048309" s="201"/>
      <c r="D1048309" s="201"/>
    </row>
    <row r="1048310" customFormat="1" spans="2:4">
      <c r="B1048310" s="201"/>
      <c r="C1048310" s="201"/>
      <c r="D1048310" s="201"/>
    </row>
    <row r="1048311" customFormat="1" spans="2:4">
      <c r="B1048311" s="201"/>
      <c r="C1048311" s="201"/>
      <c r="D1048311" s="201"/>
    </row>
    <row r="1048312" customFormat="1" spans="2:4">
      <c r="B1048312" s="201"/>
      <c r="C1048312" s="201"/>
      <c r="D1048312" s="201"/>
    </row>
    <row r="1048313" customFormat="1" spans="2:4">
      <c r="B1048313" s="201"/>
      <c r="C1048313" s="201"/>
      <c r="D1048313" s="201"/>
    </row>
    <row r="1048314" customFormat="1" spans="2:4">
      <c r="B1048314" s="201"/>
      <c r="C1048314" s="201"/>
      <c r="D1048314" s="201"/>
    </row>
    <row r="1048315" customFormat="1" spans="2:4">
      <c r="B1048315" s="201"/>
      <c r="C1048315" s="201"/>
      <c r="D1048315" s="201"/>
    </row>
    <row r="1048316" customFormat="1" spans="2:4">
      <c r="B1048316" s="201"/>
      <c r="C1048316" s="201"/>
      <c r="D1048316" s="201"/>
    </row>
    <row r="1048317" customFormat="1" spans="2:4">
      <c r="B1048317" s="201"/>
      <c r="C1048317" s="201"/>
      <c r="D1048317" s="201"/>
    </row>
    <row r="1048318" customFormat="1" spans="2:4">
      <c r="B1048318" s="201"/>
      <c r="C1048318" s="201"/>
      <c r="D1048318" s="201"/>
    </row>
    <row r="1048319" customFormat="1" spans="2:4">
      <c r="B1048319" s="201"/>
      <c r="C1048319" s="201"/>
      <c r="D1048319" s="201"/>
    </row>
    <row r="1048320" customFormat="1" spans="2:4">
      <c r="B1048320" s="201"/>
      <c r="C1048320" s="201"/>
      <c r="D1048320" s="201"/>
    </row>
    <row r="1048321" customFormat="1" spans="2:4">
      <c r="B1048321" s="201"/>
      <c r="C1048321" s="201"/>
      <c r="D1048321" s="201"/>
    </row>
    <row r="1048322" customFormat="1" spans="2:4">
      <c r="B1048322" s="201"/>
      <c r="C1048322" s="201"/>
      <c r="D1048322" s="201"/>
    </row>
    <row r="1048323" customFormat="1" spans="2:4">
      <c r="B1048323" s="201"/>
      <c r="C1048323" s="201"/>
      <c r="D1048323" s="201"/>
    </row>
    <row r="1048324" customFormat="1" spans="2:4">
      <c r="B1048324" s="201"/>
      <c r="C1048324" s="201"/>
      <c r="D1048324" s="201"/>
    </row>
    <row r="1048325" customFormat="1" spans="2:4">
      <c r="B1048325" s="201"/>
      <c r="C1048325" s="201"/>
      <c r="D1048325" s="201"/>
    </row>
    <row r="1048326" customFormat="1" spans="2:4">
      <c r="B1048326" s="201"/>
      <c r="C1048326" s="201"/>
      <c r="D1048326" s="201"/>
    </row>
    <row r="1048327" customFormat="1" spans="2:4">
      <c r="B1048327" s="201"/>
      <c r="C1048327" s="201"/>
      <c r="D1048327" s="201"/>
    </row>
    <row r="1048328" customFormat="1" spans="2:4">
      <c r="B1048328" s="201"/>
      <c r="C1048328" s="201"/>
      <c r="D1048328" s="201"/>
    </row>
    <row r="1048329" customFormat="1" spans="2:4">
      <c r="B1048329" s="201"/>
      <c r="C1048329" s="201"/>
      <c r="D1048329" s="201"/>
    </row>
    <row r="1048330" customFormat="1" spans="2:4">
      <c r="B1048330" s="201"/>
      <c r="C1048330" s="201"/>
      <c r="D1048330" s="201"/>
    </row>
    <row r="1048331" customFormat="1" spans="2:4">
      <c r="B1048331" s="201"/>
      <c r="C1048331" s="201"/>
      <c r="D1048331" s="201"/>
    </row>
    <row r="1048332" customFormat="1" spans="2:4">
      <c r="B1048332" s="201"/>
      <c r="C1048332" s="201"/>
      <c r="D1048332" s="201"/>
    </row>
    <row r="1048333" customFormat="1" spans="2:4">
      <c r="B1048333" s="201"/>
      <c r="C1048333" s="201"/>
      <c r="D1048333" s="201"/>
    </row>
    <row r="1048334" customFormat="1" spans="2:4">
      <c r="B1048334" s="201"/>
      <c r="C1048334" s="201"/>
      <c r="D1048334" s="201"/>
    </row>
    <row r="1048335" customFormat="1" spans="2:4">
      <c r="B1048335" s="201"/>
      <c r="C1048335" s="201"/>
      <c r="D1048335" s="201"/>
    </row>
    <row r="1048336" customFormat="1" spans="2:4">
      <c r="B1048336" s="201"/>
      <c r="C1048336" s="201"/>
      <c r="D1048336" s="201"/>
    </row>
    <row r="1048337" customFormat="1" spans="2:4">
      <c r="B1048337" s="201"/>
      <c r="C1048337" s="201"/>
      <c r="D1048337" s="201"/>
    </row>
    <row r="1048338" customFormat="1" spans="2:4">
      <c r="B1048338" s="201"/>
      <c r="C1048338" s="201"/>
      <c r="D1048338" s="201"/>
    </row>
    <row r="1048339" customFormat="1" spans="2:4">
      <c r="B1048339" s="201"/>
      <c r="C1048339" s="201"/>
      <c r="D1048339" s="201"/>
    </row>
    <row r="1048340" customFormat="1" spans="2:4">
      <c r="B1048340" s="201"/>
      <c r="C1048340" s="201"/>
      <c r="D1048340" s="201"/>
    </row>
    <row r="1048341" customFormat="1" spans="2:4">
      <c r="B1048341" s="201"/>
      <c r="C1048341" s="201"/>
      <c r="D1048341" s="201"/>
    </row>
    <row r="1048342" customFormat="1" spans="2:4">
      <c r="B1048342" s="201"/>
      <c r="C1048342" s="201"/>
      <c r="D1048342" s="201"/>
    </row>
    <row r="1048343" customFormat="1" spans="2:4">
      <c r="B1048343" s="201"/>
      <c r="C1048343" s="201"/>
      <c r="D1048343" s="201"/>
    </row>
    <row r="1048344" customFormat="1" spans="2:4">
      <c r="B1048344" s="201"/>
      <c r="C1048344" s="201"/>
      <c r="D1048344" s="201"/>
    </row>
    <row r="1048345" customFormat="1" spans="2:4">
      <c r="B1048345" s="201"/>
      <c r="C1048345" s="201"/>
      <c r="D1048345" s="201"/>
    </row>
    <row r="1048346" customFormat="1" spans="2:4">
      <c r="B1048346" s="201"/>
      <c r="C1048346" s="201"/>
      <c r="D1048346" s="201"/>
    </row>
    <row r="1048347" customFormat="1" spans="2:4">
      <c r="B1048347" s="201"/>
      <c r="C1048347" s="201"/>
      <c r="D1048347" s="201"/>
    </row>
    <row r="1048348" customFormat="1" spans="2:4">
      <c r="B1048348" s="201"/>
      <c r="C1048348" s="201"/>
      <c r="D1048348" s="201"/>
    </row>
    <row r="1048349" customFormat="1" spans="2:4">
      <c r="B1048349" s="201"/>
      <c r="C1048349" s="201"/>
      <c r="D1048349" s="201"/>
    </row>
    <row r="1048350" customFormat="1" spans="2:4">
      <c r="B1048350" s="201"/>
      <c r="C1048350" s="201"/>
      <c r="D1048350" s="201"/>
    </row>
    <row r="1048351" customFormat="1" spans="2:4">
      <c r="B1048351" s="201"/>
      <c r="C1048351" s="201"/>
      <c r="D1048351" s="201"/>
    </row>
    <row r="1048352" customFormat="1" spans="2:4">
      <c r="B1048352" s="201"/>
      <c r="C1048352" s="201"/>
      <c r="D1048352" s="201"/>
    </row>
    <row r="1048353" customFormat="1" spans="2:4">
      <c r="B1048353" s="201"/>
      <c r="C1048353" s="201"/>
      <c r="D1048353" s="201"/>
    </row>
    <row r="1048354" customFormat="1" spans="2:4">
      <c r="B1048354" s="201"/>
      <c r="C1048354" s="201"/>
      <c r="D1048354" s="201"/>
    </row>
    <row r="1048355" customFormat="1" spans="2:4">
      <c r="B1048355" s="201"/>
      <c r="C1048355" s="201"/>
      <c r="D1048355" s="201"/>
    </row>
    <row r="1048356" customFormat="1" spans="2:4">
      <c r="B1048356" s="201"/>
      <c r="C1048356" s="201"/>
      <c r="D1048356" s="201"/>
    </row>
    <row r="1048357" customFormat="1" spans="2:4">
      <c r="B1048357" s="201"/>
      <c r="C1048357" s="201"/>
      <c r="D1048357" s="201"/>
    </row>
    <row r="1048358" customFormat="1" spans="2:4">
      <c r="B1048358" s="201"/>
      <c r="C1048358" s="201"/>
      <c r="D1048358" s="201"/>
    </row>
    <row r="1048359" customFormat="1" spans="2:4">
      <c r="B1048359" s="201"/>
      <c r="C1048359" s="201"/>
      <c r="D1048359" s="201"/>
    </row>
    <row r="1048360" customFormat="1" spans="2:4">
      <c r="B1048360" s="201"/>
      <c r="C1048360" s="201"/>
      <c r="D1048360" s="201"/>
    </row>
    <row r="1048361" customFormat="1" spans="2:4">
      <c r="B1048361" s="201"/>
      <c r="C1048361" s="201"/>
      <c r="D1048361" s="201"/>
    </row>
    <row r="1048362" customFormat="1" spans="2:4">
      <c r="B1048362" s="201"/>
      <c r="C1048362" s="201"/>
      <c r="D1048362" s="201"/>
    </row>
    <row r="1048363" customFormat="1" spans="2:4">
      <c r="B1048363" s="201"/>
      <c r="C1048363" s="201"/>
      <c r="D1048363" s="201"/>
    </row>
    <row r="1048364" customFormat="1" spans="2:4">
      <c r="B1048364" s="201"/>
      <c r="C1048364" s="201"/>
      <c r="D1048364" s="201"/>
    </row>
    <row r="1048365" customFormat="1" spans="2:4">
      <c r="B1048365" s="201"/>
      <c r="C1048365" s="201"/>
      <c r="D1048365" s="201"/>
    </row>
    <row r="1048366" customFormat="1" spans="2:4">
      <c r="B1048366" s="201"/>
      <c r="C1048366" s="201"/>
      <c r="D1048366" s="201"/>
    </row>
    <row r="1048367" customFormat="1" spans="2:4">
      <c r="B1048367" s="201"/>
      <c r="C1048367" s="201"/>
      <c r="D1048367" s="201"/>
    </row>
    <row r="1048368" customFormat="1" spans="2:4">
      <c r="B1048368" s="201"/>
      <c r="C1048368" s="201"/>
      <c r="D1048368" s="201"/>
    </row>
    <row r="1048369" customFormat="1" spans="2:4">
      <c r="B1048369" s="201"/>
      <c r="C1048369" s="201"/>
      <c r="D1048369" s="201"/>
    </row>
    <row r="1048370" customFormat="1" spans="2:4">
      <c r="B1048370" s="201"/>
      <c r="C1048370" s="201"/>
      <c r="D1048370" s="201"/>
    </row>
    <row r="1048371" customFormat="1" spans="2:4">
      <c r="B1048371" s="201"/>
      <c r="C1048371" s="201"/>
      <c r="D1048371" s="201"/>
    </row>
    <row r="1048372" customFormat="1" spans="2:4">
      <c r="B1048372" s="201"/>
      <c r="C1048372" s="201"/>
      <c r="D1048372" s="201"/>
    </row>
    <row r="1048373" customFormat="1" spans="2:4">
      <c r="B1048373" s="201"/>
      <c r="C1048373" s="201"/>
      <c r="D1048373" s="201"/>
    </row>
    <row r="1048374" customFormat="1" spans="2:4">
      <c r="B1048374" s="201"/>
      <c r="C1048374" s="201"/>
      <c r="D1048374" s="201"/>
    </row>
    <row r="1048375" customFormat="1" spans="2:4">
      <c r="B1048375" s="201"/>
      <c r="C1048375" s="201"/>
      <c r="D1048375" s="201"/>
    </row>
    <row r="1048376" customFormat="1" spans="2:4">
      <c r="B1048376" s="201"/>
      <c r="C1048376" s="201"/>
      <c r="D1048376" s="201"/>
    </row>
    <row r="1048377" customFormat="1" spans="2:4">
      <c r="B1048377" s="201"/>
      <c r="C1048377" s="201"/>
      <c r="D1048377" s="201"/>
    </row>
    <row r="1048378" customFormat="1" spans="2:4">
      <c r="B1048378" s="201"/>
      <c r="C1048378" s="201"/>
      <c r="D1048378" s="201"/>
    </row>
    <row r="1048379" customFormat="1" spans="2:4">
      <c r="B1048379" s="201"/>
      <c r="C1048379" s="201"/>
      <c r="D1048379" s="201"/>
    </row>
    <row r="1048380" customFormat="1" spans="2:4">
      <c r="B1048380" s="201"/>
      <c r="C1048380" s="201"/>
      <c r="D1048380" s="201"/>
    </row>
    <row r="1048381" customFormat="1" spans="2:4">
      <c r="B1048381" s="201"/>
      <c r="C1048381" s="201"/>
      <c r="D1048381" s="201"/>
    </row>
    <row r="1048382" customFormat="1" spans="2:4">
      <c r="B1048382" s="201"/>
      <c r="C1048382" s="201"/>
      <c r="D1048382" s="201"/>
    </row>
    <row r="1048383" customFormat="1" spans="2:4">
      <c r="B1048383" s="201"/>
      <c r="C1048383" s="201"/>
      <c r="D1048383" s="201"/>
    </row>
    <row r="1048384" customFormat="1" spans="2:4">
      <c r="B1048384" s="201"/>
      <c r="C1048384" s="201"/>
      <c r="D1048384" s="201"/>
    </row>
    <row r="1048385" customFormat="1" spans="2:4">
      <c r="B1048385" s="201"/>
      <c r="C1048385" s="201"/>
      <c r="D1048385" s="201"/>
    </row>
    <row r="1048386" customFormat="1" spans="2:4">
      <c r="B1048386" s="201"/>
      <c r="C1048386" s="201"/>
      <c r="D1048386" s="201"/>
    </row>
    <row r="1048387" customFormat="1" spans="2:4">
      <c r="B1048387" s="201"/>
      <c r="C1048387" s="201"/>
      <c r="D1048387" s="201"/>
    </row>
    <row r="1048388" customFormat="1" spans="2:4">
      <c r="B1048388" s="201"/>
      <c r="C1048388" s="201"/>
      <c r="D1048388" s="201"/>
    </row>
    <row r="1048389" customFormat="1" spans="2:4">
      <c r="B1048389" s="201"/>
      <c r="C1048389" s="201"/>
      <c r="D1048389" s="201"/>
    </row>
    <row r="1048390" customFormat="1" spans="2:4">
      <c r="B1048390" s="201"/>
      <c r="C1048390" s="201"/>
      <c r="D1048390" s="201"/>
    </row>
    <row r="1048391" customFormat="1" spans="2:4">
      <c r="B1048391" s="201"/>
      <c r="C1048391" s="201"/>
      <c r="D1048391" s="201"/>
    </row>
    <row r="1048392" customFormat="1" spans="2:4">
      <c r="B1048392" s="201"/>
      <c r="C1048392" s="201"/>
      <c r="D1048392" s="201"/>
    </row>
    <row r="1048393" customFormat="1" spans="2:4">
      <c r="B1048393" s="201"/>
      <c r="C1048393" s="201"/>
      <c r="D1048393" s="201"/>
    </row>
    <row r="1048394" customFormat="1" spans="2:4">
      <c r="B1048394" s="201"/>
      <c r="C1048394" s="201"/>
      <c r="D1048394" s="201"/>
    </row>
    <row r="1048395" customFormat="1" spans="2:4">
      <c r="B1048395" s="201"/>
      <c r="C1048395" s="201"/>
      <c r="D1048395" s="201"/>
    </row>
    <row r="1048396" customFormat="1" spans="2:4">
      <c r="B1048396" s="201"/>
      <c r="C1048396" s="201"/>
      <c r="D1048396" s="201"/>
    </row>
    <row r="1048397" customFormat="1" spans="2:4">
      <c r="B1048397" s="201"/>
      <c r="C1048397" s="201"/>
      <c r="D1048397" s="201"/>
    </row>
    <row r="1048398" customFormat="1" spans="2:4">
      <c r="B1048398" s="201"/>
      <c r="C1048398" s="201"/>
      <c r="D1048398" s="201"/>
    </row>
    <row r="1048399" customFormat="1" spans="2:4">
      <c r="B1048399" s="201"/>
      <c r="C1048399" s="201"/>
      <c r="D1048399" s="201"/>
    </row>
    <row r="1048400" customFormat="1" spans="2:4">
      <c r="B1048400" s="201"/>
      <c r="C1048400" s="201"/>
      <c r="D1048400" s="201"/>
    </row>
    <row r="1048401" customFormat="1" spans="2:4">
      <c r="B1048401" s="201"/>
      <c r="C1048401" s="201"/>
      <c r="D1048401" s="201"/>
    </row>
    <row r="1048402" customFormat="1" spans="2:4">
      <c r="B1048402" s="201"/>
      <c r="C1048402" s="201"/>
      <c r="D1048402" s="201"/>
    </row>
    <row r="1048403" customFormat="1" spans="2:4">
      <c r="B1048403" s="201"/>
      <c r="C1048403" s="201"/>
      <c r="D1048403" s="201"/>
    </row>
    <row r="1048404" customFormat="1" spans="2:4">
      <c r="B1048404" s="201"/>
      <c r="C1048404" s="201"/>
      <c r="D1048404" s="201"/>
    </row>
    <row r="1048405" customFormat="1" spans="2:4">
      <c r="B1048405" s="201"/>
      <c r="C1048405" s="201"/>
      <c r="D1048405" s="201"/>
    </row>
    <row r="1048406" customFormat="1" spans="2:4">
      <c r="B1048406" s="201"/>
      <c r="C1048406" s="201"/>
      <c r="D1048406" s="201"/>
    </row>
    <row r="1048407" customFormat="1" spans="2:4">
      <c r="B1048407" s="201"/>
      <c r="C1048407" s="201"/>
      <c r="D1048407" s="201"/>
    </row>
    <row r="1048408" customFormat="1" spans="2:4">
      <c r="B1048408" s="201"/>
      <c r="C1048408" s="201"/>
      <c r="D1048408" s="201"/>
    </row>
    <row r="1048409" customFormat="1" spans="2:4">
      <c r="B1048409" s="201"/>
      <c r="C1048409" s="201"/>
      <c r="D1048409" s="201"/>
    </row>
    <row r="1048410" customFormat="1" spans="2:4">
      <c r="B1048410" s="201"/>
      <c r="C1048410" s="201"/>
      <c r="D1048410" s="201"/>
    </row>
    <row r="1048411" customFormat="1" spans="2:4">
      <c r="B1048411" s="201"/>
      <c r="C1048411" s="201"/>
      <c r="D1048411" s="201"/>
    </row>
    <row r="1048412" customFormat="1" spans="2:4">
      <c r="B1048412" s="201"/>
      <c r="C1048412" s="201"/>
      <c r="D1048412" s="201"/>
    </row>
    <row r="1048413" customFormat="1" spans="2:4">
      <c r="B1048413" s="201"/>
      <c r="C1048413" s="201"/>
      <c r="D1048413" s="201"/>
    </row>
    <row r="1048414" customFormat="1" spans="2:4">
      <c r="B1048414" s="201"/>
      <c r="C1048414" s="201"/>
      <c r="D1048414" s="201"/>
    </row>
    <row r="1048415" customFormat="1" spans="2:4">
      <c r="B1048415" s="201"/>
      <c r="C1048415" s="201"/>
      <c r="D1048415" s="201"/>
    </row>
    <row r="1048416" customFormat="1" spans="2:4">
      <c r="B1048416" s="201"/>
      <c r="C1048416" s="201"/>
      <c r="D1048416" s="201"/>
    </row>
    <row r="1048417" customFormat="1" spans="2:4">
      <c r="B1048417" s="201"/>
      <c r="C1048417" s="201"/>
      <c r="D1048417" s="201"/>
    </row>
    <row r="1048418" customFormat="1" spans="2:4">
      <c r="B1048418" s="201"/>
      <c r="C1048418" s="201"/>
      <c r="D1048418" s="201"/>
    </row>
    <row r="1048419" customFormat="1" spans="2:4">
      <c r="B1048419" s="201"/>
      <c r="C1048419" s="201"/>
      <c r="D1048419" s="201"/>
    </row>
    <row r="1048420" customFormat="1" spans="2:4">
      <c r="B1048420" s="201"/>
      <c r="C1048420" s="201"/>
      <c r="D1048420" s="201"/>
    </row>
    <row r="1048421" customFormat="1" spans="2:4">
      <c r="B1048421" s="201"/>
      <c r="C1048421" s="201"/>
      <c r="D1048421" s="201"/>
    </row>
    <row r="1048422" customFormat="1" spans="2:4">
      <c r="B1048422" s="201"/>
      <c r="C1048422" s="201"/>
      <c r="D1048422" s="201"/>
    </row>
    <row r="1048423" customFormat="1" spans="2:4">
      <c r="B1048423" s="201"/>
      <c r="C1048423" s="201"/>
      <c r="D1048423" s="201"/>
    </row>
    <row r="1048424" customFormat="1" spans="2:4">
      <c r="B1048424" s="201"/>
      <c r="C1048424" s="201"/>
      <c r="D1048424" s="201"/>
    </row>
    <row r="1048425" customFormat="1" spans="2:4">
      <c r="B1048425" s="201"/>
      <c r="C1048425" s="201"/>
      <c r="D1048425" s="201"/>
    </row>
    <row r="1048426" customFormat="1" spans="2:4">
      <c r="B1048426" s="201"/>
      <c r="C1048426" s="201"/>
      <c r="D1048426" s="201"/>
    </row>
    <row r="1048427" customFormat="1" spans="2:4">
      <c r="B1048427" s="201"/>
      <c r="C1048427" s="201"/>
      <c r="D1048427" s="201"/>
    </row>
    <row r="1048428" customFormat="1" spans="2:4">
      <c r="B1048428" s="201"/>
      <c r="C1048428" s="201"/>
      <c r="D1048428" s="201"/>
    </row>
    <row r="1048429" customFormat="1" spans="2:4">
      <c r="B1048429" s="201"/>
      <c r="C1048429" s="201"/>
      <c r="D1048429" s="201"/>
    </row>
    <row r="1048430" customFormat="1" spans="2:4">
      <c r="B1048430" s="201"/>
      <c r="C1048430" s="201"/>
      <c r="D1048430" s="201"/>
    </row>
    <row r="1048431" customFormat="1" spans="2:4">
      <c r="B1048431" s="201"/>
      <c r="C1048431" s="201"/>
      <c r="D1048431" s="201"/>
    </row>
    <row r="1048432" customFormat="1" spans="2:4">
      <c r="B1048432" s="201"/>
      <c r="C1048432" s="201"/>
      <c r="D1048432" s="201"/>
    </row>
    <row r="1048433" customFormat="1" spans="2:4">
      <c r="B1048433" s="201"/>
      <c r="C1048433" s="201"/>
      <c r="D1048433" s="201"/>
    </row>
    <row r="1048434" customFormat="1" spans="2:4">
      <c r="B1048434" s="201"/>
      <c r="C1048434" s="201"/>
      <c r="D1048434" s="201"/>
    </row>
    <row r="1048435" customFormat="1" spans="2:4">
      <c r="B1048435" s="201"/>
      <c r="C1048435" s="201"/>
      <c r="D1048435" s="201"/>
    </row>
    <row r="1048436" customFormat="1" spans="2:4">
      <c r="B1048436" s="201"/>
      <c r="C1048436" s="201"/>
      <c r="D1048436" s="201"/>
    </row>
    <row r="1048437" customFormat="1" spans="2:4">
      <c r="B1048437" s="201"/>
      <c r="C1048437" s="201"/>
      <c r="D1048437" s="201"/>
    </row>
    <row r="1048438" customFormat="1" spans="2:4">
      <c r="B1048438" s="201"/>
      <c r="C1048438" s="201"/>
      <c r="D1048438" s="201"/>
    </row>
    <row r="1048439" customFormat="1" spans="2:4">
      <c r="B1048439" s="201"/>
      <c r="C1048439" s="201"/>
      <c r="D1048439" s="201"/>
    </row>
    <row r="1048440" customFormat="1" spans="2:4">
      <c r="B1048440" s="201"/>
      <c r="C1048440" s="201"/>
      <c r="D1048440" s="201"/>
    </row>
    <row r="1048441" customFormat="1" spans="2:4">
      <c r="B1048441" s="201"/>
      <c r="C1048441" s="201"/>
      <c r="D1048441" s="201"/>
    </row>
    <row r="1048442" customFormat="1" spans="2:4">
      <c r="B1048442" s="201"/>
      <c r="C1048442" s="201"/>
      <c r="D1048442" s="201"/>
    </row>
    <row r="1048443" customFormat="1" spans="2:4">
      <c r="B1048443" s="201"/>
      <c r="C1048443" s="201"/>
      <c r="D1048443" s="201"/>
    </row>
    <row r="1048444" customFormat="1" spans="2:4">
      <c r="B1048444" s="201"/>
      <c r="C1048444" s="201"/>
      <c r="D1048444" s="201"/>
    </row>
    <row r="1048445" customFormat="1" spans="2:4">
      <c r="B1048445" s="201"/>
      <c r="C1048445" s="201"/>
      <c r="D1048445" s="201"/>
    </row>
    <row r="1048446" customFormat="1" spans="2:4">
      <c r="B1048446" s="201"/>
      <c r="C1048446" s="201"/>
      <c r="D1048446" s="201"/>
    </row>
    <row r="1048447" customFormat="1" spans="2:4">
      <c r="B1048447" s="201"/>
      <c r="C1048447" s="201"/>
      <c r="D1048447" s="201"/>
    </row>
    <row r="1048448" customFormat="1" spans="2:4">
      <c r="B1048448" s="201"/>
      <c r="C1048448" s="201"/>
      <c r="D1048448" s="201"/>
    </row>
    <row r="1048449" customFormat="1" spans="2:4">
      <c r="B1048449" s="201"/>
      <c r="C1048449" s="201"/>
      <c r="D1048449" s="201"/>
    </row>
    <row r="1048450" customFormat="1" spans="2:4">
      <c r="B1048450" s="201"/>
      <c r="C1048450" s="201"/>
      <c r="D1048450" s="201"/>
    </row>
    <row r="1048451" customFormat="1" spans="2:4">
      <c r="B1048451" s="201"/>
      <c r="C1048451" s="201"/>
      <c r="D1048451" s="201"/>
    </row>
    <row r="1048452" customFormat="1" spans="2:4">
      <c r="B1048452" s="201"/>
      <c r="C1048452" s="201"/>
      <c r="D1048452" s="201"/>
    </row>
    <row r="1048453" customFormat="1" spans="2:4">
      <c r="B1048453" s="201"/>
      <c r="C1048453" s="201"/>
      <c r="D1048453" s="201"/>
    </row>
    <row r="1048454" customFormat="1" spans="2:4">
      <c r="B1048454" s="201"/>
      <c r="C1048454" s="201"/>
      <c r="D1048454" s="201"/>
    </row>
    <row r="1048455" customFormat="1" spans="2:4">
      <c r="B1048455" s="201"/>
      <c r="C1048455" s="201"/>
      <c r="D1048455" s="201"/>
    </row>
    <row r="1048456" customFormat="1" spans="2:4">
      <c r="B1048456" s="201"/>
      <c r="C1048456" s="201"/>
      <c r="D1048456" s="201"/>
    </row>
    <row r="1048457" customFormat="1" spans="2:4">
      <c r="B1048457" s="201"/>
      <c r="C1048457" s="201"/>
      <c r="D1048457" s="201"/>
    </row>
    <row r="1048458" customFormat="1" spans="2:4">
      <c r="B1048458" s="201"/>
      <c r="C1048458" s="201"/>
      <c r="D1048458" s="201"/>
    </row>
    <row r="1048459" customFormat="1" spans="2:4">
      <c r="B1048459" s="201"/>
      <c r="C1048459" s="201"/>
      <c r="D1048459" s="201"/>
    </row>
    <row r="1048460" customFormat="1" spans="2:4">
      <c r="B1048460" s="201"/>
      <c r="C1048460" s="201"/>
      <c r="D1048460" s="201"/>
    </row>
    <row r="1048461" customFormat="1" spans="2:4">
      <c r="B1048461" s="201"/>
      <c r="C1048461" s="201"/>
      <c r="D1048461" s="201"/>
    </row>
    <row r="1048462" customFormat="1" spans="2:4">
      <c r="B1048462" s="201"/>
      <c r="C1048462" s="201"/>
      <c r="D1048462" s="201"/>
    </row>
    <row r="1048463" customFormat="1" spans="2:4">
      <c r="B1048463" s="201"/>
      <c r="C1048463" s="201"/>
      <c r="D1048463" s="201"/>
    </row>
    <row r="1048464" customFormat="1" spans="2:4">
      <c r="B1048464" s="201"/>
      <c r="C1048464" s="201"/>
      <c r="D1048464" s="201"/>
    </row>
    <row r="1048465" customFormat="1" spans="2:4">
      <c r="B1048465" s="201"/>
      <c r="C1048465" s="201"/>
      <c r="D1048465" s="201"/>
    </row>
    <row r="1048466" customFormat="1" spans="2:4">
      <c r="B1048466" s="201"/>
      <c r="C1048466" s="201"/>
      <c r="D1048466" s="201"/>
    </row>
    <row r="1048467" customFormat="1" spans="2:4">
      <c r="B1048467" s="201"/>
      <c r="C1048467" s="201"/>
      <c r="D1048467" s="201"/>
    </row>
    <row r="1048468" customFormat="1" spans="2:4">
      <c r="B1048468" s="201"/>
      <c r="C1048468" s="201"/>
      <c r="D1048468" s="201"/>
    </row>
    <row r="1048469" customFormat="1" spans="2:4">
      <c r="B1048469" s="201"/>
      <c r="C1048469" s="201"/>
      <c r="D1048469" s="201"/>
    </row>
    <row r="1048470" customFormat="1" spans="2:4">
      <c r="B1048470" s="201"/>
      <c r="C1048470" s="201"/>
      <c r="D1048470" s="201"/>
    </row>
    <row r="1048471" customFormat="1" spans="2:4">
      <c r="B1048471" s="201"/>
      <c r="C1048471" s="201"/>
      <c r="D1048471" s="201"/>
    </row>
    <row r="1048472" customFormat="1" spans="2:4">
      <c r="B1048472" s="201"/>
      <c r="C1048472" s="201"/>
      <c r="D1048472" s="201"/>
    </row>
    <row r="1048473" customFormat="1" spans="2:4">
      <c r="B1048473" s="201"/>
      <c r="C1048473" s="201"/>
      <c r="D1048473" s="201"/>
    </row>
    <row r="1048474" customFormat="1" spans="2:4">
      <c r="B1048474" s="201"/>
      <c r="C1048474" s="201"/>
      <c r="D1048474" s="201"/>
    </row>
    <row r="1048475" customFormat="1" spans="2:4">
      <c r="B1048475" s="201"/>
      <c r="C1048475" s="201"/>
      <c r="D1048475" s="201"/>
    </row>
    <row r="1048476" customFormat="1" spans="2:4">
      <c r="B1048476" s="201"/>
      <c r="C1048476" s="201"/>
      <c r="D1048476" s="201"/>
    </row>
    <row r="1048477" customFormat="1" spans="2:4">
      <c r="B1048477" s="201"/>
      <c r="C1048477" s="201"/>
      <c r="D1048477" s="201"/>
    </row>
    <row r="1048478" customFormat="1" spans="2:4">
      <c r="B1048478" s="201"/>
      <c r="C1048478" s="201"/>
      <c r="D1048478" s="201"/>
    </row>
    <row r="1048479" customFormat="1" spans="2:4">
      <c r="B1048479" s="201"/>
      <c r="C1048479" s="201"/>
      <c r="D1048479" s="201"/>
    </row>
    <row r="1048480" customFormat="1" spans="2:4">
      <c r="B1048480" s="201"/>
      <c r="C1048480" s="201"/>
      <c r="D1048480" s="201"/>
    </row>
    <row r="1048481" customFormat="1" spans="2:4">
      <c r="B1048481" s="201"/>
      <c r="C1048481" s="201"/>
      <c r="D1048481" s="201"/>
    </row>
    <row r="1048482" customFormat="1" spans="2:4">
      <c r="B1048482" s="201"/>
      <c r="C1048482" s="201"/>
      <c r="D1048482" s="201"/>
    </row>
    <row r="1048483" customFormat="1" spans="2:4">
      <c r="B1048483" s="201"/>
      <c r="C1048483" s="201"/>
      <c r="D1048483" s="201"/>
    </row>
    <row r="1048484" customFormat="1" spans="2:4">
      <c r="B1048484" s="201"/>
      <c r="C1048484" s="201"/>
      <c r="D1048484" s="201"/>
    </row>
    <row r="1048485" customFormat="1" spans="2:4">
      <c r="B1048485" s="201"/>
      <c r="C1048485" s="201"/>
      <c r="D1048485" s="201"/>
    </row>
    <row r="1048486" customFormat="1" spans="2:4">
      <c r="B1048486" s="201"/>
      <c r="C1048486" s="201"/>
      <c r="D1048486" s="201"/>
    </row>
    <row r="1048487" customFormat="1" spans="2:4">
      <c r="B1048487" s="201"/>
      <c r="C1048487" s="201"/>
      <c r="D1048487" s="201"/>
    </row>
    <row r="1048488" customFormat="1" spans="2:4">
      <c r="B1048488" s="201"/>
      <c r="C1048488" s="201"/>
      <c r="D1048488" s="201"/>
    </row>
    <row r="1048489" customFormat="1" spans="2:4">
      <c r="B1048489" s="201"/>
      <c r="C1048489" s="201"/>
      <c r="D1048489" s="201"/>
    </row>
    <row r="1048490" customFormat="1" spans="2:4">
      <c r="B1048490" s="201"/>
      <c r="C1048490" s="201"/>
      <c r="D1048490" s="201"/>
    </row>
    <row r="1048491" customFormat="1" spans="2:4">
      <c r="B1048491" s="201"/>
      <c r="C1048491" s="201"/>
      <c r="D1048491" s="201"/>
    </row>
    <row r="1048492" customFormat="1" spans="2:4">
      <c r="B1048492" s="201"/>
      <c r="C1048492" s="201"/>
      <c r="D1048492" s="201"/>
    </row>
    <row r="1048493" customFormat="1" spans="2:4">
      <c r="B1048493" s="201"/>
      <c r="C1048493" s="201"/>
      <c r="D1048493" s="201"/>
    </row>
    <row r="1048494" customFormat="1" spans="2:4">
      <c r="B1048494" s="201"/>
      <c r="C1048494" s="201"/>
      <c r="D1048494" s="201"/>
    </row>
    <row r="1048495" customFormat="1" spans="2:4">
      <c r="B1048495" s="201"/>
      <c r="C1048495" s="201"/>
      <c r="D1048495" s="201"/>
    </row>
    <row r="1048496" customFormat="1" spans="2:4">
      <c r="B1048496" s="201"/>
      <c r="C1048496" s="201"/>
      <c r="D1048496" s="201"/>
    </row>
    <row r="1048497" customFormat="1" spans="2:4">
      <c r="B1048497" s="201"/>
      <c r="C1048497" s="201"/>
      <c r="D1048497" s="201"/>
    </row>
    <row r="1048498" customFormat="1" spans="2:4">
      <c r="B1048498" s="201"/>
      <c r="C1048498" s="201"/>
      <c r="D1048498" s="201"/>
    </row>
    <row r="1048499" customFormat="1" spans="2:4">
      <c r="B1048499" s="201"/>
      <c r="C1048499" s="201"/>
      <c r="D1048499" s="201"/>
    </row>
    <row r="1048500" customFormat="1" spans="2:4">
      <c r="B1048500" s="201"/>
      <c r="C1048500" s="201"/>
      <c r="D1048500" s="201"/>
    </row>
    <row r="1048501" customFormat="1" spans="2:4">
      <c r="B1048501" s="201"/>
      <c r="C1048501" s="201"/>
      <c r="D1048501" s="201"/>
    </row>
    <row r="1048502" customFormat="1" spans="2:4">
      <c r="B1048502" s="201"/>
      <c r="C1048502" s="201"/>
      <c r="D1048502" s="201"/>
    </row>
    <row r="1048503" customFormat="1" spans="2:4">
      <c r="B1048503" s="201"/>
      <c r="C1048503" s="201"/>
      <c r="D1048503" s="201"/>
    </row>
    <row r="1048504" customFormat="1" spans="2:4">
      <c r="B1048504" s="201"/>
      <c r="C1048504" s="201"/>
      <c r="D1048504" s="201"/>
    </row>
    <row r="1048505" customFormat="1" spans="2:4">
      <c r="B1048505" s="201"/>
      <c r="C1048505" s="201"/>
      <c r="D1048505" s="201"/>
    </row>
    <row r="1048506" customFormat="1" spans="2:4">
      <c r="B1048506" s="201"/>
      <c r="C1048506" s="201"/>
      <c r="D1048506" s="201"/>
    </row>
    <row r="1048507" customFormat="1" spans="2:4">
      <c r="B1048507" s="201"/>
      <c r="C1048507" s="201"/>
      <c r="D1048507" s="201"/>
    </row>
    <row r="1048508" customFormat="1" spans="2:4">
      <c r="B1048508" s="201"/>
      <c r="C1048508" s="201"/>
      <c r="D1048508" s="201"/>
    </row>
    <row r="1048509" customFormat="1" spans="2:4">
      <c r="B1048509" s="201"/>
      <c r="C1048509" s="201"/>
      <c r="D1048509" s="201"/>
    </row>
    <row r="1048510" customFormat="1" spans="2:4">
      <c r="B1048510" s="201"/>
      <c r="C1048510" s="201"/>
      <c r="D1048510" s="201"/>
    </row>
    <row r="1048511" customFormat="1" spans="2:4">
      <c r="B1048511" s="201"/>
      <c r="C1048511" s="201"/>
      <c r="D1048511" s="201"/>
    </row>
    <row r="1048512" customFormat="1" spans="2:4">
      <c r="B1048512" s="201"/>
      <c r="C1048512" s="201"/>
      <c r="D1048512" s="201"/>
    </row>
    <row r="1048513" customFormat="1" spans="2:4">
      <c r="B1048513" s="201"/>
      <c r="C1048513" s="201"/>
      <c r="D1048513" s="201"/>
    </row>
    <row r="1048514" customFormat="1" spans="2:4">
      <c r="B1048514" s="201"/>
      <c r="C1048514" s="201"/>
      <c r="D1048514" s="201"/>
    </row>
    <row r="1048515" customFormat="1" spans="2:4">
      <c r="B1048515" s="201"/>
      <c r="C1048515" s="201"/>
      <c r="D1048515" s="201"/>
    </row>
    <row r="1048516" customFormat="1" spans="2:4">
      <c r="B1048516" s="201"/>
      <c r="C1048516" s="201"/>
      <c r="D1048516" s="201"/>
    </row>
    <row r="1048517" customFormat="1" spans="2:4">
      <c r="B1048517" s="201"/>
      <c r="C1048517" s="201"/>
      <c r="D1048517" s="201"/>
    </row>
    <row r="1048518" customFormat="1" spans="2:4">
      <c r="B1048518" s="201"/>
      <c r="C1048518" s="201"/>
      <c r="D1048518" s="201"/>
    </row>
    <row r="1048519" customFormat="1" spans="2:4">
      <c r="B1048519" s="201"/>
      <c r="C1048519" s="201"/>
      <c r="D1048519" s="201"/>
    </row>
    <row r="1048520" customFormat="1" spans="2:4">
      <c r="B1048520" s="201"/>
      <c r="C1048520" s="201"/>
      <c r="D1048520" s="201"/>
    </row>
    <row r="1048521" customFormat="1" spans="2:4">
      <c r="B1048521" s="201"/>
      <c r="C1048521" s="201"/>
      <c r="D1048521" s="201"/>
    </row>
    <row r="1048522" customFormat="1" spans="2:4">
      <c r="B1048522" s="201"/>
      <c r="C1048522" s="201"/>
      <c r="D1048522" s="201"/>
    </row>
    <row r="1048523" customFormat="1" spans="2:4">
      <c r="B1048523" s="201"/>
      <c r="C1048523" s="201"/>
      <c r="D1048523" s="201"/>
    </row>
    <row r="1048524" customFormat="1" spans="2:4">
      <c r="B1048524" s="201"/>
      <c r="C1048524" s="201"/>
      <c r="D1048524" s="201"/>
    </row>
    <row r="1048525" customFormat="1" spans="2:4">
      <c r="B1048525" s="201"/>
      <c r="C1048525" s="201"/>
      <c r="D1048525" s="201"/>
    </row>
    <row r="1048526" customFormat="1" spans="2:4">
      <c r="B1048526" s="201"/>
      <c r="C1048526" s="201"/>
      <c r="D1048526" s="201"/>
    </row>
    <row r="1048527" customFormat="1" spans="2:4">
      <c r="B1048527" s="201"/>
      <c r="C1048527" s="201"/>
      <c r="D1048527" s="201"/>
    </row>
    <row r="1048528" customFormat="1" spans="2:4">
      <c r="B1048528" s="201"/>
      <c r="C1048528" s="201"/>
      <c r="D1048528" s="201"/>
    </row>
    <row r="1048529" customFormat="1" spans="2:4">
      <c r="B1048529" s="201"/>
      <c r="C1048529" s="201"/>
      <c r="D1048529" s="201"/>
    </row>
    <row r="1048530" customFormat="1" spans="2:4">
      <c r="B1048530" s="201"/>
      <c r="C1048530" s="201"/>
      <c r="D1048530" s="201"/>
    </row>
    <row r="1048531" customFormat="1" spans="2:4">
      <c r="B1048531" s="201"/>
      <c r="C1048531" s="201"/>
      <c r="D1048531" s="201"/>
    </row>
    <row r="1048532" customFormat="1" spans="2:4">
      <c r="B1048532" s="201"/>
      <c r="C1048532" s="201"/>
      <c r="D1048532" s="201"/>
    </row>
    <row r="1048533" customFormat="1" spans="2:4">
      <c r="B1048533" s="201"/>
      <c r="C1048533" s="201"/>
      <c r="D1048533" s="201"/>
    </row>
    <row r="1048534" customFormat="1" spans="2:4">
      <c r="B1048534" s="201"/>
      <c r="C1048534" s="201"/>
      <c r="D1048534" s="201"/>
    </row>
    <row r="1048535" customFormat="1" spans="2:4">
      <c r="B1048535" s="201"/>
      <c r="C1048535" s="201"/>
      <c r="D1048535" s="201"/>
    </row>
    <row r="1048536" customFormat="1" spans="2:4">
      <c r="B1048536" s="201"/>
      <c r="C1048536" s="201"/>
      <c r="D1048536" s="201"/>
    </row>
    <row r="1048537" customFormat="1" spans="2:4">
      <c r="B1048537" s="201"/>
      <c r="C1048537" s="201"/>
      <c r="D1048537" s="201"/>
    </row>
    <row r="1048538" customFormat="1" spans="2:4">
      <c r="B1048538" s="201"/>
      <c r="C1048538" s="201"/>
      <c r="D1048538" s="201"/>
    </row>
    <row r="1048539" customFormat="1" spans="2:4">
      <c r="B1048539" s="201"/>
      <c r="C1048539" s="201"/>
      <c r="D1048539" s="201"/>
    </row>
    <row r="1048540" customFormat="1" spans="2:4">
      <c r="B1048540" s="201"/>
      <c r="C1048540" s="201"/>
      <c r="D1048540" s="201"/>
    </row>
    <row r="1048541" customFormat="1" spans="2:4">
      <c r="B1048541" s="201"/>
      <c r="C1048541" s="201"/>
      <c r="D1048541" s="201"/>
    </row>
    <row r="1048542" customFormat="1" spans="2:4">
      <c r="B1048542" s="201"/>
      <c r="C1048542" s="201"/>
      <c r="D1048542" s="201"/>
    </row>
    <row r="1048543" customFormat="1" spans="2:4">
      <c r="B1048543" s="201"/>
      <c r="C1048543" s="201"/>
      <c r="D1048543" s="201"/>
    </row>
    <row r="1048544" customFormat="1" spans="2:4">
      <c r="B1048544" s="201"/>
      <c r="C1048544" s="201"/>
      <c r="D1048544" s="201"/>
    </row>
    <row r="1048545" customFormat="1" spans="2:4">
      <c r="B1048545" s="201"/>
      <c r="C1048545" s="201"/>
      <c r="D1048545" s="201"/>
    </row>
    <row r="1048546" customFormat="1" spans="2:4">
      <c r="B1048546" s="201"/>
      <c r="C1048546" s="201"/>
      <c r="D1048546" s="201"/>
    </row>
    <row r="1048547" customFormat="1" spans="2:4">
      <c r="B1048547" s="201"/>
      <c r="C1048547" s="201"/>
      <c r="D1048547" s="201"/>
    </row>
    <row r="1048548" customFormat="1" spans="2:4">
      <c r="B1048548" s="201"/>
      <c r="C1048548" s="201"/>
      <c r="D1048548" s="201"/>
    </row>
    <row r="1048549" customFormat="1" spans="2:4">
      <c r="B1048549" s="201"/>
      <c r="C1048549" s="201"/>
      <c r="D1048549" s="201"/>
    </row>
    <row r="1048550" customFormat="1" spans="2:4">
      <c r="B1048550" s="201"/>
      <c r="C1048550" s="201"/>
      <c r="D1048550" s="201"/>
    </row>
    <row r="1048551" customFormat="1" spans="2:4">
      <c r="B1048551" s="201"/>
      <c r="C1048551" s="201"/>
      <c r="D1048551" s="201"/>
    </row>
    <row r="1048552" customFormat="1" spans="2:4">
      <c r="B1048552" s="201"/>
      <c r="C1048552" s="201"/>
      <c r="D1048552" s="201"/>
    </row>
    <row r="1048553" customFormat="1" spans="2:4">
      <c r="B1048553" s="201"/>
      <c r="C1048553" s="201"/>
      <c r="D1048553" s="201"/>
    </row>
    <row r="1048554" customFormat="1" spans="2:4">
      <c r="B1048554" s="201"/>
      <c r="C1048554" s="201"/>
      <c r="D1048554" s="201"/>
    </row>
    <row r="1048555" customFormat="1" spans="2:4">
      <c r="B1048555" s="201"/>
      <c r="C1048555" s="201"/>
      <c r="D1048555" s="201"/>
    </row>
    <row r="1048556" customFormat="1" spans="2:4">
      <c r="B1048556" s="201"/>
      <c r="C1048556" s="201"/>
      <c r="D1048556" s="201"/>
    </row>
    <row r="1048557" customFormat="1" spans="2:4">
      <c r="B1048557" s="201"/>
      <c r="C1048557" s="201"/>
      <c r="D1048557" s="201"/>
    </row>
    <row r="1048558" customFormat="1" spans="2:4">
      <c r="B1048558" s="201"/>
      <c r="C1048558" s="201"/>
      <c r="D1048558" s="201"/>
    </row>
    <row r="1048559" customFormat="1" spans="2:4">
      <c r="B1048559" s="201"/>
      <c r="C1048559" s="201"/>
      <c r="D1048559" s="201"/>
    </row>
    <row r="1048560" customFormat="1" spans="2:4">
      <c r="B1048560" s="201"/>
      <c r="C1048560" s="201"/>
      <c r="D1048560" s="201"/>
    </row>
    <row r="1048561" customFormat="1" spans="2:4">
      <c r="B1048561" s="201"/>
      <c r="C1048561" s="201"/>
      <c r="D1048561" s="201"/>
    </row>
    <row r="1048562" customFormat="1" spans="2:4">
      <c r="B1048562" s="201"/>
      <c r="C1048562" s="201"/>
      <c r="D1048562" s="201"/>
    </row>
    <row r="1048563" customFormat="1" spans="2:4">
      <c r="B1048563" s="201"/>
      <c r="C1048563" s="201"/>
      <c r="D1048563" s="201"/>
    </row>
    <row r="1048564" customFormat="1" spans="2:4">
      <c r="B1048564" s="201"/>
      <c r="C1048564" s="201"/>
      <c r="D1048564" s="201"/>
    </row>
    <row r="1048565" customFormat="1" spans="2:4">
      <c r="B1048565" s="201"/>
      <c r="C1048565" s="201"/>
      <c r="D1048565" s="201"/>
    </row>
    <row r="1048566" customFormat="1" spans="2:4">
      <c r="B1048566" s="201"/>
      <c r="C1048566" s="201"/>
      <c r="D1048566" s="201"/>
    </row>
    <row r="1048567" customFormat="1" spans="2:4">
      <c r="B1048567" s="201"/>
      <c r="C1048567" s="201"/>
      <c r="D1048567" s="201"/>
    </row>
    <row r="1048568" customFormat="1" spans="2:4">
      <c r="B1048568" s="201"/>
      <c r="C1048568" s="201"/>
      <c r="D1048568" s="201"/>
    </row>
    <row r="1048569" customFormat="1" spans="2:4">
      <c r="B1048569" s="201"/>
      <c r="C1048569" s="201"/>
      <c r="D1048569" s="201"/>
    </row>
    <row r="1048570" customFormat="1" spans="2:4">
      <c r="B1048570" s="201"/>
      <c r="C1048570" s="201"/>
      <c r="D1048570" s="201"/>
    </row>
    <row r="1048571" customFormat="1" spans="2:4">
      <c r="B1048571" s="201"/>
      <c r="C1048571" s="201"/>
      <c r="D1048571" s="201"/>
    </row>
    <row r="1048572" customFormat="1" spans="2:4">
      <c r="B1048572" s="201"/>
      <c r="C1048572" s="201"/>
      <c r="D1048572" s="201"/>
    </row>
    <row r="1048573" customFormat="1" spans="2:4">
      <c r="B1048573" s="201"/>
      <c r="C1048573" s="201"/>
      <c r="D1048573" s="201"/>
    </row>
    <row r="1048574" customFormat="1" spans="2:4">
      <c r="B1048574" s="201"/>
      <c r="C1048574" s="201"/>
      <c r="D1048574" s="201"/>
    </row>
    <row r="1048575" customFormat="1" spans="2:4">
      <c r="B1048575" s="201"/>
      <c r="C1048575" s="201"/>
      <c r="D1048575" s="201"/>
    </row>
    <row r="1048576" customFormat="1" spans="2:4">
      <c r="B1048576" s="201"/>
      <c r="C1048576" s="201"/>
      <c r="D1048576" s="201"/>
    </row>
  </sheetData>
  <mergeCells count="1">
    <mergeCell ref="A2:D2"/>
  </mergeCells>
  <pageMargins left="0.55" right="0.0777777777777778" top="0.786805555555556" bottom="0.235416666666667" header="0.0777777777777778" footer="0.511805555555556"/>
  <pageSetup paperSize="9"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2"/>
  <sheetViews>
    <sheetView view="pageBreakPreview" zoomScaleNormal="100" zoomScaleSheetLayoutView="100" workbookViewId="0">
      <selection activeCell="A4" sqref="A4:C4"/>
    </sheetView>
  </sheetViews>
  <sheetFormatPr defaultColWidth="9" defaultRowHeight="14.25" outlineLevelCol="5"/>
  <cols>
    <col min="1" max="1" width="42.125" style="226" customWidth="1"/>
    <col min="2" max="2" width="10.75" style="156" customWidth="1"/>
    <col min="3" max="3" width="10.75" style="157" customWidth="1"/>
    <col min="4" max="4" width="25.75" style="155" customWidth="1"/>
    <col min="5" max="5" width="10.375" style="156" customWidth="1"/>
    <col min="6" max="6" width="11.375" style="156" customWidth="1"/>
    <col min="7" max="16384" width="9" style="153"/>
  </cols>
  <sheetData>
    <row r="1" s="153" customFormat="1" ht="24" customHeight="1" spans="1:6">
      <c r="A1" s="227" t="s">
        <v>86</v>
      </c>
      <c r="B1" s="228"/>
      <c r="C1" s="157"/>
      <c r="D1" s="155"/>
      <c r="E1" s="156"/>
      <c r="F1" s="156"/>
    </row>
    <row r="2" s="154" customFormat="1" ht="24" customHeight="1" spans="1:6">
      <c r="A2" s="161" t="s">
        <v>87</v>
      </c>
      <c r="B2" s="162"/>
      <c r="C2" s="162"/>
      <c r="D2" s="161"/>
      <c r="E2" s="162"/>
      <c r="F2" s="162"/>
    </row>
    <row r="3" s="153" customFormat="1" ht="24" customHeight="1" spans="1:6">
      <c r="A3" s="229"/>
      <c r="B3" s="228"/>
      <c r="C3" s="157"/>
      <c r="D3" s="155"/>
      <c r="E3" s="156"/>
      <c r="F3" s="230" t="s">
        <v>88</v>
      </c>
    </row>
    <row r="4" s="153" customFormat="1" ht="24" customHeight="1" spans="1:6">
      <c r="A4" s="231" t="s">
        <v>89</v>
      </c>
      <c r="B4" s="232"/>
      <c r="C4" s="233"/>
      <c r="D4" s="231" t="s">
        <v>90</v>
      </c>
      <c r="E4" s="232"/>
      <c r="F4" s="233"/>
    </row>
    <row r="5" s="153" customFormat="1" ht="33" customHeight="1" spans="1:6">
      <c r="A5" s="234" t="s">
        <v>27</v>
      </c>
      <c r="B5" s="235" t="s">
        <v>91</v>
      </c>
      <c r="C5" s="235" t="s">
        <v>92</v>
      </c>
      <c r="D5" s="234" t="s">
        <v>27</v>
      </c>
      <c r="E5" s="235" t="s">
        <v>91</v>
      </c>
      <c r="F5" s="235" t="s">
        <v>92</v>
      </c>
    </row>
    <row r="6" s="153" customFormat="1" ht="24" customHeight="1" spans="1:6">
      <c r="A6" s="236" t="s">
        <v>93</v>
      </c>
      <c r="B6" s="169">
        <f>'2020年一般公共预算收入情况表'!B30</f>
        <v>208547</v>
      </c>
      <c r="C6" s="169">
        <f>'2020年一般公共预算收入情况表'!C30</f>
        <v>190134</v>
      </c>
      <c r="D6" s="236" t="s">
        <v>94</v>
      </c>
      <c r="E6" s="169">
        <f>'2020年一般公共预算支出情况表'!B30</f>
        <v>289140</v>
      </c>
      <c r="F6" s="169">
        <f>'2020年一般公共预算支出情况表'!C30</f>
        <v>284788</v>
      </c>
    </row>
    <row r="7" s="153" customFormat="1" ht="24" customHeight="1" spans="1:6">
      <c r="A7" s="150" t="s">
        <v>95</v>
      </c>
      <c r="B7" s="171">
        <f>SUM(B8,B15,B43)</f>
        <v>100097</v>
      </c>
      <c r="C7" s="171">
        <f>SUM(C8,C15,C43)</f>
        <v>105236</v>
      </c>
      <c r="D7" s="150" t="s">
        <v>96</v>
      </c>
      <c r="E7" s="171">
        <f>SUM(E8:E9)</f>
        <v>13220</v>
      </c>
      <c r="F7" s="171">
        <f>SUM(F8:F9)</f>
        <v>12886</v>
      </c>
    </row>
    <row r="8" s="153" customFormat="1" ht="24" customHeight="1" spans="1:6">
      <c r="A8" s="150" t="s">
        <v>97</v>
      </c>
      <c r="B8" s="171">
        <f>SUM(B9:B14)</f>
        <v>4018</v>
      </c>
      <c r="C8" s="171">
        <f>SUM(C9:C14)</f>
        <v>4946</v>
      </c>
      <c r="D8" s="175" t="s">
        <v>98</v>
      </c>
      <c r="E8" s="142">
        <v>7800</v>
      </c>
      <c r="F8" s="173">
        <v>7800</v>
      </c>
    </row>
    <row r="9" s="153" customFormat="1" ht="24" customHeight="1" spans="1:6">
      <c r="A9" s="172" t="s">
        <v>99</v>
      </c>
      <c r="B9" s="173">
        <v>445</v>
      </c>
      <c r="C9" s="174">
        <v>445</v>
      </c>
      <c r="D9" s="175" t="s">
        <v>100</v>
      </c>
      <c r="E9" s="142">
        <v>5420</v>
      </c>
      <c r="F9" s="173">
        <v>5086</v>
      </c>
    </row>
    <row r="10" s="153" customFormat="1" ht="24" customHeight="1" spans="1:6">
      <c r="A10" s="172" t="s">
        <v>101</v>
      </c>
      <c r="B10" s="176"/>
      <c r="C10" s="173"/>
      <c r="D10" s="175"/>
      <c r="E10" s="173"/>
      <c r="F10" s="176"/>
    </row>
    <row r="11" s="153" customFormat="1" ht="24" customHeight="1" spans="1:6">
      <c r="A11" s="172" t="s">
        <v>102</v>
      </c>
      <c r="B11" s="173">
        <v>1545</v>
      </c>
      <c r="C11" s="173">
        <v>1545</v>
      </c>
      <c r="D11" s="175" t="s">
        <v>0</v>
      </c>
      <c r="E11" s="173"/>
      <c r="F11" s="176"/>
    </row>
    <row r="12" s="153" customFormat="1" ht="24" customHeight="1" spans="1:6">
      <c r="A12" s="172" t="s">
        <v>103</v>
      </c>
      <c r="B12" s="176"/>
      <c r="C12" s="173"/>
      <c r="D12" s="175" t="s">
        <v>0</v>
      </c>
      <c r="E12" s="173"/>
      <c r="F12" s="176"/>
    </row>
    <row r="13" s="153" customFormat="1" ht="24" customHeight="1" spans="1:6">
      <c r="A13" s="172" t="s">
        <v>104</v>
      </c>
      <c r="B13" s="173">
        <v>1800</v>
      </c>
      <c r="C13" s="173">
        <v>2500</v>
      </c>
      <c r="D13" s="175" t="s">
        <v>0</v>
      </c>
      <c r="E13" s="173"/>
      <c r="F13" s="176"/>
    </row>
    <row r="14" s="153" customFormat="1" ht="24" customHeight="1" spans="1:6">
      <c r="A14" s="172" t="s">
        <v>105</v>
      </c>
      <c r="B14" s="173">
        <v>228</v>
      </c>
      <c r="C14" s="173">
        <v>456</v>
      </c>
      <c r="D14" s="175" t="s">
        <v>0</v>
      </c>
      <c r="E14" s="173"/>
      <c r="F14" s="176"/>
    </row>
    <row r="15" s="153" customFormat="1" ht="24" customHeight="1" spans="1:6">
      <c r="A15" s="150" t="s">
        <v>106</v>
      </c>
      <c r="B15" s="171">
        <f>SUM(B16:B40)</f>
        <v>53500</v>
      </c>
      <c r="C15" s="171">
        <f>SUM(C16:C42)</f>
        <v>79274</v>
      </c>
      <c r="D15" s="175" t="s">
        <v>0</v>
      </c>
      <c r="E15" s="173"/>
      <c r="F15" s="176"/>
    </row>
    <row r="16" s="153" customFormat="1" ht="24" customHeight="1" spans="1:6">
      <c r="A16" s="172" t="s">
        <v>107</v>
      </c>
      <c r="B16" s="173">
        <v>1531</v>
      </c>
      <c r="C16" s="173">
        <v>1595</v>
      </c>
      <c r="D16" s="175" t="s">
        <v>0</v>
      </c>
      <c r="E16" s="173"/>
      <c r="F16" s="176"/>
    </row>
    <row r="17" s="153" customFormat="1" ht="24" customHeight="1" spans="1:6">
      <c r="A17" s="177" t="s">
        <v>108</v>
      </c>
      <c r="B17" s="178">
        <v>9287</v>
      </c>
      <c r="C17" s="178">
        <v>11660</v>
      </c>
      <c r="D17" s="175" t="s">
        <v>0</v>
      </c>
      <c r="E17" s="173"/>
      <c r="F17" s="176"/>
    </row>
    <row r="18" s="153" customFormat="1" ht="24" customHeight="1" spans="1:6">
      <c r="A18" s="179" t="s">
        <v>109</v>
      </c>
      <c r="B18" s="142">
        <v>4311</v>
      </c>
      <c r="C18" s="180">
        <v>9076</v>
      </c>
      <c r="D18" s="175" t="s">
        <v>0</v>
      </c>
      <c r="E18" s="173"/>
      <c r="F18" s="176"/>
    </row>
    <row r="19" s="153" customFormat="1" ht="24" customHeight="1" spans="1:6">
      <c r="A19" s="179" t="s">
        <v>110</v>
      </c>
      <c r="B19" s="180">
        <v>384</v>
      </c>
      <c r="C19" s="180">
        <v>150</v>
      </c>
      <c r="D19" s="175" t="s">
        <v>0</v>
      </c>
      <c r="E19" s="173"/>
      <c r="F19" s="176"/>
    </row>
    <row r="20" s="153" customFormat="1" ht="24" customHeight="1" spans="1:6">
      <c r="A20" s="237" t="s">
        <v>111</v>
      </c>
      <c r="B20" s="142">
        <v>216</v>
      </c>
      <c r="C20" s="180"/>
      <c r="D20" s="175"/>
      <c r="E20" s="173"/>
      <c r="F20" s="176"/>
    </row>
    <row r="21" s="153" customFormat="1" ht="24" customHeight="1" spans="1:6">
      <c r="A21" s="238" t="s">
        <v>112</v>
      </c>
      <c r="B21" s="142">
        <v>2040</v>
      </c>
      <c r="C21" s="180"/>
      <c r="D21" s="175"/>
      <c r="E21" s="173"/>
      <c r="F21" s="176"/>
    </row>
    <row r="22" s="153" customFormat="1" ht="24" customHeight="1" spans="1:6">
      <c r="A22" s="237" t="s">
        <v>113</v>
      </c>
      <c r="B22" s="142">
        <v>2776</v>
      </c>
      <c r="C22" s="180"/>
      <c r="D22" s="175"/>
      <c r="E22" s="173"/>
      <c r="F22" s="176"/>
    </row>
    <row r="23" s="153" customFormat="1" ht="24" customHeight="1" spans="1:6">
      <c r="A23" s="237" t="s">
        <v>114</v>
      </c>
      <c r="B23" s="142">
        <v>1256</v>
      </c>
      <c r="C23" s="180"/>
      <c r="D23" s="175"/>
      <c r="E23" s="173"/>
      <c r="F23" s="176"/>
    </row>
    <row r="24" s="153" customFormat="1" ht="24" customHeight="1" spans="1:6">
      <c r="A24" s="179" t="s">
        <v>115</v>
      </c>
      <c r="B24" s="180">
        <v>575</v>
      </c>
      <c r="C24" s="180">
        <v>540</v>
      </c>
      <c r="D24" s="181" t="s">
        <v>0</v>
      </c>
      <c r="E24" s="180"/>
      <c r="F24" s="176"/>
    </row>
    <row r="25" s="153" customFormat="1" ht="24" customHeight="1" spans="1:6">
      <c r="A25" s="179" t="s">
        <v>116</v>
      </c>
      <c r="B25" s="180">
        <v>12561</v>
      </c>
      <c r="C25" s="180">
        <v>12561</v>
      </c>
      <c r="D25" s="182" t="s">
        <v>0</v>
      </c>
      <c r="E25" s="178"/>
      <c r="F25" s="176"/>
    </row>
    <row r="26" s="153" customFormat="1" ht="24" customHeight="1" spans="1:6">
      <c r="A26" s="179" t="s">
        <v>117</v>
      </c>
      <c r="B26" s="180">
        <v>131</v>
      </c>
      <c r="C26" s="180">
        <v>1292</v>
      </c>
      <c r="D26" s="181" t="s">
        <v>0</v>
      </c>
      <c r="E26" s="180"/>
      <c r="F26" s="176"/>
    </row>
    <row r="27" s="153" customFormat="1" ht="24" customHeight="1" spans="1:6">
      <c r="A27" s="179" t="s">
        <v>118</v>
      </c>
      <c r="B27" s="180"/>
      <c r="C27" s="180">
        <v>130</v>
      </c>
      <c r="D27" s="181"/>
      <c r="E27" s="180"/>
      <c r="F27" s="176"/>
    </row>
    <row r="28" s="153" customFormat="1" ht="24" customHeight="1" spans="1:6">
      <c r="A28" s="179" t="s">
        <v>119</v>
      </c>
      <c r="B28" s="180">
        <v>498</v>
      </c>
      <c r="C28" s="180">
        <v>1549</v>
      </c>
      <c r="D28" s="181" t="s">
        <v>0</v>
      </c>
      <c r="E28" s="180"/>
      <c r="F28" s="176"/>
    </row>
    <row r="29" s="153" customFormat="1" ht="24" customHeight="1" spans="1:6">
      <c r="A29" s="184" t="s">
        <v>120</v>
      </c>
      <c r="B29" s="142"/>
      <c r="C29" s="142">
        <f>641+1</f>
        <v>642</v>
      </c>
      <c r="D29" s="181"/>
      <c r="E29" s="180"/>
      <c r="F29" s="176"/>
    </row>
    <row r="30" s="153" customFormat="1" ht="24" customHeight="1" spans="1:6">
      <c r="A30" s="185" t="s">
        <v>121</v>
      </c>
      <c r="B30" s="142">
        <v>1405</v>
      </c>
      <c r="C30" s="180">
        <v>1721</v>
      </c>
      <c r="D30" s="181" t="s">
        <v>0</v>
      </c>
      <c r="E30" s="180"/>
      <c r="F30" s="176"/>
    </row>
    <row r="31" s="153" customFormat="1" ht="24" customHeight="1" spans="1:6">
      <c r="A31" s="184" t="s">
        <v>122</v>
      </c>
      <c r="B31" s="142">
        <v>1016</v>
      </c>
      <c r="C31" s="180">
        <v>6018</v>
      </c>
      <c r="D31" s="175" t="s">
        <v>0</v>
      </c>
      <c r="E31" s="173"/>
      <c r="F31" s="176"/>
    </row>
    <row r="32" s="153" customFormat="1" ht="24" customHeight="1" spans="1:6">
      <c r="A32" s="184" t="s">
        <v>123</v>
      </c>
      <c r="B32" s="142"/>
      <c r="C32" s="142">
        <v>20</v>
      </c>
      <c r="D32" s="175"/>
      <c r="E32" s="173"/>
      <c r="F32" s="176"/>
    </row>
    <row r="33" s="153" customFormat="1" ht="24" customHeight="1" spans="1:6">
      <c r="A33" s="184" t="s">
        <v>124</v>
      </c>
      <c r="B33" s="183"/>
      <c r="C33" s="142">
        <v>623</v>
      </c>
      <c r="D33" s="175"/>
      <c r="E33" s="173"/>
      <c r="F33" s="176"/>
    </row>
    <row r="34" s="153" customFormat="1" ht="24" customHeight="1" spans="1:6">
      <c r="A34" s="184" t="s">
        <v>125</v>
      </c>
      <c r="B34" s="142">
        <v>1651</v>
      </c>
      <c r="C34" s="142">
        <v>5645</v>
      </c>
      <c r="D34" s="175" t="s">
        <v>0</v>
      </c>
      <c r="E34" s="173"/>
      <c r="F34" s="176"/>
    </row>
    <row r="35" s="153" customFormat="1" ht="24" customHeight="1" spans="1:6">
      <c r="A35" s="184" t="s">
        <v>126</v>
      </c>
      <c r="B35" s="142">
        <v>1789</v>
      </c>
      <c r="C35" s="142">
        <f>3764+425</f>
        <v>4189</v>
      </c>
      <c r="D35" s="175" t="s">
        <v>0</v>
      </c>
      <c r="E35" s="173"/>
      <c r="F35" s="176"/>
    </row>
    <row r="36" s="153" customFormat="1" ht="24" customHeight="1" spans="1:6">
      <c r="A36" s="184" t="s">
        <v>127</v>
      </c>
      <c r="B36" s="176"/>
      <c r="C36" s="142">
        <v>3050</v>
      </c>
      <c r="D36" s="175"/>
      <c r="E36" s="173"/>
      <c r="F36" s="176"/>
    </row>
    <row r="37" s="153" customFormat="1" ht="24" customHeight="1" spans="1:6">
      <c r="A37" s="184" t="s">
        <v>128</v>
      </c>
      <c r="B37" s="142">
        <v>5</v>
      </c>
      <c r="C37" s="142">
        <v>13584</v>
      </c>
      <c r="D37" s="175" t="s">
        <v>0</v>
      </c>
      <c r="E37" s="173"/>
      <c r="F37" s="176"/>
    </row>
    <row r="38" s="153" customFormat="1" ht="24" customHeight="1" spans="1:6">
      <c r="A38" s="184" t="s">
        <v>129</v>
      </c>
      <c r="B38" s="176"/>
      <c r="C38" s="142">
        <v>2502</v>
      </c>
      <c r="D38" s="175"/>
      <c r="E38" s="173"/>
      <c r="F38" s="176"/>
    </row>
    <row r="39" s="153" customFormat="1" ht="24" customHeight="1" spans="1:6">
      <c r="A39" s="184" t="s">
        <v>130</v>
      </c>
      <c r="B39" s="176"/>
      <c r="C39" s="142">
        <v>34</v>
      </c>
      <c r="D39" s="175"/>
      <c r="E39" s="173"/>
      <c r="F39" s="176"/>
    </row>
    <row r="40" s="153" customFormat="1" ht="24" customHeight="1" spans="1:6">
      <c r="A40" s="184" t="s">
        <v>131</v>
      </c>
      <c r="B40" s="142">
        <v>12068</v>
      </c>
      <c r="C40" s="142">
        <v>452</v>
      </c>
      <c r="D40" s="175" t="s">
        <v>0</v>
      </c>
      <c r="E40" s="173"/>
      <c r="F40" s="176"/>
    </row>
    <row r="41" s="153" customFormat="1" ht="24" customHeight="1" spans="1:6">
      <c r="A41" s="184" t="s">
        <v>132</v>
      </c>
      <c r="B41" s="176"/>
      <c r="C41" s="142">
        <v>232</v>
      </c>
      <c r="D41" s="175"/>
      <c r="E41" s="173"/>
      <c r="F41" s="176"/>
    </row>
    <row r="42" s="153" customFormat="1" ht="24" customHeight="1" spans="1:6">
      <c r="A42" s="184" t="s">
        <v>133</v>
      </c>
      <c r="B42" s="176"/>
      <c r="C42" s="142">
        <v>2009</v>
      </c>
      <c r="D42" s="175"/>
      <c r="E42" s="173"/>
      <c r="F42" s="176"/>
    </row>
    <row r="43" s="153" customFormat="1" ht="24" customHeight="1" spans="1:6">
      <c r="A43" s="187" t="s">
        <v>134</v>
      </c>
      <c r="B43" s="169">
        <v>42579</v>
      </c>
      <c r="C43" s="169">
        <v>21016</v>
      </c>
      <c r="D43" s="181" t="s">
        <v>0</v>
      </c>
      <c r="E43" s="180"/>
      <c r="F43" s="176"/>
    </row>
    <row r="44" s="153" customFormat="1" ht="24" customHeight="1" spans="1:6">
      <c r="A44" s="170" t="s">
        <v>135</v>
      </c>
      <c r="B44" s="169">
        <v>3540</v>
      </c>
      <c r="C44" s="169">
        <v>8263</v>
      </c>
      <c r="D44" s="181" t="s">
        <v>0</v>
      </c>
      <c r="E44" s="176"/>
      <c r="F44" s="176"/>
    </row>
    <row r="45" s="153" customFormat="1" ht="24" customHeight="1" spans="1:6">
      <c r="A45" s="170" t="s">
        <v>136</v>
      </c>
      <c r="B45" s="169">
        <f>SUM(B46:B48)</f>
        <v>1160</v>
      </c>
      <c r="C45" s="169">
        <f>SUM(C46:C48)</f>
        <v>15</v>
      </c>
      <c r="D45" s="239" t="s">
        <v>137</v>
      </c>
      <c r="E45" s="171">
        <v>266</v>
      </c>
      <c r="F45" s="169"/>
    </row>
    <row r="46" s="153" customFormat="1" ht="24" customHeight="1" spans="1:6">
      <c r="A46" s="172" t="s">
        <v>138</v>
      </c>
      <c r="B46" s="176">
        <v>0</v>
      </c>
      <c r="C46" s="176"/>
      <c r="D46" s="150" t="s">
        <v>139</v>
      </c>
      <c r="E46" s="171">
        <v>8263</v>
      </c>
      <c r="F46" s="171">
        <f>8500-21</f>
        <v>8479</v>
      </c>
    </row>
    <row r="47" s="153" customFormat="1" ht="24" customHeight="1" spans="1:6">
      <c r="A47" s="172" t="s">
        <v>140</v>
      </c>
      <c r="B47" s="176">
        <v>225</v>
      </c>
      <c r="C47" s="176">
        <v>15</v>
      </c>
      <c r="D47" s="150" t="s">
        <v>141</v>
      </c>
      <c r="E47" s="169">
        <v>19869</v>
      </c>
      <c r="F47" s="169">
        <v>17471</v>
      </c>
    </row>
    <row r="48" s="153" customFormat="1" ht="24" customHeight="1" spans="1:6">
      <c r="A48" s="172" t="s">
        <v>142</v>
      </c>
      <c r="B48" s="142">
        <v>935</v>
      </c>
      <c r="C48" s="176"/>
      <c r="D48" s="150" t="s">
        <v>143</v>
      </c>
      <c r="E48" s="169"/>
      <c r="F48" s="169"/>
    </row>
    <row r="49" s="153" customFormat="1" ht="24" customHeight="1" spans="1:6">
      <c r="A49" s="170" t="s">
        <v>144</v>
      </c>
      <c r="B49" s="169"/>
      <c r="C49" s="176">
        <v>6000</v>
      </c>
      <c r="D49" s="150" t="s">
        <v>145</v>
      </c>
      <c r="E49" s="169"/>
      <c r="F49" s="169"/>
    </row>
    <row r="50" s="153" customFormat="1" ht="24" customHeight="1" spans="1:6">
      <c r="A50" s="170" t="s">
        <v>146</v>
      </c>
      <c r="B50" s="169">
        <v>17400</v>
      </c>
      <c r="C50" s="176">
        <v>13976</v>
      </c>
      <c r="D50" s="236" t="s">
        <v>147</v>
      </c>
      <c r="E50" s="169"/>
      <c r="F50" s="169"/>
    </row>
    <row r="51" s="153" customFormat="1" ht="24" customHeight="1" spans="1:6">
      <c r="A51" s="170" t="s">
        <v>148</v>
      </c>
      <c r="B51" s="169"/>
      <c r="C51" s="169"/>
      <c r="D51" s="236" t="s">
        <v>149</v>
      </c>
      <c r="E51" s="169"/>
      <c r="F51" s="169"/>
    </row>
    <row r="52" s="153" customFormat="1" ht="24" customHeight="1" spans="1:6">
      <c r="A52" s="170" t="s">
        <v>150</v>
      </c>
      <c r="B52" s="169">
        <v>14</v>
      </c>
      <c r="C52" s="169"/>
      <c r="D52" s="175"/>
      <c r="E52" s="176"/>
      <c r="F52" s="176"/>
    </row>
    <row r="53" s="153" customFormat="1" ht="24" customHeight="1" spans="1:6">
      <c r="A53" s="168" t="s">
        <v>151</v>
      </c>
      <c r="B53" s="171">
        <f>B6+B7+B44+B45+B50+B52</f>
        <v>330758</v>
      </c>
      <c r="C53" s="171">
        <f>C6+C7+C44+C45+C50+C49</f>
        <v>323624</v>
      </c>
      <c r="D53" s="236" t="s">
        <v>152</v>
      </c>
      <c r="E53" s="171">
        <f>E6+E7+E46+E47+E45</f>
        <v>330758</v>
      </c>
      <c r="F53" s="171">
        <f>F6+F7+F46+F47</f>
        <v>323624</v>
      </c>
    </row>
    <row r="54" s="153" customFormat="1" spans="1:6">
      <c r="A54" s="226"/>
      <c r="B54" s="156"/>
      <c r="C54" s="157"/>
      <c r="D54" s="189"/>
      <c r="E54" s="156"/>
      <c r="F54" s="156"/>
    </row>
    <row r="55" s="153" customFormat="1" spans="1:6">
      <c r="A55" s="226"/>
      <c r="B55" s="156"/>
      <c r="C55" s="157"/>
      <c r="D55" s="189"/>
      <c r="E55" s="156"/>
      <c r="F55" s="156"/>
    </row>
    <row r="56" s="153" customFormat="1" spans="1:6">
      <c r="A56" s="226"/>
      <c r="B56" s="156"/>
      <c r="C56" s="157"/>
      <c r="D56" s="189"/>
      <c r="E56" s="156"/>
      <c r="F56" s="156"/>
    </row>
    <row r="57" s="153" customFormat="1" spans="1:6">
      <c r="A57" s="226"/>
      <c r="B57" s="156"/>
      <c r="C57" s="157"/>
      <c r="D57" s="189"/>
      <c r="E57" s="156"/>
      <c r="F57" s="156"/>
    </row>
    <row r="58" s="153" customFormat="1" spans="1:6">
      <c r="A58" s="226"/>
      <c r="B58" s="156"/>
      <c r="C58" s="157"/>
      <c r="D58" s="189"/>
      <c r="E58" s="156"/>
      <c r="F58" s="156"/>
    </row>
    <row r="59" s="153" customFormat="1" spans="1:6">
      <c r="A59" s="226"/>
      <c r="B59" s="156"/>
      <c r="C59" s="157"/>
      <c r="D59" s="189"/>
      <c r="E59" s="156"/>
      <c r="F59" s="156"/>
    </row>
    <row r="60" s="153" customFormat="1" spans="1:6">
      <c r="A60" s="226"/>
      <c r="B60" s="156"/>
      <c r="C60" s="157"/>
      <c r="D60" s="189"/>
      <c r="E60" s="156"/>
      <c r="F60" s="156"/>
    </row>
    <row r="61" s="153" customFormat="1" spans="1:6">
      <c r="A61" s="226"/>
      <c r="B61" s="156"/>
      <c r="C61" s="157"/>
      <c r="D61" s="189"/>
      <c r="E61" s="156"/>
      <c r="F61" s="156"/>
    </row>
    <row r="62" s="153" customFormat="1" spans="1:6">
      <c r="A62" s="226"/>
      <c r="B62" s="156"/>
      <c r="C62" s="157"/>
      <c r="D62" s="189"/>
      <c r="E62" s="156"/>
      <c r="F62" s="156"/>
    </row>
    <row r="63" s="153" customFormat="1" spans="1:6">
      <c r="A63" s="226"/>
      <c r="B63" s="156"/>
      <c r="C63" s="157"/>
      <c r="D63" s="189"/>
      <c r="E63" s="156"/>
      <c r="F63" s="156"/>
    </row>
    <row r="64" s="153" customFormat="1" spans="1:6">
      <c r="A64" s="226"/>
      <c r="B64" s="156"/>
      <c r="C64" s="157"/>
      <c r="D64" s="189"/>
      <c r="E64" s="156"/>
      <c r="F64" s="156"/>
    </row>
    <row r="65" s="153" customFormat="1" spans="1:6">
      <c r="A65" s="226"/>
      <c r="B65" s="156"/>
      <c r="C65" s="157"/>
      <c r="D65" s="189"/>
      <c r="E65" s="156"/>
      <c r="F65" s="156"/>
    </row>
    <row r="66" s="153" customFormat="1" spans="1:6">
      <c r="A66" s="226"/>
      <c r="B66" s="156"/>
      <c r="C66" s="157"/>
      <c r="D66" s="189"/>
      <c r="E66" s="156"/>
      <c r="F66" s="156"/>
    </row>
    <row r="67" s="153" customFormat="1" spans="1:6">
      <c r="A67" s="226"/>
      <c r="B67" s="156"/>
      <c r="C67" s="157"/>
      <c r="D67" s="189"/>
      <c r="E67" s="156"/>
      <c r="F67" s="156"/>
    </row>
    <row r="68" s="153" customFormat="1" spans="1:6">
      <c r="A68" s="226"/>
      <c r="B68" s="156"/>
      <c r="C68" s="157"/>
      <c r="D68" s="189"/>
      <c r="E68" s="156"/>
      <c r="F68" s="156"/>
    </row>
    <row r="69" s="153" customFormat="1" spans="1:6">
      <c r="A69" s="226"/>
      <c r="B69" s="156"/>
      <c r="C69" s="157"/>
      <c r="D69" s="189"/>
      <c r="E69" s="156"/>
      <c r="F69" s="156"/>
    </row>
    <row r="70" s="153" customFormat="1" spans="1:6">
      <c r="A70" s="226"/>
      <c r="B70" s="156"/>
      <c r="C70" s="157"/>
      <c r="D70" s="189"/>
      <c r="E70" s="156"/>
      <c r="F70" s="156"/>
    </row>
    <row r="71" s="153" customFormat="1" spans="1:6">
      <c r="A71" s="226"/>
      <c r="B71" s="156"/>
      <c r="C71" s="157"/>
      <c r="D71" s="189"/>
      <c r="E71" s="156"/>
      <c r="F71" s="156"/>
    </row>
    <row r="72" s="153" customFormat="1" spans="1:6">
      <c r="A72" s="226"/>
      <c r="B72" s="156"/>
      <c r="C72" s="157"/>
      <c r="D72" s="189"/>
      <c r="E72" s="156"/>
      <c r="F72" s="156"/>
    </row>
  </sheetData>
  <protectedRanges>
    <protectedRange sqref="B31 B34:B35 B37 C43 B40 B42:B43" name="区域1_1"/>
    <protectedRange sqref="$A30:$XFD30" name="区域1"/>
    <protectedRange sqref="B29 C29" name="区域1_2"/>
    <protectedRange sqref="B32 C32" name="区域1_3"/>
    <protectedRange sqref="C33" name="区域1_4"/>
    <protectedRange sqref="C34" name="区域1_5"/>
    <protectedRange sqref="C35" name="区域1_6"/>
    <protectedRange sqref="C36" name="区域1_7"/>
    <protectedRange sqref="C37" name="区域1_8"/>
    <protectedRange sqref="C38" name="区域1_9"/>
    <protectedRange sqref="C39" name="区域1_10"/>
    <protectedRange sqref="C40" name="区域1_11"/>
    <protectedRange sqref="C41" name="区域1_12"/>
  </protectedRanges>
  <mergeCells count="3">
    <mergeCell ref="A2:F2"/>
    <mergeCell ref="A4:C4"/>
    <mergeCell ref="D4:F4"/>
  </mergeCells>
  <pageMargins left="0.55" right="0.235416666666667" top="0.786805555555556" bottom="0.629166666666667" header="0.511805555555556" footer="0.511805555555556"/>
  <pageSetup paperSize="9" scale="78"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6"/>
  <sheetViews>
    <sheetView view="pageBreakPreview" zoomScaleNormal="100" zoomScaleSheetLayoutView="100" workbookViewId="0">
      <selection activeCell="E9" sqref="E9"/>
    </sheetView>
  </sheetViews>
  <sheetFormatPr defaultColWidth="9" defaultRowHeight="14.25" outlineLevelCol="7"/>
  <cols>
    <col min="1" max="1" width="36.875" style="122" customWidth="1"/>
    <col min="2" max="2" width="8.125" style="121" customWidth="1"/>
    <col min="3" max="3" width="9.375" style="121" customWidth="1"/>
    <col min="4" max="4" width="11.125" style="123" customWidth="1"/>
    <col min="5" max="5" width="36.25" style="218" customWidth="1"/>
    <col min="6" max="6" width="9.875" style="98" customWidth="1"/>
    <col min="7" max="7" width="9.75" style="121" customWidth="1"/>
    <col min="8" max="8" width="11" style="152" customWidth="1"/>
    <col min="9" max="16384" width="9" style="98"/>
  </cols>
  <sheetData>
    <row r="1" s="98" customFormat="1" ht="24" customHeight="1" spans="1:8">
      <c r="A1" s="2" t="s">
        <v>153</v>
      </c>
      <c r="B1" s="121"/>
      <c r="C1" s="121"/>
      <c r="D1" s="123"/>
      <c r="E1" s="218"/>
      <c r="G1" s="121"/>
      <c r="H1" s="152" t="s">
        <v>0</v>
      </c>
    </row>
    <row r="2" s="98" customFormat="1" ht="24" customHeight="1" spans="1:8">
      <c r="A2" s="103" t="s">
        <v>154</v>
      </c>
      <c r="B2" s="104"/>
      <c r="C2" s="104"/>
      <c r="D2" s="126"/>
      <c r="E2" s="103"/>
      <c r="F2" s="104"/>
      <c r="G2" s="104"/>
      <c r="H2" s="194"/>
    </row>
    <row r="3" s="98" customFormat="1" ht="24" customHeight="1" spans="1:8">
      <c r="A3" s="127"/>
      <c r="B3" s="128"/>
      <c r="C3" s="128"/>
      <c r="D3" s="129"/>
      <c r="E3" s="219"/>
      <c r="F3" s="107"/>
      <c r="G3" s="128"/>
      <c r="H3" s="220" t="s">
        <v>26</v>
      </c>
    </row>
    <row r="4" s="98" customFormat="1" ht="24" customHeight="1" spans="1:8">
      <c r="A4" s="130" t="s">
        <v>155</v>
      </c>
      <c r="B4" s="131"/>
      <c r="C4" s="131"/>
      <c r="D4" s="132"/>
      <c r="E4" s="130" t="s">
        <v>156</v>
      </c>
      <c r="F4" s="131"/>
      <c r="G4" s="131"/>
      <c r="H4" s="221"/>
    </row>
    <row r="5" s="122" customFormat="1" ht="32" customHeight="1" spans="1:8">
      <c r="A5" s="16" t="s">
        <v>157</v>
      </c>
      <c r="B5" s="16" t="s">
        <v>158</v>
      </c>
      <c r="C5" s="16" t="s">
        <v>159</v>
      </c>
      <c r="D5" s="133" t="s">
        <v>30</v>
      </c>
      <c r="E5" s="16" t="s">
        <v>157</v>
      </c>
      <c r="F5" s="16" t="s">
        <v>158</v>
      </c>
      <c r="G5" s="16" t="s">
        <v>159</v>
      </c>
      <c r="H5" s="222" t="s">
        <v>30</v>
      </c>
    </row>
    <row r="6" s="98" customFormat="1" ht="24" customHeight="1" spans="1:8">
      <c r="A6" s="134" t="s">
        <v>160</v>
      </c>
      <c r="B6" s="67"/>
      <c r="C6" s="67"/>
      <c r="D6" s="135" t="s">
        <v>34</v>
      </c>
      <c r="E6" s="145" t="s">
        <v>161</v>
      </c>
      <c r="F6" s="137">
        <f>SUM(F7:F9)</f>
        <v>0</v>
      </c>
      <c r="G6" s="137">
        <f>SUM(G7:G9)</f>
        <v>0</v>
      </c>
      <c r="H6" s="141"/>
    </row>
    <row r="7" s="98" customFormat="1" ht="24" customHeight="1" spans="1:8">
      <c r="A7" s="134" t="s">
        <v>162</v>
      </c>
      <c r="B7" s="67"/>
      <c r="C7" s="67"/>
      <c r="D7" s="135" t="s">
        <v>34</v>
      </c>
      <c r="E7" s="138" t="s">
        <v>163</v>
      </c>
      <c r="F7" s="67"/>
      <c r="G7" s="67"/>
      <c r="H7" s="135" t="s">
        <v>34</v>
      </c>
    </row>
    <row r="8" s="98" customFormat="1" ht="24" customHeight="1" spans="1:8">
      <c r="A8" s="134" t="s">
        <v>164</v>
      </c>
      <c r="B8" s="67"/>
      <c r="C8" s="67"/>
      <c r="D8" s="135" t="s">
        <v>34</v>
      </c>
      <c r="E8" s="138" t="s">
        <v>165</v>
      </c>
      <c r="F8" s="67"/>
      <c r="G8" s="67"/>
      <c r="H8" s="135" t="s">
        <v>34</v>
      </c>
    </row>
    <row r="9" s="98" customFormat="1" ht="27" spans="1:8">
      <c r="A9" s="139" t="s">
        <v>166</v>
      </c>
      <c r="B9" s="67"/>
      <c r="C9" s="67"/>
      <c r="D9" s="135" t="s">
        <v>34</v>
      </c>
      <c r="E9" s="138" t="s">
        <v>167</v>
      </c>
      <c r="F9" s="67"/>
      <c r="G9" s="67"/>
      <c r="H9" s="135" t="s">
        <v>34</v>
      </c>
    </row>
    <row r="10" s="98" customFormat="1" ht="24" customHeight="1" spans="1:8">
      <c r="A10" s="134" t="s">
        <v>168</v>
      </c>
      <c r="B10" s="67"/>
      <c r="C10" s="67"/>
      <c r="D10" s="135" t="s">
        <v>34</v>
      </c>
      <c r="E10" s="145" t="s">
        <v>169</v>
      </c>
      <c r="F10" s="140">
        <f>SUM(F11:F13)</f>
        <v>259</v>
      </c>
      <c r="G10" s="140">
        <f>SUM(G11:G13)</f>
        <v>10</v>
      </c>
      <c r="H10" s="141">
        <f>(G10-F10)/F10</f>
        <v>-0.961389961389961</v>
      </c>
    </row>
    <row r="11" s="98" customFormat="1" ht="24" customHeight="1" spans="1:8">
      <c r="A11" s="134" t="s">
        <v>170</v>
      </c>
      <c r="B11" s="223">
        <v>118</v>
      </c>
      <c r="C11" s="223"/>
      <c r="D11" s="135">
        <f>(C11-B11)/B11</f>
        <v>-1</v>
      </c>
      <c r="E11" s="138" t="s">
        <v>171</v>
      </c>
      <c r="F11" s="67">
        <v>259</v>
      </c>
      <c r="G11" s="67">
        <v>10</v>
      </c>
      <c r="H11" s="135">
        <f>(G11-F11)/F11</f>
        <v>-0.961389961389961</v>
      </c>
    </row>
    <row r="12" s="98" customFormat="1" ht="24" customHeight="1" spans="1:8">
      <c r="A12" s="134" t="s">
        <v>172</v>
      </c>
      <c r="B12" s="67">
        <v>11909</v>
      </c>
      <c r="C12" s="67">
        <v>28218</v>
      </c>
      <c r="D12" s="135">
        <f>(C12-B12)/B12</f>
        <v>1.36946846922496</v>
      </c>
      <c r="E12" s="138" t="s">
        <v>173</v>
      </c>
      <c r="F12" s="67"/>
      <c r="G12" s="67"/>
      <c r="H12" s="135" t="s">
        <v>34</v>
      </c>
    </row>
    <row r="13" s="98" customFormat="1" ht="27" spans="1:8">
      <c r="A13" s="134" t="s">
        <v>174</v>
      </c>
      <c r="B13" s="67"/>
      <c r="C13" s="67"/>
      <c r="D13" s="135" t="s">
        <v>34</v>
      </c>
      <c r="E13" s="138" t="s">
        <v>175</v>
      </c>
      <c r="F13" s="67"/>
      <c r="G13" s="67"/>
      <c r="H13" s="135" t="s">
        <v>34</v>
      </c>
    </row>
    <row r="14" s="98" customFormat="1" ht="24" customHeight="1" spans="1:8">
      <c r="A14" s="134" t="s">
        <v>176</v>
      </c>
      <c r="B14" s="67"/>
      <c r="C14" s="67"/>
      <c r="D14" s="135" t="s">
        <v>34</v>
      </c>
      <c r="E14" s="145" t="s">
        <v>177</v>
      </c>
      <c r="F14" s="140">
        <v>0</v>
      </c>
      <c r="G14" s="140">
        <v>0</v>
      </c>
      <c r="H14" s="135" t="s">
        <v>34</v>
      </c>
    </row>
    <row r="15" s="98" customFormat="1" ht="24" customHeight="1" spans="1:8">
      <c r="A15" s="134" t="s">
        <v>178</v>
      </c>
      <c r="B15" s="67">
        <v>1113</v>
      </c>
      <c r="C15" s="67">
        <v>1029</v>
      </c>
      <c r="D15" s="135">
        <f>(C15-B15)/B15</f>
        <v>-0.0754716981132075</v>
      </c>
      <c r="E15" s="145" t="s">
        <v>179</v>
      </c>
      <c r="F15" s="140">
        <f>SUM(F16:F25)</f>
        <v>36306</v>
      </c>
      <c r="G15" s="140">
        <f>SUM(G16:G25)</f>
        <v>24329</v>
      </c>
      <c r="H15" s="141">
        <f>(G15-F15)/F15</f>
        <v>-0.32989037624635</v>
      </c>
    </row>
    <row r="16" s="98" customFormat="1" ht="24" customHeight="1" spans="1:8">
      <c r="A16" s="134" t="s">
        <v>180</v>
      </c>
      <c r="B16" s="67"/>
      <c r="C16" s="67"/>
      <c r="D16" s="135" t="s">
        <v>34</v>
      </c>
      <c r="E16" s="138" t="s">
        <v>181</v>
      </c>
      <c r="F16" s="67">
        <v>34724</v>
      </c>
      <c r="G16" s="67">
        <v>22900</v>
      </c>
      <c r="H16" s="135">
        <f>(G16-F16)/F16</f>
        <v>-0.340513765695196</v>
      </c>
    </row>
    <row r="17" s="98" customFormat="1" ht="24" customHeight="1" spans="1:8">
      <c r="A17" s="134" t="s">
        <v>182</v>
      </c>
      <c r="B17" s="67"/>
      <c r="C17" s="67"/>
      <c r="D17" s="135" t="s">
        <v>34</v>
      </c>
      <c r="E17" s="138" t="s">
        <v>183</v>
      </c>
      <c r="F17" s="67"/>
      <c r="G17" s="67"/>
      <c r="H17" s="135" t="s">
        <v>34</v>
      </c>
    </row>
    <row r="18" s="98" customFormat="1" ht="24" customHeight="1" spans="1:8">
      <c r="A18" s="134" t="s">
        <v>184</v>
      </c>
      <c r="B18" s="67"/>
      <c r="C18" s="67"/>
      <c r="D18" s="135" t="s">
        <v>34</v>
      </c>
      <c r="E18" s="138" t="s">
        <v>185</v>
      </c>
      <c r="F18" s="67"/>
      <c r="G18" s="67"/>
      <c r="H18" s="135" t="s">
        <v>34</v>
      </c>
    </row>
    <row r="19" s="98" customFormat="1" ht="24" customHeight="1" spans="1:8">
      <c r="A19" s="134" t="s">
        <v>186</v>
      </c>
      <c r="B19" s="67">
        <v>391</v>
      </c>
      <c r="C19" s="67">
        <v>400</v>
      </c>
      <c r="D19" s="135">
        <f>(C19-B19)/B19</f>
        <v>0.0230179028132992</v>
      </c>
      <c r="E19" s="138" t="s">
        <v>187</v>
      </c>
      <c r="F19" s="67">
        <v>1191</v>
      </c>
      <c r="G19" s="67">
        <v>1029</v>
      </c>
      <c r="H19" s="135">
        <f>(G19-F19)/F19</f>
        <v>-0.136020151133501</v>
      </c>
    </row>
    <row r="20" s="98" customFormat="1" ht="27" spans="1:8">
      <c r="A20" s="134" t="s">
        <v>188</v>
      </c>
      <c r="B20" s="67"/>
      <c r="C20" s="67"/>
      <c r="D20" s="135" t="s">
        <v>34</v>
      </c>
      <c r="E20" s="138" t="s">
        <v>189</v>
      </c>
      <c r="F20" s="67">
        <v>391</v>
      </c>
      <c r="G20" s="67">
        <v>400</v>
      </c>
      <c r="H20" s="135">
        <f>(G20-F20)/F20</f>
        <v>0.0230179028132992</v>
      </c>
    </row>
    <row r="21" s="98" customFormat="1" ht="24" customHeight="1" spans="1:8">
      <c r="A21" s="134" t="s">
        <v>190</v>
      </c>
      <c r="B21" s="67"/>
      <c r="C21" s="67">
        <v>450</v>
      </c>
      <c r="D21" s="135" t="s">
        <v>34</v>
      </c>
      <c r="E21" s="138" t="s">
        <v>191</v>
      </c>
      <c r="F21" s="67"/>
      <c r="G21" s="67"/>
      <c r="H21" s="135" t="s">
        <v>34</v>
      </c>
    </row>
    <row r="22" s="98" customFormat="1" ht="24" customHeight="1" spans="1:8">
      <c r="A22" s="134" t="s">
        <v>192</v>
      </c>
      <c r="B22" s="67"/>
      <c r="C22" s="67">
        <v>807</v>
      </c>
      <c r="D22" s="135" t="s">
        <v>34</v>
      </c>
      <c r="E22" s="138" t="s">
        <v>193</v>
      </c>
      <c r="F22" s="67"/>
      <c r="G22" s="67"/>
      <c r="H22" s="135" t="s">
        <v>34</v>
      </c>
    </row>
    <row r="23" s="98" customFormat="1" ht="27" spans="1:8">
      <c r="A23" s="143"/>
      <c r="B23" s="67"/>
      <c r="C23" s="67"/>
      <c r="D23" s="135"/>
      <c r="E23" s="138" t="s">
        <v>194</v>
      </c>
      <c r="F23" s="195"/>
      <c r="G23" s="195"/>
      <c r="H23" s="135" t="s">
        <v>34</v>
      </c>
    </row>
    <row r="24" s="98" customFormat="1" ht="24" customHeight="1" spans="1:8">
      <c r="A24" s="134"/>
      <c r="B24" s="67"/>
      <c r="C24" s="67"/>
      <c r="D24" s="135"/>
      <c r="E24" s="138" t="s">
        <v>195</v>
      </c>
      <c r="F24" s="195"/>
      <c r="G24" s="195"/>
      <c r="H24" s="135" t="s">
        <v>34</v>
      </c>
    </row>
    <row r="25" s="98" customFormat="1" ht="27" spans="1:8">
      <c r="A25" s="144"/>
      <c r="B25" s="67"/>
      <c r="C25" s="67"/>
      <c r="D25" s="135"/>
      <c r="E25" s="138" t="s">
        <v>196</v>
      </c>
      <c r="F25" s="195"/>
      <c r="G25" s="195"/>
      <c r="H25" s="135" t="s">
        <v>34</v>
      </c>
    </row>
    <row r="26" s="98" customFormat="1" ht="24" customHeight="1" spans="1:8">
      <c r="A26" s="144"/>
      <c r="B26" s="67"/>
      <c r="C26" s="67"/>
      <c r="D26" s="135"/>
      <c r="E26" s="145" t="s">
        <v>197</v>
      </c>
      <c r="F26" s="110">
        <v>0</v>
      </c>
      <c r="G26" s="110">
        <v>0</v>
      </c>
      <c r="H26" s="135" t="s">
        <v>34</v>
      </c>
    </row>
    <row r="27" s="98" customFormat="1" ht="24" customHeight="1" spans="1:8">
      <c r="A27" s="144"/>
      <c r="B27" s="67"/>
      <c r="C27" s="67"/>
      <c r="D27" s="135"/>
      <c r="E27" s="145" t="s">
        <v>198</v>
      </c>
      <c r="F27" s="110">
        <v>0</v>
      </c>
      <c r="G27" s="110">
        <v>118</v>
      </c>
      <c r="H27" s="135" t="s">
        <v>34</v>
      </c>
    </row>
    <row r="28" s="98" customFormat="1" ht="24" customHeight="1" spans="1:8">
      <c r="A28" s="146"/>
      <c r="B28" s="67"/>
      <c r="C28" s="67"/>
      <c r="D28" s="135"/>
      <c r="E28" s="145" t="s">
        <v>199</v>
      </c>
      <c r="F28" s="110">
        <v>0</v>
      </c>
      <c r="G28" s="110">
        <v>0</v>
      </c>
      <c r="H28" s="135" t="s">
        <v>34</v>
      </c>
    </row>
    <row r="29" s="98" customFormat="1" ht="24" customHeight="1" spans="1:8">
      <c r="A29" s="146"/>
      <c r="B29" s="67"/>
      <c r="C29" s="67"/>
      <c r="D29" s="135"/>
      <c r="E29" s="145" t="s">
        <v>200</v>
      </c>
      <c r="F29" s="110">
        <f>SUM(F30:F32)</f>
        <v>10249</v>
      </c>
      <c r="G29" s="110">
        <f>SUM(G30:G32)</f>
        <v>42248</v>
      </c>
      <c r="H29" s="141">
        <f>(G29-F29)/F29</f>
        <v>3.12215825934237</v>
      </c>
    </row>
    <row r="30" s="98" customFormat="1" ht="27" spans="1:8">
      <c r="A30" s="134"/>
      <c r="B30" s="195"/>
      <c r="C30" s="195"/>
      <c r="D30" s="135"/>
      <c r="E30" s="90" t="s">
        <v>201</v>
      </c>
      <c r="F30" s="195">
        <v>10000</v>
      </c>
      <c r="G30" s="195">
        <v>42000</v>
      </c>
      <c r="H30" s="135" t="s">
        <v>34</v>
      </c>
    </row>
    <row r="31" s="98" customFormat="1" ht="24" customHeight="1" spans="1:8">
      <c r="A31" s="134"/>
      <c r="B31" s="195"/>
      <c r="C31" s="195"/>
      <c r="D31" s="135"/>
      <c r="E31" s="90" t="s">
        <v>202</v>
      </c>
      <c r="F31" s="195"/>
      <c r="G31" s="195"/>
      <c r="H31" s="135" t="s">
        <v>34</v>
      </c>
    </row>
    <row r="32" s="98" customFormat="1" ht="24" customHeight="1" spans="1:8">
      <c r="A32" s="148"/>
      <c r="B32" s="195"/>
      <c r="C32" s="195"/>
      <c r="D32" s="135"/>
      <c r="E32" s="90" t="s">
        <v>203</v>
      </c>
      <c r="F32" s="195">
        <v>249</v>
      </c>
      <c r="G32" s="195">
        <v>248</v>
      </c>
      <c r="H32" s="135">
        <f>(G32-F32)/F32</f>
        <v>-0.00401606425702811</v>
      </c>
    </row>
    <row r="33" s="98" customFormat="1" ht="24" customHeight="1" spans="1:8">
      <c r="A33" s="148"/>
      <c r="B33" s="195"/>
      <c r="C33" s="195"/>
      <c r="D33" s="135"/>
      <c r="E33" s="224" t="s">
        <v>204</v>
      </c>
      <c r="F33" s="110">
        <v>3023</v>
      </c>
      <c r="G33" s="110">
        <v>4424</v>
      </c>
      <c r="H33" s="141">
        <f>(G33-F33)/F33</f>
        <v>0.463446907045981</v>
      </c>
    </row>
    <row r="34" s="98" customFormat="1" ht="24" customHeight="1" spans="1:8">
      <c r="A34" s="148"/>
      <c r="B34" s="195"/>
      <c r="C34" s="195"/>
      <c r="D34" s="135"/>
      <c r="E34" s="224" t="s">
        <v>205</v>
      </c>
      <c r="F34" s="110">
        <v>41</v>
      </c>
      <c r="G34" s="110">
        <v>46</v>
      </c>
      <c r="H34" s="141">
        <f>(G34-F34)/F34</f>
        <v>0.121951219512195</v>
      </c>
    </row>
    <row r="35" s="98" customFormat="1" ht="24" customHeight="1" spans="1:8">
      <c r="A35" s="148"/>
      <c r="B35" s="195"/>
      <c r="C35" s="195"/>
      <c r="D35" s="135"/>
      <c r="E35" s="224" t="s">
        <v>206</v>
      </c>
      <c r="F35" s="110"/>
      <c r="G35" s="110">
        <v>21000</v>
      </c>
      <c r="H35" s="141"/>
    </row>
    <row r="36" s="98" customFormat="1" ht="24" customHeight="1" spans="1:8">
      <c r="A36" s="149" t="s">
        <v>57</v>
      </c>
      <c r="B36" s="110">
        <f>SUM(B6:B22)</f>
        <v>13531</v>
      </c>
      <c r="C36" s="110">
        <f>SUM(C6:C22)</f>
        <v>30904</v>
      </c>
      <c r="D36" s="225">
        <f>(C36-B36)/B36</f>
        <v>1.28394058088833</v>
      </c>
      <c r="E36" s="149" t="s">
        <v>207</v>
      </c>
      <c r="F36" s="110">
        <f>SUM(F6,F10,F14,F15,F26,F27,F28,F29,F33,F34)</f>
        <v>49878</v>
      </c>
      <c r="G36" s="110">
        <f>SUM(G6,G10,G14,G15,G26,G27,G28,G29,G33,G34,G35)</f>
        <v>92175</v>
      </c>
      <c r="H36" s="225">
        <f>(G36-F36)/F36</f>
        <v>0.84800914230723</v>
      </c>
    </row>
    <row r="37" s="98" customFormat="1" ht="24" customHeight="1" spans="1:8">
      <c r="A37" s="149" t="s">
        <v>208</v>
      </c>
      <c r="B37" s="110">
        <f>SUM(B38:B39)</f>
        <v>703</v>
      </c>
      <c r="C37" s="110">
        <f>SUM(C38:C39)</f>
        <v>21901</v>
      </c>
      <c r="D37" s="141">
        <f>(C37-B37)/B37</f>
        <v>30.153627311522</v>
      </c>
      <c r="E37" s="149" t="s">
        <v>209</v>
      </c>
      <c r="F37" s="110">
        <f>F38+F39</f>
        <v>118</v>
      </c>
      <c r="G37" s="110">
        <f>G38+G39</f>
        <v>0</v>
      </c>
      <c r="H37" s="141">
        <f t="shared" ref="H37:H45" si="0">(G37-F37)/F37</f>
        <v>-1</v>
      </c>
    </row>
    <row r="38" s="98" customFormat="1" ht="24" customHeight="1" spans="1:8">
      <c r="A38" s="90" t="s">
        <v>210</v>
      </c>
      <c r="B38" s="195">
        <v>703</v>
      </c>
      <c r="C38" s="195">
        <v>21901</v>
      </c>
      <c r="D38" s="135">
        <f>(C38-B38)/B38</f>
        <v>30.153627311522</v>
      </c>
      <c r="E38" s="90" t="s">
        <v>211</v>
      </c>
      <c r="F38" s="195"/>
      <c r="G38" s="195"/>
      <c r="H38" s="135" t="s">
        <v>34</v>
      </c>
    </row>
    <row r="39" s="98" customFormat="1" ht="24" customHeight="1" spans="1:8">
      <c r="A39" s="90" t="s">
        <v>212</v>
      </c>
      <c r="B39" s="195"/>
      <c r="C39" s="195"/>
      <c r="D39" s="135" t="s">
        <v>34</v>
      </c>
      <c r="E39" s="90" t="s">
        <v>213</v>
      </c>
      <c r="F39" s="195">
        <v>118</v>
      </c>
      <c r="G39" s="195"/>
      <c r="H39" s="135">
        <f t="shared" si="0"/>
        <v>-1</v>
      </c>
    </row>
    <row r="40" s="98" customFormat="1" ht="24" customHeight="1" spans="1:8">
      <c r="A40" s="149" t="s">
        <v>214</v>
      </c>
      <c r="B40" s="110">
        <v>84</v>
      </c>
      <c r="C40" s="110">
        <v>468</v>
      </c>
      <c r="D40" s="141">
        <f>(C40-B40)/B40</f>
        <v>4.57142857142857</v>
      </c>
      <c r="E40" s="149" t="s">
        <v>215</v>
      </c>
      <c r="F40" s="110"/>
      <c r="G40" s="110"/>
      <c r="H40" s="135" t="s">
        <v>34</v>
      </c>
    </row>
    <row r="41" s="98" customFormat="1" ht="24" customHeight="1" spans="1:8">
      <c r="A41" s="149" t="s">
        <v>216</v>
      </c>
      <c r="B41" s="110">
        <v>266</v>
      </c>
      <c r="C41" s="110"/>
      <c r="D41" s="135" t="s">
        <v>34</v>
      </c>
      <c r="E41" s="149" t="s">
        <v>217</v>
      </c>
      <c r="F41" s="110">
        <v>468</v>
      </c>
      <c r="G41" s="110">
        <v>726</v>
      </c>
      <c r="H41" s="141">
        <f t="shared" si="0"/>
        <v>0.551282051282051</v>
      </c>
    </row>
    <row r="42" s="98" customFormat="1" ht="24" customHeight="1" spans="1:8">
      <c r="A42" s="90" t="s">
        <v>218</v>
      </c>
      <c r="B42" s="195"/>
      <c r="C42" s="195"/>
      <c r="D42" s="135" t="s">
        <v>34</v>
      </c>
      <c r="E42" s="150" t="s">
        <v>219</v>
      </c>
      <c r="F42" s="110">
        <v>1620</v>
      </c>
      <c r="G42" s="110">
        <v>3032</v>
      </c>
      <c r="H42" s="141">
        <f t="shared" si="0"/>
        <v>0.871604938271605</v>
      </c>
    </row>
    <row r="43" s="98" customFormat="1" ht="24" customHeight="1" spans="1:8">
      <c r="A43" s="150" t="s">
        <v>220</v>
      </c>
      <c r="B43" s="110"/>
      <c r="C43" s="110">
        <v>42000</v>
      </c>
      <c r="D43" s="135" t="s">
        <v>34</v>
      </c>
      <c r="E43" s="150" t="s">
        <v>221</v>
      </c>
      <c r="F43" s="110"/>
      <c r="G43" s="110"/>
      <c r="H43" s="135" t="s">
        <v>34</v>
      </c>
    </row>
    <row r="44" s="98" customFormat="1" ht="24" customHeight="1" spans="1:8">
      <c r="A44" s="150" t="s">
        <v>222</v>
      </c>
      <c r="B44" s="110">
        <v>37500</v>
      </c>
      <c r="C44" s="110">
        <v>660</v>
      </c>
      <c r="D44" s="141">
        <f>(C43-B44)/B44</f>
        <v>0.12</v>
      </c>
      <c r="E44" s="175"/>
      <c r="F44" s="195"/>
      <c r="G44" s="195"/>
      <c r="H44" s="135" t="s">
        <v>34</v>
      </c>
    </row>
    <row r="45" s="98" customFormat="1" ht="24" customHeight="1" spans="1:8">
      <c r="A45" s="149" t="s">
        <v>223</v>
      </c>
      <c r="B45" s="110">
        <f>B36+B37+B40+B44+B41</f>
        <v>52084</v>
      </c>
      <c r="C45" s="110">
        <f>C36+C37+C40+C43+C44</f>
        <v>95933</v>
      </c>
      <c r="D45" s="225">
        <f>(C45-B45)/B45</f>
        <v>0.841890023807695</v>
      </c>
      <c r="E45" s="149" t="s">
        <v>152</v>
      </c>
      <c r="F45" s="110">
        <f>F36+F37+F40+F41+F42</f>
        <v>52084</v>
      </c>
      <c r="G45" s="110">
        <f>G36+G37+G40+G41+G42</f>
        <v>95933</v>
      </c>
      <c r="H45" s="225">
        <f>(G45-F45)/F45</f>
        <v>0.841890023807695</v>
      </c>
    </row>
    <row r="46" s="98" customFormat="1" ht="20.1" customHeight="1" spans="1:8">
      <c r="A46" s="122"/>
      <c r="B46" s="121"/>
      <c r="C46" s="121"/>
      <c r="D46" s="152"/>
      <c r="E46" s="218"/>
      <c r="G46" s="121"/>
      <c r="H46" s="152"/>
    </row>
  </sheetData>
  <mergeCells count="3">
    <mergeCell ref="A2:H2"/>
    <mergeCell ref="A4:D4"/>
    <mergeCell ref="E4:H4"/>
  </mergeCells>
  <pageMargins left="0.55" right="0.354166666666667" top="0.786805555555556" bottom="0.786805555555556" header="0.511805555555556" footer="0.511805555555556"/>
  <pageSetup paperSize="9" scale="63"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topLeftCell="A10" workbookViewId="0">
      <selection activeCell="D15" sqref="D15"/>
    </sheetView>
  </sheetViews>
  <sheetFormatPr defaultColWidth="9" defaultRowHeight="14.25" outlineLevelCol="5"/>
  <cols>
    <col min="1" max="1" width="23.625" style="101" customWidth="1"/>
    <col min="2" max="2" width="7.25" style="102" customWidth="1"/>
    <col min="3" max="3" width="7" style="102" customWidth="1"/>
    <col min="4" max="4" width="28.375" style="97" customWidth="1"/>
    <col min="5" max="5" width="7.625" style="102" customWidth="1"/>
    <col min="6" max="6" width="6.625" style="102" customWidth="1"/>
    <col min="7" max="16374" width="9" style="97"/>
  </cols>
  <sheetData>
    <row r="1" ht="24" customHeight="1" spans="1:1">
      <c r="A1" s="2" t="s">
        <v>224</v>
      </c>
    </row>
    <row r="2" s="98" customFormat="1" ht="24" customHeight="1" spans="1:6">
      <c r="A2" s="103" t="s">
        <v>225</v>
      </c>
      <c r="B2" s="104"/>
      <c r="C2" s="104"/>
      <c r="D2" s="104"/>
      <c r="E2" s="104"/>
      <c r="F2" s="104"/>
    </row>
    <row r="3" s="98" customFormat="1" ht="24" customHeight="1" spans="1:6">
      <c r="A3" s="105"/>
      <c r="B3" s="106"/>
      <c r="C3" s="106"/>
      <c r="D3" s="107"/>
      <c r="E3" s="108" t="s">
        <v>26</v>
      </c>
      <c r="F3" s="214"/>
    </row>
    <row r="4" s="99" customFormat="1" ht="24" customHeight="1" spans="1:6">
      <c r="A4" s="215" t="s">
        <v>226</v>
      </c>
      <c r="B4" s="110"/>
      <c r="C4" s="110"/>
      <c r="D4" s="110" t="s">
        <v>227</v>
      </c>
      <c r="E4" s="110"/>
      <c r="F4" s="110"/>
    </row>
    <row r="5" s="100" customFormat="1" ht="35" customHeight="1" spans="1:6">
      <c r="A5" s="112" t="s">
        <v>228</v>
      </c>
      <c r="B5" s="216" t="s">
        <v>229</v>
      </c>
      <c r="C5" s="216" t="s">
        <v>29</v>
      </c>
      <c r="D5" s="112" t="s">
        <v>228</v>
      </c>
      <c r="E5" s="216" t="s">
        <v>229</v>
      </c>
      <c r="F5" s="16" t="s">
        <v>29</v>
      </c>
    </row>
    <row r="6" s="97" customFormat="1" ht="27" spans="1:6">
      <c r="A6" s="75" t="s">
        <v>230</v>
      </c>
      <c r="B6" s="67">
        <v>89</v>
      </c>
      <c r="C6" s="67">
        <v>49</v>
      </c>
      <c r="D6" s="91" t="s">
        <v>231</v>
      </c>
      <c r="E6" s="67"/>
      <c r="F6" s="67"/>
    </row>
    <row r="7" s="97" customFormat="1" ht="24" customHeight="1" spans="1:6">
      <c r="A7" s="75" t="s">
        <v>232</v>
      </c>
      <c r="B7" s="67">
        <v>747</v>
      </c>
      <c r="C7" s="67"/>
      <c r="D7" s="113" t="s">
        <v>233</v>
      </c>
      <c r="E7" s="67">
        <v>611</v>
      </c>
      <c r="F7" s="67">
        <v>34</v>
      </c>
    </row>
    <row r="8" s="97" customFormat="1" ht="24" customHeight="1" spans="1:6">
      <c r="A8" s="75" t="s">
        <v>234</v>
      </c>
      <c r="B8" s="67"/>
      <c r="C8" s="67"/>
      <c r="D8" s="113" t="s">
        <v>235</v>
      </c>
      <c r="E8" s="67"/>
      <c r="F8" s="67"/>
    </row>
    <row r="9" s="97" customFormat="1" ht="24" customHeight="1" spans="1:6">
      <c r="A9" s="75" t="s">
        <v>236</v>
      </c>
      <c r="B9" s="67"/>
      <c r="C9" s="67"/>
      <c r="D9" s="113" t="s">
        <v>237</v>
      </c>
      <c r="E9" s="67"/>
      <c r="F9" s="67"/>
    </row>
    <row r="10" s="97" customFormat="1" ht="34" customHeight="1" spans="1:6">
      <c r="A10" s="91" t="s">
        <v>238</v>
      </c>
      <c r="B10" s="67"/>
      <c r="C10" s="67"/>
      <c r="D10" s="113" t="s">
        <v>239</v>
      </c>
      <c r="E10" s="67"/>
      <c r="F10" s="67"/>
    </row>
    <row r="11" s="97" customFormat="1" ht="24" customHeight="1" spans="1:6">
      <c r="A11" s="90"/>
      <c r="B11" s="114"/>
      <c r="C11" s="114"/>
      <c r="D11" s="115"/>
      <c r="E11" s="67"/>
      <c r="F11" s="67"/>
    </row>
    <row r="12" s="97" customFormat="1" ht="24" customHeight="1" spans="1:6">
      <c r="A12" s="92" t="s">
        <v>240</v>
      </c>
      <c r="B12" s="114">
        <f>B7+B6</f>
        <v>836</v>
      </c>
      <c r="C12" s="114">
        <f>C7+C6</f>
        <v>49</v>
      </c>
      <c r="D12" s="116" t="s">
        <v>241</v>
      </c>
      <c r="E12" s="67">
        <f>E7</f>
        <v>611</v>
      </c>
      <c r="F12" s="67">
        <f>F7</f>
        <v>34</v>
      </c>
    </row>
    <row r="13" s="97" customFormat="1" ht="31" customHeight="1" spans="1:6">
      <c r="A13" s="91" t="s">
        <v>242</v>
      </c>
      <c r="B13" s="67"/>
      <c r="C13" s="67"/>
      <c r="D13" s="117" t="s">
        <v>243</v>
      </c>
      <c r="E13" s="67"/>
      <c r="F13" s="67"/>
    </row>
    <row r="14" s="97" customFormat="1" ht="24" customHeight="1" spans="1:6">
      <c r="A14" s="91" t="s">
        <v>244</v>
      </c>
      <c r="B14" s="67"/>
      <c r="C14" s="67"/>
      <c r="D14" s="117" t="s">
        <v>245</v>
      </c>
      <c r="E14" s="67"/>
      <c r="F14" s="67"/>
    </row>
    <row r="15" s="97" customFormat="1" ht="24" customHeight="1" spans="1:6">
      <c r="A15" s="217"/>
      <c r="B15" s="67"/>
      <c r="C15" s="67"/>
      <c r="D15" s="117" t="s">
        <v>246</v>
      </c>
      <c r="E15" s="67">
        <v>225</v>
      </c>
      <c r="F15" s="67">
        <v>15</v>
      </c>
    </row>
    <row r="16" s="97" customFormat="1" ht="24" customHeight="1" spans="1:6">
      <c r="A16" s="118"/>
      <c r="B16" s="67"/>
      <c r="C16" s="67"/>
      <c r="D16" s="117" t="s">
        <v>247</v>
      </c>
      <c r="E16" s="67"/>
      <c r="F16" s="67"/>
    </row>
    <row r="17" s="97" customFormat="1" ht="24" customHeight="1" spans="1:6">
      <c r="A17" s="92" t="s">
        <v>248</v>
      </c>
      <c r="B17" s="67">
        <f>B12+B13+B14</f>
        <v>836</v>
      </c>
      <c r="C17" s="67">
        <f>C12+C13+C14</f>
        <v>49</v>
      </c>
      <c r="D17" s="116" t="s">
        <v>249</v>
      </c>
      <c r="E17" s="67">
        <f>E12+E15</f>
        <v>836</v>
      </c>
      <c r="F17" s="67">
        <f>F12+F15</f>
        <v>49</v>
      </c>
    </row>
    <row r="18" s="97" customFormat="1" spans="1:6">
      <c r="A18" s="119"/>
      <c r="B18" s="120"/>
      <c r="C18" s="121"/>
      <c r="D18" s="98"/>
      <c r="E18" s="121"/>
      <c r="F18" s="121"/>
    </row>
    <row r="23" spans="4:4">
      <c r="D23" s="101"/>
    </row>
  </sheetData>
  <mergeCells count="4">
    <mergeCell ref="A2:F2"/>
    <mergeCell ref="E3:F3"/>
    <mergeCell ref="A4:C4"/>
    <mergeCell ref="D4:F4"/>
  </mergeCells>
  <pageMargins left="0.75" right="0.75" top="1" bottom="1" header="0.511805555555556" footer="0.511805555555556"/>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78"/>
  <sheetViews>
    <sheetView workbookViewId="0">
      <selection activeCell="C28" sqref="C28"/>
    </sheetView>
  </sheetViews>
  <sheetFormatPr defaultColWidth="9" defaultRowHeight="15" outlineLevelCol="3"/>
  <cols>
    <col min="1" max="1" width="21.1" style="98" customWidth="1"/>
    <col min="2" max="2" width="20.9666666666667" style="121" customWidth="1"/>
    <col min="3" max="3" width="24.375" style="121" customWidth="1"/>
    <col min="4" max="4" width="21.25" style="204" customWidth="1"/>
    <col min="5" max="16384" width="9" style="98"/>
  </cols>
  <sheetData>
    <row r="1" s="98" customFormat="1" ht="23" customHeight="1" spans="1:4">
      <c r="A1" s="107" t="s">
        <v>250</v>
      </c>
      <c r="B1" s="128"/>
      <c r="C1" s="128"/>
      <c r="D1" s="205"/>
    </row>
    <row r="2" s="193" customFormat="1" ht="23" customHeight="1" spans="1:4">
      <c r="A2" s="104" t="s">
        <v>251</v>
      </c>
      <c r="B2" s="104"/>
      <c r="C2" s="104"/>
      <c r="D2" s="205"/>
    </row>
    <row r="3" s="98" customFormat="1" ht="17" customHeight="1" spans="1:4">
      <c r="A3" s="107"/>
      <c r="B3" s="128"/>
      <c r="C3" s="128"/>
      <c r="D3" s="129" t="s">
        <v>26</v>
      </c>
    </row>
    <row r="4" s="98" customFormat="1" ht="23" customHeight="1" spans="1:4">
      <c r="A4" s="195" t="s">
        <v>157</v>
      </c>
      <c r="B4" s="16" t="s">
        <v>252</v>
      </c>
      <c r="C4" s="195" t="s">
        <v>253</v>
      </c>
      <c r="D4" s="206" t="s">
        <v>254</v>
      </c>
    </row>
    <row r="5" s="98" customFormat="1" ht="23" customHeight="1" spans="1:4">
      <c r="A5" s="207" t="s">
        <v>31</v>
      </c>
      <c r="B5" s="140">
        <v>91048</v>
      </c>
      <c r="C5" s="140">
        <f>SUM(C6:C20)</f>
        <v>116500</v>
      </c>
      <c r="D5" s="141">
        <f t="shared" ref="D5:D33" si="0">(C5-B5)/B5</f>
        <v>0.279544855460856</v>
      </c>
    </row>
    <row r="6" s="98" customFormat="1" ht="23" customHeight="1" spans="1:4">
      <c r="A6" s="117" t="s">
        <v>32</v>
      </c>
      <c r="B6" s="208">
        <v>36258</v>
      </c>
      <c r="C6" s="67">
        <v>47350</v>
      </c>
      <c r="D6" s="135">
        <f t="shared" si="0"/>
        <v>0.305918693805505</v>
      </c>
    </row>
    <row r="7" s="98" customFormat="1" ht="23" customHeight="1" spans="1:4">
      <c r="A7" s="117" t="s">
        <v>255</v>
      </c>
      <c r="B7" s="209">
        <v>0</v>
      </c>
      <c r="C7" s="210">
        <v>0</v>
      </c>
      <c r="D7" s="135" t="s">
        <v>34</v>
      </c>
    </row>
    <row r="8" s="98" customFormat="1" ht="23" customHeight="1" spans="1:4">
      <c r="A8" s="117" t="s">
        <v>256</v>
      </c>
      <c r="B8" s="209">
        <v>3889</v>
      </c>
      <c r="C8" s="67">
        <v>4950</v>
      </c>
      <c r="D8" s="135">
        <f t="shared" si="0"/>
        <v>0.272820776549241</v>
      </c>
    </row>
    <row r="9" s="98" customFormat="1" ht="23" customHeight="1" spans="1:4">
      <c r="A9" s="117" t="s">
        <v>257</v>
      </c>
      <c r="B9" s="208">
        <v>2624</v>
      </c>
      <c r="C9" s="67">
        <v>3130</v>
      </c>
      <c r="D9" s="135">
        <f t="shared" si="0"/>
        <v>0.192835365853659</v>
      </c>
    </row>
    <row r="10" s="98" customFormat="1" ht="23" customHeight="1" spans="1:4">
      <c r="A10" s="117" t="s">
        <v>258</v>
      </c>
      <c r="B10" s="208">
        <v>708</v>
      </c>
      <c r="C10" s="67">
        <v>1350</v>
      </c>
      <c r="D10" s="135">
        <f t="shared" si="0"/>
        <v>0.906779661016949</v>
      </c>
    </row>
    <row r="11" s="98" customFormat="1" ht="23" customHeight="1" spans="1:4">
      <c r="A11" s="117" t="s">
        <v>259</v>
      </c>
      <c r="B11" s="208">
        <v>5368</v>
      </c>
      <c r="C11" s="67">
        <v>6350</v>
      </c>
      <c r="D11" s="135">
        <f t="shared" si="0"/>
        <v>0.182935916542474</v>
      </c>
    </row>
    <row r="12" s="98" customFormat="1" ht="23" customHeight="1" spans="1:4">
      <c r="A12" s="117" t="s">
        <v>260</v>
      </c>
      <c r="B12" s="208">
        <v>9293</v>
      </c>
      <c r="C12" s="67">
        <v>12050</v>
      </c>
      <c r="D12" s="135">
        <f t="shared" si="0"/>
        <v>0.296674916603895</v>
      </c>
    </row>
    <row r="13" s="98" customFormat="1" ht="23" customHeight="1" spans="1:4">
      <c r="A13" s="117" t="s">
        <v>261</v>
      </c>
      <c r="B13" s="208">
        <v>2522</v>
      </c>
      <c r="C13" s="67">
        <v>2870</v>
      </c>
      <c r="D13" s="135">
        <f t="shared" si="0"/>
        <v>0.137985725614592</v>
      </c>
    </row>
    <row r="14" s="98" customFormat="1" ht="23" customHeight="1" spans="1:4">
      <c r="A14" s="117" t="s">
        <v>262</v>
      </c>
      <c r="B14" s="209">
        <v>16156</v>
      </c>
      <c r="C14" s="67">
        <v>17650</v>
      </c>
      <c r="D14" s="135">
        <f t="shared" si="0"/>
        <v>0.0924733845011141</v>
      </c>
    </row>
    <row r="15" s="98" customFormat="1" ht="23" customHeight="1" spans="1:4">
      <c r="A15" s="117" t="s">
        <v>263</v>
      </c>
      <c r="B15" s="208">
        <v>4420</v>
      </c>
      <c r="C15" s="67">
        <v>7540</v>
      </c>
      <c r="D15" s="135">
        <f t="shared" si="0"/>
        <v>0.705882352941177</v>
      </c>
    </row>
    <row r="16" s="98" customFormat="1" ht="23" customHeight="1" spans="1:4">
      <c r="A16" s="117" t="s">
        <v>264</v>
      </c>
      <c r="B16" s="208">
        <v>1856</v>
      </c>
      <c r="C16" s="67">
        <v>3020</v>
      </c>
      <c r="D16" s="135">
        <f t="shared" si="0"/>
        <v>0.627155172413793</v>
      </c>
    </row>
    <row r="17" s="98" customFormat="1" ht="23" customHeight="1" spans="1:4">
      <c r="A17" s="117" t="s">
        <v>265</v>
      </c>
      <c r="B17" s="208">
        <v>3081</v>
      </c>
      <c r="C17" s="67">
        <v>3650</v>
      </c>
      <c r="D17" s="135">
        <f t="shared" si="0"/>
        <v>0.184680298604349</v>
      </c>
    </row>
    <row r="18" s="98" customFormat="1" ht="23" customHeight="1" spans="1:4">
      <c r="A18" s="117" t="s">
        <v>266</v>
      </c>
      <c r="B18" s="208">
        <v>4376</v>
      </c>
      <c r="C18" s="67">
        <v>5840</v>
      </c>
      <c r="D18" s="135">
        <f t="shared" si="0"/>
        <v>0.3345521023766</v>
      </c>
    </row>
    <row r="19" s="98" customFormat="1" ht="23" customHeight="1" spans="1:4">
      <c r="A19" s="117" t="s">
        <v>267</v>
      </c>
      <c r="B19" s="208">
        <v>544</v>
      </c>
      <c r="C19" s="67">
        <v>750</v>
      </c>
      <c r="D19" s="135">
        <f t="shared" si="0"/>
        <v>0.378676470588235</v>
      </c>
    </row>
    <row r="20" s="98" customFormat="1" ht="23" customHeight="1" spans="1:4">
      <c r="A20" s="117" t="s">
        <v>268</v>
      </c>
      <c r="B20" s="208">
        <v>-47</v>
      </c>
      <c r="C20" s="67"/>
      <c r="D20" s="135">
        <f t="shared" si="0"/>
        <v>-1</v>
      </c>
    </row>
    <row r="21" s="98" customFormat="1" ht="23" customHeight="1" spans="1:4">
      <c r="A21" s="207" t="s">
        <v>269</v>
      </c>
      <c r="B21" s="140">
        <v>99086</v>
      </c>
      <c r="C21" s="140">
        <f>SUM(C22:C29)</f>
        <v>85000</v>
      </c>
      <c r="D21" s="141">
        <f t="shared" si="0"/>
        <v>-0.142159336334094</v>
      </c>
    </row>
    <row r="22" s="98" customFormat="1" ht="23" customHeight="1" spans="1:4">
      <c r="A22" s="91" t="s">
        <v>270</v>
      </c>
      <c r="B22" s="208">
        <v>4994</v>
      </c>
      <c r="C22" s="67">
        <v>5500</v>
      </c>
      <c r="D22" s="135">
        <f t="shared" si="0"/>
        <v>0.101321585903084</v>
      </c>
    </row>
    <row r="23" s="98" customFormat="1" ht="23" customHeight="1" spans="1:4">
      <c r="A23" s="91" t="s">
        <v>271</v>
      </c>
      <c r="B23" s="208">
        <v>6795</v>
      </c>
      <c r="C23" s="67">
        <v>7000</v>
      </c>
      <c r="D23" s="135">
        <f t="shared" si="0"/>
        <v>0.0301692420897719</v>
      </c>
    </row>
    <row r="24" s="98" customFormat="1" ht="23" customHeight="1" spans="1:4">
      <c r="A24" s="91" t="s">
        <v>272</v>
      </c>
      <c r="B24" s="208">
        <v>3109</v>
      </c>
      <c r="C24" s="67">
        <v>3500</v>
      </c>
      <c r="D24" s="135">
        <f t="shared" si="0"/>
        <v>0.125763911225474</v>
      </c>
    </row>
    <row r="25" s="98" customFormat="1" ht="23" customHeight="1" spans="1:4">
      <c r="A25" s="91" t="s">
        <v>273</v>
      </c>
      <c r="B25" s="208">
        <v>50400</v>
      </c>
      <c r="C25" s="67">
        <v>13000</v>
      </c>
      <c r="D25" s="135" t="s">
        <v>34</v>
      </c>
    </row>
    <row r="26" s="98" customFormat="1" ht="27" spans="1:4">
      <c r="A26" s="91" t="s">
        <v>274</v>
      </c>
      <c r="B26" s="208">
        <v>32367</v>
      </c>
      <c r="C26" s="67">
        <f>17000+10000+28000</f>
        <v>55000</v>
      </c>
      <c r="D26" s="135">
        <f>(C26-B26)/B26</f>
        <v>0.699261593598418</v>
      </c>
    </row>
    <row r="27" s="98" customFormat="1" ht="23" customHeight="1" spans="1:4">
      <c r="A27" s="91" t="s">
        <v>275</v>
      </c>
      <c r="B27" s="208">
        <v>24</v>
      </c>
      <c r="C27" s="208"/>
      <c r="D27" s="135">
        <f>(C27-B27)/B27</f>
        <v>-1</v>
      </c>
    </row>
    <row r="28" s="202" customFormat="1" ht="23" customHeight="1" spans="1:4">
      <c r="A28" s="91" t="s">
        <v>276</v>
      </c>
      <c r="B28" s="208">
        <v>187</v>
      </c>
      <c r="C28" s="208">
        <v>100</v>
      </c>
      <c r="D28" s="135">
        <f>(C28-B28)/B28</f>
        <v>-0.46524064171123</v>
      </c>
    </row>
    <row r="29" s="202" customFormat="1" ht="23" customHeight="1" spans="1:4">
      <c r="A29" s="91" t="s">
        <v>277</v>
      </c>
      <c r="B29" s="208">
        <v>1210</v>
      </c>
      <c r="C29" s="208">
        <v>900</v>
      </c>
      <c r="D29" s="135">
        <f>(C29-B29)/B29</f>
        <v>-0.256198347107438</v>
      </c>
    </row>
    <row r="30" s="203" customFormat="1" ht="23" customHeight="1" spans="1:4">
      <c r="A30" s="116" t="s">
        <v>278</v>
      </c>
      <c r="B30" s="140">
        <v>190134</v>
      </c>
      <c r="C30" s="140">
        <f>C5+C21</f>
        <v>201500</v>
      </c>
      <c r="D30" s="141">
        <f>(C30-B30)/B30</f>
        <v>0.0597788927808809</v>
      </c>
    </row>
    <row r="31" s="98" customFormat="1" ht="18.75" customHeight="1" spans="1:4">
      <c r="A31" s="211" t="s">
        <v>0</v>
      </c>
      <c r="B31" s="212"/>
      <c r="C31" s="212"/>
      <c r="D31" s="213"/>
    </row>
    <row r="32" s="98" customFormat="1" ht="20.1" customHeight="1" spans="2:4">
      <c r="B32" s="121"/>
      <c r="C32" s="121"/>
      <c r="D32" s="204"/>
    </row>
    <row r="33" s="98" customFormat="1" ht="20.1" customHeight="1" spans="2:4">
      <c r="B33" s="121"/>
      <c r="C33" s="121"/>
      <c r="D33" s="204"/>
    </row>
    <row r="34" s="98" customFormat="1" ht="20.1" customHeight="1" spans="2:4">
      <c r="B34" s="121"/>
      <c r="C34" s="121"/>
      <c r="D34" s="204"/>
    </row>
    <row r="35" s="98" customFormat="1" ht="20.1" customHeight="1" spans="2:4">
      <c r="B35" s="121"/>
      <c r="C35" s="121"/>
      <c r="D35" s="204"/>
    </row>
    <row r="36" s="98" customFormat="1" spans="2:4">
      <c r="B36" s="121"/>
      <c r="C36" s="121"/>
      <c r="D36" s="204"/>
    </row>
    <row r="37" s="98" customFormat="1" spans="2:4">
      <c r="B37" s="121"/>
      <c r="C37" s="121"/>
      <c r="D37" s="204"/>
    </row>
    <row r="38" s="98" customFormat="1" spans="2:4">
      <c r="B38" s="121"/>
      <c r="C38" s="121"/>
      <c r="D38" s="204"/>
    </row>
    <row r="39" s="98" customFormat="1" spans="2:4">
      <c r="B39" s="121"/>
      <c r="C39" s="121"/>
      <c r="D39" s="204"/>
    </row>
    <row r="40" s="98" customFormat="1" spans="2:4">
      <c r="B40" s="121"/>
      <c r="C40" s="121"/>
      <c r="D40" s="204"/>
    </row>
    <row r="41" s="98" customFormat="1" spans="2:4">
      <c r="B41" s="121"/>
      <c r="C41" s="121"/>
      <c r="D41" s="204"/>
    </row>
    <row r="42" s="98" customFormat="1" spans="2:4">
      <c r="B42" s="121"/>
      <c r="C42" s="121"/>
      <c r="D42" s="204"/>
    </row>
    <row r="43" s="98" customFormat="1" spans="2:4">
      <c r="B43" s="121"/>
      <c r="C43" s="121"/>
      <c r="D43" s="204"/>
    </row>
    <row r="44" s="98" customFormat="1" spans="2:4">
      <c r="B44" s="121"/>
      <c r="C44" s="121"/>
      <c r="D44" s="204"/>
    </row>
    <row r="45" s="98" customFormat="1" spans="2:4">
      <c r="B45" s="121"/>
      <c r="C45" s="121"/>
      <c r="D45" s="204"/>
    </row>
    <row r="46" s="98" customFormat="1" spans="2:4">
      <c r="B46" s="121"/>
      <c r="C46" s="121"/>
      <c r="D46" s="204"/>
    </row>
    <row r="47" s="98" customFormat="1" spans="2:4">
      <c r="B47" s="121"/>
      <c r="C47" s="121"/>
      <c r="D47" s="204"/>
    </row>
    <row r="48" s="98" customFormat="1" spans="2:4">
      <c r="B48" s="121"/>
      <c r="C48" s="121"/>
      <c r="D48" s="204"/>
    </row>
    <row r="49" s="98" customFormat="1" spans="2:4">
      <c r="B49" s="121"/>
      <c r="C49" s="121"/>
      <c r="D49" s="204"/>
    </row>
    <row r="50" s="98" customFormat="1" spans="2:4">
      <c r="B50" s="121"/>
      <c r="C50" s="121"/>
      <c r="D50" s="204"/>
    </row>
    <row r="51" s="98" customFormat="1" spans="2:4">
      <c r="B51" s="121"/>
      <c r="C51" s="121"/>
      <c r="D51" s="204"/>
    </row>
    <row r="52" s="98" customFormat="1" spans="2:4">
      <c r="B52" s="121"/>
      <c r="C52" s="121"/>
      <c r="D52" s="204"/>
    </row>
    <row r="53" s="98" customFormat="1" spans="2:4">
      <c r="B53" s="121"/>
      <c r="C53" s="121"/>
      <c r="D53" s="204"/>
    </row>
    <row r="54" s="98" customFormat="1" spans="2:4">
      <c r="B54" s="121"/>
      <c r="C54" s="121"/>
      <c r="D54" s="204"/>
    </row>
    <row r="55" s="98" customFormat="1" spans="2:4">
      <c r="B55" s="121"/>
      <c r="C55" s="121"/>
      <c r="D55" s="204"/>
    </row>
    <row r="56" s="98" customFormat="1" spans="2:4">
      <c r="B56" s="121"/>
      <c r="C56" s="121"/>
      <c r="D56" s="204"/>
    </row>
    <row r="57" s="98" customFormat="1" spans="2:4">
      <c r="B57" s="121"/>
      <c r="C57" s="121"/>
      <c r="D57" s="204"/>
    </row>
    <row r="58" s="98" customFormat="1" spans="2:4">
      <c r="B58" s="121"/>
      <c r="C58" s="121"/>
      <c r="D58" s="204"/>
    </row>
    <row r="59" s="98" customFormat="1" spans="2:4">
      <c r="B59" s="121"/>
      <c r="C59" s="121"/>
      <c r="D59" s="204"/>
    </row>
    <row r="60" s="98" customFormat="1" spans="2:4">
      <c r="B60" s="121"/>
      <c r="C60" s="121"/>
      <c r="D60" s="204"/>
    </row>
    <row r="61" s="98" customFormat="1" spans="2:4">
      <c r="B61" s="121"/>
      <c r="C61" s="121"/>
      <c r="D61" s="204"/>
    </row>
    <row r="62" s="98" customFormat="1" spans="2:4">
      <c r="B62" s="121"/>
      <c r="C62" s="121"/>
      <c r="D62" s="204"/>
    </row>
    <row r="63" s="98" customFormat="1" spans="2:4">
      <c r="B63" s="121"/>
      <c r="C63" s="121"/>
      <c r="D63" s="204"/>
    </row>
    <row r="64" s="98" customFormat="1" spans="2:4">
      <c r="B64" s="121"/>
      <c r="C64" s="121"/>
      <c r="D64" s="204"/>
    </row>
    <row r="65" s="98" customFormat="1" spans="2:4">
      <c r="B65" s="121"/>
      <c r="C65" s="121"/>
      <c r="D65" s="204"/>
    </row>
    <row r="66" s="98" customFormat="1" spans="2:4">
      <c r="B66" s="121"/>
      <c r="C66" s="121"/>
      <c r="D66" s="204"/>
    </row>
    <row r="67" s="98" customFormat="1" spans="2:4">
      <c r="B67" s="121"/>
      <c r="C67" s="121"/>
      <c r="D67" s="204"/>
    </row>
    <row r="68" s="98" customFormat="1" spans="2:4">
      <c r="B68" s="121"/>
      <c r="C68" s="121"/>
      <c r="D68" s="204"/>
    </row>
    <row r="69" s="98" customFormat="1" spans="2:4">
      <c r="B69" s="121"/>
      <c r="C69" s="121"/>
      <c r="D69" s="204"/>
    </row>
    <row r="70" s="98" customFormat="1" spans="2:4">
      <c r="B70" s="121"/>
      <c r="C70" s="121"/>
      <c r="D70" s="204"/>
    </row>
    <row r="71" s="98" customFormat="1" spans="2:4">
      <c r="B71" s="121"/>
      <c r="C71" s="121"/>
      <c r="D71" s="204"/>
    </row>
    <row r="72" s="98" customFormat="1" spans="2:4">
      <c r="B72" s="121"/>
      <c r="C72" s="121"/>
      <c r="D72" s="204"/>
    </row>
    <row r="73" s="98" customFormat="1" spans="2:4">
      <c r="B73" s="121"/>
      <c r="C73" s="121"/>
      <c r="D73" s="204"/>
    </row>
    <row r="74" s="98" customFormat="1" spans="2:4">
      <c r="B74" s="121"/>
      <c r="C74" s="121"/>
      <c r="D74" s="204"/>
    </row>
    <row r="75" s="98" customFormat="1" spans="2:4">
      <c r="B75" s="121"/>
      <c r="C75" s="121"/>
      <c r="D75" s="204"/>
    </row>
    <row r="76" s="98" customFormat="1" spans="2:4">
      <c r="B76" s="121"/>
      <c r="C76" s="121"/>
      <c r="D76" s="204"/>
    </row>
    <row r="77" s="98" customFormat="1" spans="2:4">
      <c r="B77" s="121"/>
      <c r="C77" s="121"/>
      <c r="D77" s="204"/>
    </row>
    <row r="78" s="98" customFormat="1" spans="2:4">
      <c r="B78" s="121"/>
      <c r="C78" s="121"/>
      <c r="D78" s="204"/>
    </row>
    <row r="79" s="98" customFormat="1" spans="2:4">
      <c r="B79" s="121"/>
      <c r="C79" s="121"/>
      <c r="D79" s="204"/>
    </row>
    <row r="80" s="98" customFormat="1" spans="2:4">
      <c r="B80" s="121"/>
      <c r="C80" s="121"/>
      <c r="D80" s="204"/>
    </row>
    <row r="81" s="98" customFormat="1" spans="2:4">
      <c r="B81" s="121"/>
      <c r="C81" s="121"/>
      <c r="D81" s="204"/>
    </row>
    <row r="82" s="98" customFormat="1" spans="2:4">
      <c r="B82" s="121"/>
      <c r="C82" s="121"/>
      <c r="D82" s="204"/>
    </row>
    <row r="83" s="98" customFormat="1" spans="2:4">
      <c r="B83" s="121"/>
      <c r="C83" s="121"/>
      <c r="D83" s="204"/>
    </row>
    <row r="84" s="98" customFormat="1" spans="2:4">
      <c r="B84" s="121"/>
      <c r="C84" s="121"/>
      <c r="D84" s="204"/>
    </row>
    <row r="85" s="98" customFormat="1" spans="2:4">
      <c r="B85" s="121"/>
      <c r="C85" s="121"/>
      <c r="D85" s="204"/>
    </row>
    <row r="86" s="98" customFormat="1" spans="2:4">
      <c r="B86" s="121"/>
      <c r="C86" s="121"/>
      <c r="D86" s="204"/>
    </row>
    <row r="87" s="98" customFormat="1" spans="2:4">
      <c r="B87" s="121"/>
      <c r="C87" s="121"/>
      <c r="D87" s="204"/>
    </row>
    <row r="88" s="98" customFormat="1" spans="2:4">
      <c r="B88" s="121"/>
      <c r="C88" s="121"/>
      <c r="D88" s="204"/>
    </row>
    <row r="89" s="98" customFormat="1" spans="2:4">
      <c r="B89" s="121"/>
      <c r="C89" s="121"/>
      <c r="D89" s="204"/>
    </row>
    <row r="90" s="98" customFormat="1" spans="2:4">
      <c r="B90" s="121"/>
      <c r="C90" s="121"/>
      <c r="D90" s="204"/>
    </row>
    <row r="91" s="98" customFormat="1" spans="2:4">
      <c r="B91" s="121"/>
      <c r="C91" s="121"/>
      <c r="D91" s="204"/>
    </row>
    <row r="92" s="98" customFormat="1" spans="2:4">
      <c r="B92" s="121"/>
      <c r="C92" s="121"/>
      <c r="D92" s="204"/>
    </row>
    <row r="93" s="98" customFormat="1" spans="2:4">
      <c r="B93" s="121"/>
      <c r="C93" s="121"/>
      <c r="D93" s="204"/>
    </row>
    <row r="94" s="98" customFormat="1" spans="2:4">
      <c r="B94" s="121"/>
      <c r="C94" s="121"/>
      <c r="D94" s="204"/>
    </row>
    <row r="95" s="98" customFormat="1" spans="2:4">
      <c r="B95" s="121"/>
      <c r="C95" s="121"/>
      <c r="D95" s="204"/>
    </row>
    <row r="96" s="98" customFormat="1" spans="2:4">
      <c r="B96" s="121"/>
      <c r="C96" s="121"/>
      <c r="D96" s="204"/>
    </row>
    <row r="97" s="98" customFormat="1" spans="2:4">
      <c r="B97" s="121"/>
      <c r="C97" s="121"/>
      <c r="D97" s="204"/>
    </row>
    <row r="98" s="98" customFormat="1" spans="2:4">
      <c r="B98" s="121"/>
      <c r="C98" s="121"/>
      <c r="D98" s="204"/>
    </row>
    <row r="99" s="98" customFormat="1" spans="2:4">
      <c r="B99" s="121"/>
      <c r="C99" s="121"/>
      <c r="D99" s="204"/>
    </row>
    <row r="100" s="98" customFormat="1" spans="2:4">
      <c r="B100" s="121"/>
      <c r="C100" s="121"/>
      <c r="D100" s="204"/>
    </row>
    <row r="101" s="98" customFormat="1" spans="2:4">
      <c r="B101" s="121"/>
      <c r="C101" s="121"/>
      <c r="D101" s="204"/>
    </row>
    <row r="102" s="98" customFormat="1" spans="2:4">
      <c r="B102" s="121"/>
      <c r="C102" s="121"/>
      <c r="D102" s="204"/>
    </row>
    <row r="103" s="98" customFormat="1" spans="2:4">
      <c r="B103" s="121"/>
      <c r="C103" s="121"/>
      <c r="D103" s="204"/>
    </row>
    <row r="104" s="98" customFormat="1" spans="2:4">
      <c r="B104" s="121"/>
      <c r="C104" s="121"/>
      <c r="D104" s="204"/>
    </row>
    <row r="105" s="98" customFormat="1" spans="2:4">
      <c r="B105" s="121"/>
      <c r="C105" s="121"/>
      <c r="D105" s="204"/>
    </row>
    <row r="106" s="98" customFormat="1" spans="2:4">
      <c r="B106" s="121"/>
      <c r="C106" s="121"/>
      <c r="D106" s="204"/>
    </row>
    <row r="107" s="98" customFormat="1" spans="2:4">
      <c r="B107" s="121"/>
      <c r="C107" s="121"/>
      <c r="D107" s="204"/>
    </row>
    <row r="108" s="98" customFormat="1" spans="2:4">
      <c r="B108" s="121"/>
      <c r="C108" s="121"/>
      <c r="D108" s="204"/>
    </row>
    <row r="109" s="98" customFormat="1" spans="2:4">
      <c r="B109" s="121"/>
      <c r="C109" s="121"/>
      <c r="D109" s="204"/>
    </row>
    <row r="110" s="98" customFormat="1" spans="2:4">
      <c r="B110" s="121"/>
      <c r="C110" s="121"/>
      <c r="D110" s="204"/>
    </row>
    <row r="111" s="98" customFormat="1" spans="2:4">
      <c r="B111" s="121"/>
      <c r="C111" s="121"/>
      <c r="D111" s="204"/>
    </row>
    <row r="112" s="98" customFormat="1" spans="2:4">
      <c r="B112" s="121"/>
      <c r="C112" s="121"/>
      <c r="D112" s="204"/>
    </row>
    <row r="113" s="98" customFormat="1" spans="2:4">
      <c r="B113" s="121"/>
      <c r="C113" s="121"/>
      <c r="D113" s="204"/>
    </row>
    <row r="114" s="98" customFormat="1" spans="2:4">
      <c r="B114" s="121"/>
      <c r="C114" s="121"/>
      <c r="D114" s="204"/>
    </row>
    <row r="115" s="98" customFormat="1" spans="2:4">
      <c r="B115" s="121"/>
      <c r="C115" s="121"/>
      <c r="D115" s="204"/>
    </row>
    <row r="116" s="98" customFormat="1" spans="2:4">
      <c r="B116" s="121"/>
      <c r="C116" s="121"/>
      <c r="D116" s="204"/>
    </row>
    <row r="117" s="98" customFormat="1" spans="2:4">
      <c r="B117" s="121"/>
      <c r="C117" s="121"/>
      <c r="D117" s="204"/>
    </row>
    <row r="118" s="98" customFormat="1" spans="2:4">
      <c r="B118" s="121"/>
      <c r="C118" s="121"/>
      <c r="D118" s="204"/>
    </row>
    <row r="119" s="98" customFormat="1" spans="2:4">
      <c r="B119" s="121"/>
      <c r="C119" s="121"/>
      <c r="D119" s="204"/>
    </row>
    <row r="120" s="98" customFormat="1" spans="2:4">
      <c r="B120" s="121"/>
      <c r="C120" s="121"/>
      <c r="D120" s="204"/>
    </row>
    <row r="121" s="98" customFormat="1" spans="2:4">
      <c r="B121" s="121"/>
      <c r="C121" s="121"/>
      <c r="D121" s="204"/>
    </row>
    <row r="122" s="98" customFormat="1" spans="2:4">
      <c r="B122" s="121"/>
      <c r="C122" s="121"/>
      <c r="D122" s="204"/>
    </row>
    <row r="123" s="98" customFormat="1" spans="2:4">
      <c r="B123" s="121"/>
      <c r="C123" s="121"/>
      <c r="D123" s="204"/>
    </row>
    <row r="124" s="98" customFormat="1" spans="2:4">
      <c r="B124" s="121"/>
      <c r="C124" s="121"/>
      <c r="D124" s="204"/>
    </row>
    <row r="125" s="98" customFormat="1" spans="2:4">
      <c r="B125" s="121"/>
      <c r="C125" s="121"/>
      <c r="D125" s="204"/>
    </row>
    <row r="126" s="98" customFormat="1" spans="2:4">
      <c r="B126" s="121"/>
      <c r="C126" s="121"/>
      <c r="D126" s="204"/>
    </row>
    <row r="127" s="98" customFormat="1" spans="2:4">
      <c r="B127" s="121"/>
      <c r="C127" s="121"/>
      <c r="D127" s="204"/>
    </row>
    <row r="128" s="98" customFormat="1" spans="2:4">
      <c r="B128" s="121"/>
      <c r="C128" s="121"/>
      <c r="D128" s="204"/>
    </row>
    <row r="129" s="98" customFormat="1" spans="2:4">
      <c r="B129" s="121"/>
      <c r="C129" s="121"/>
      <c r="D129" s="204"/>
    </row>
    <row r="130" s="98" customFormat="1" spans="2:4">
      <c r="B130" s="121"/>
      <c r="C130" s="121"/>
      <c r="D130" s="204"/>
    </row>
    <row r="131" s="98" customFormat="1" spans="2:4">
      <c r="B131" s="121"/>
      <c r="C131" s="121"/>
      <c r="D131" s="204"/>
    </row>
    <row r="132" s="98" customFormat="1" spans="2:4">
      <c r="B132" s="121"/>
      <c r="C132" s="121"/>
      <c r="D132" s="204"/>
    </row>
    <row r="133" s="98" customFormat="1" spans="2:4">
      <c r="B133" s="121"/>
      <c r="C133" s="121"/>
      <c r="D133" s="204"/>
    </row>
    <row r="134" s="98" customFormat="1" spans="2:4">
      <c r="B134" s="121"/>
      <c r="C134" s="121"/>
      <c r="D134" s="204"/>
    </row>
    <row r="135" s="98" customFormat="1" spans="2:4">
      <c r="B135" s="121"/>
      <c r="C135" s="121"/>
      <c r="D135" s="204"/>
    </row>
    <row r="136" s="98" customFormat="1" spans="2:4">
      <c r="B136" s="121"/>
      <c r="C136" s="121"/>
      <c r="D136" s="204"/>
    </row>
    <row r="137" s="98" customFormat="1" spans="2:4">
      <c r="B137" s="121"/>
      <c r="C137" s="121"/>
      <c r="D137" s="204"/>
    </row>
    <row r="138" s="98" customFormat="1" spans="2:4">
      <c r="B138" s="121"/>
      <c r="C138" s="121"/>
      <c r="D138" s="204"/>
    </row>
    <row r="139" s="98" customFormat="1" spans="2:4">
      <c r="B139" s="121"/>
      <c r="C139" s="121"/>
      <c r="D139" s="204"/>
    </row>
    <row r="140" s="98" customFormat="1" spans="2:4">
      <c r="B140" s="121"/>
      <c r="C140" s="121"/>
      <c r="D140" s="204"/>
    </row>
    <row r="141" s="98" customFormat="1" spans="2:4">
      <c r="B141" s="121"/>
      <c r="C141" s="121"/>
      <c r="D141" s="204"/>
    </row>
    <row r="142" s="98" customFormat="1" spans="2:4">
      <c r="B142" s="121"/>
      <c r="C142" s="121"/>
      <c r="D142" s="204"/>
    </row>
    <row r="143" s="98" customFormat="1" spans="2:4">
      <c r="B143" s="121"/>
      <c r="C143" s="121"/>
      <c r="D143" s="204"/>
    </row>
    <row r="144" s="98" customFormat="1" spans="2:4">
      <c r="B144" s="121"/>
      <c r="C144" s="121"/>
      <c r="D144" s="204"/>
    </row>
    <row r="145" s="98" customFormat="1" spans="2:4">
      <c r="B145" s="121"/>
      <c r="C145" s="121"/>
      <c r="D145" s="204"/>
    </row>
    <row r="146" s="98" customFormat="1" spans="2:4">
      <c r="B146" s="121"/>
      <c r="C146" s="121"/>
      <c r="D146" s="204"/>
    </row>
    <row r="147" s="98" customFormat="1" spans="2:4">
      <c r="B147" s="121"/>
      <c r="C147" s="121"/>
      <c r="D147" s="204"/>
    </row>
    <row r="148" s="98" customFormat="1" spans="2:4">
      <c r="B148" s="121"/>
      <c r="C148" s="121"/>
      <c r="D148" s="204"/>
    </row>
    <row r="149" s="98" customFormat="1" spans="2:4">
      <c r="B149" s="121"/>
      <c r="C149" s="121"/>
      <c r="D149" s="204"/>
    </row>
    <row r="150" s="98" customFormat="1" spans="2:4">
      <c r="B150" s="121"/>
      <c r="C150" s="121"/>
      <c r="D150" s="204"/>
    </row>
    <row r="151" s="98" customFormat="1" spans="2:4">
      <c r="B151" s="121"/>
      <c r="C151" s="121"/>
      <c r="D151" s="204"/>
    </row>
    <row r="152" s="98" customFormat="1" spans="2:4">
      <c r="B152" s="121"/>
      <c r="C152" s="121"/>
      <c r="D152" s="204"/>
    </row>
    <row r="153" s="98" customFormat="1" spans="2:4">
      <c r="B153" s="121"/>
      <c r="C153" s="121"/>
      <c r="D153" s="204"/>
    </row>
    <row r="154" s="98" customFormat="1" spans="2:4">
      <c r="B154" s="121"/>
      <c r="C154" s="121"/>
      <c r="D154" s="204"/>
    </row>
    <row r="155" s="98" customFormat="1" spans="2:4">
      <c r="B155" s="121"/>
      <c r="C155" s="121"/>
      <c r="D155" s="204"/>
    </row>
    <row r="156" s="98" customFormat="1" spans="2:4">
      <c r="B156" s="121"/>
      <c r="C156" s="121"/>
      <c r="D156" s="204"/>
    </row>
    <row r="157" s="98" customFormat="1" spans="2:4">
      <c r="B157" s="121"/>
      <c r="C157" s="121"/>
      <c r="D157" s="204"/>
    </row>
    <row r="158" s="98" customFormat="1" spans="2:4">
      <c r="B158" s="121"/>
      <c r="C158" s="121"/>
      <c r="D158" s="204"/>
    </row>
    <row r="159" s="98" customFormat="1" spans="2:4">
      <c r="B159" s="121"/>
      <c r="C159" s="121"/>
      <c r="D159" s="204"/>
    </row>
    <row r="160" s="98" customFormat="1" spans="2:4">
      <c r="B160" s="121"/>
      <c r="C160" s="121"/>
      <c r="D160" s="204"/>
    </row>
    <row r="161" s="98" customFormat="1" spans="2:4">
      <c r="B161" s="121"/>
      <c r="C161" s="121"/>
      <c r="D161" s="204"/>
    </row>
    <row r="162" s="98" customFormat="1" spans="2:4">
      <c r="B162" s="121"/>
      <c r="C162" s="121"/>
      <c r="D162" s="204"/>
    </row>
    <row r="163" s="98" customFormat="1" spans="2:4">
      <c r="B163" s="121"/>
      <c r="C163" s="121"/>
      <c r="D163" s="204"/>
    </row>
    <row r="164" s="98" customFormat="1" spans="2:4">
      <c r="B164" s="121"/>
      <c r="C164" s="121"/>
      <c r="D164" s="204"/>
    </row>
    <row r="165" s="98" customFormat="1" spans="2:4">
      <c r="B165" s="121"/>
      <c r="C165" s="121"/>
      <c r="D165" s="204"/>
    </row>
    <row r="166" s="98" customFormat="1" spans="2:4">
      <c r="B166" s="121"/>
      <c r="C166" s="121"/>
      <c r="D166" s="204"/>
    </row>
    <row r="167" s="98" customFormat="1" spans="2:4">
      <c r="B167" s="121"/>
      <c r="C167" s="121"/>
      <c r="D167" s="204"/>
    </row>
    <row r="168" s="98" customFormat="1" spans="2:4">
      <c r="B168" s="121"/>
      <c r="C168" s="121"/>
      <c r="D168" s="204"/>
    </row>
    <row r="169" s="98" customFormat="1" spans="2:4">
      <c r="B169" s="121"/>
      <c r="C169" s="121"/>
      <c r="D169" s="204"/>
    </row>
    <row r="170" s="98" customFormat="1" spans="2:4">
      <c r="B170" s="121"/>
      <c r="C170" s="121"/>
      <c r="D170" s="204"/>
    </row>
    <row r="171" s="98" customFormat="1" spans="2:4">
      <c r="B171" s="121"/>
      <c r="C171" s="121"/>
      <c r="D171" s="204"/>
    </row>
    <row r="172" s="98" customFormat="1" spans="2:4">
      <c r="B172" s="121"/>
      <c r="C172" s="121"/>
      <c r="D172" s="204"/>
    </row>
    <row r="173" s="98" customFormat="1" spans="2:4">
      <c r="B173" s="121"/>
      <c r="C173" s="121"/>
      <c r="D173" s="204"/>
    </row>
    <row r="174" s="98" customFormat="1" spans="2:4">
      <c r="B174" s="121"/>
      <c r="C174" s="121"/>
      <c r="D174" s="204"/>
    </row>
    <row r="175" s="98" customFormat="1" spans="2:4">
      <c r="B175" s="121"/>
      <c r="C175" s="121"/>
      <c r="D175" s="204"/>
    </row>
    <row r="176" s="98" customFormat="1" spans="2:4">
      <c r="B176" s="121"/>
      <c r="C176" s="121"/>
      <c r="D176" s="204"/>
    </row>
    <row r="177" s="98" customFormat="1" spans="2:4">
      <c r="B177" s="121"/>
      <c r="C177" s="121"/>
      <c r="D177" s="204"/>
    </row>
    <row r="178" s="98" customFormat="1" spans="2:4">
      <c r="B178" s="121"/>
      <c r="C178" s="121"/>
      <c r="D178" s="204"/>
    </row>
  </sheetData>
  <mergeCells count="2">
    <mergeCell ref="A2:D2"/>
    <mergeCell ref="A31:D31"/>
  </mergeCells>
  <pageMargins left="0.55" right="0.275" top="0.786805555555556" bottom="1" header="0.511805555555556" footer="0.511805555555556"/>
  <pageSetup paperSize="9" orientation="portrait"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1047963"/>
  <sheetViews>
    <sheetView workbookViewId="0">
      <selection activeCell="C36" sqref="C36"/>
    </sheetView>
  </sheetViews>
  <sheetFormatPr defaultColWidth="9" defaultRowHeight="14.25"/>
  <cols>
    <col min="1" max="1" width="30.875" style="191" customWidth="1"/>
    <col min="2" max="2" width="17.625" style="121" customWidth="1"/>
    <col min="3" max="3" width="15.875" style="192" customWidth="1"/>
    <col min="4" max="4" width="17.125" style="152" customWidth="1"/>
    <col min="5" max="16366" width="9" style="191"/>
    <col min="16367" max="16383" width="9" style="97"/>
  </cols>
  <sheetData>
    <row r="1" s="98" customFormat="1" ht="24" customHeight="1" spans="1:16383">
      <c r="A1" s="193" t="s">
        <v>279</v>
      </c>
      <c r="B1" s="121"/>
      <c r="C1" s="121"/>
      <c r="D1" s="152"/>
      <c r="XEM1" s="97"/>
      <c r="XEN1" s="97"/>
      <c r="XEO1" s="97"/>
      <c r="XEP1" s="97"/>
      <c r="XEQ1" s="97"/>
      <c r="XER1" s="97"/>
      <c r="XES1" s="97"/>
      <c r="XET1" s="97"/>
      <c r="XEU1" s="97"/>
      <c r="XEV1" s="97"/>
      <c r="XEW1" s="97"/>
      <c r="XEX1" s="97"/>
      <c r="XEY1" s="97"/>
      <c r="XEZ1" s="97"/>
      <c r="XFA1" s="97"/>
      <c r="XFB1" s="97"/>
      <c r="XFC1" s="97"/>
    </row>
    <row r="2" s="98" customFormat="1" ht="24" customHeight="1" spans="1:16383">
      <c r="A2" s="104" t="s">
        <v>280</v>
      </c>
      <c r="B2" s="104"/>
      <c r="C2" s="104"/>
      <c r="D2" s="194"/>
      <c r="XEM2" s="97"/>
      <c r="XEN2" s="97"/>
      <c r="XEO2" s="97"/>
      <c r="XEP2" s="97"/>
      <c r="XEQ2" s="97"/>
      <c r="XER2" s="97"/>
      <c r="XES2" s="97"/>
      <c r="XET2" s="97"/>
      <c r="XEU2" s="97"/>
      <c r="XEV2" s="97"/>
      <c r="XEW2" s="97"/>
      <c r="XEX2" s="97"/>
      <c r="XEY2" s="97"/>
      <c r="XEZ2" s="97"/>
      <c r="XFA2" s="97"/>
      <c r="XFB2" s="97"/>
      <c r="XFC2" s="97"/>
    </row>
    <row r="3" s="98" customFormat="1" ht="24" customHeight="1" spans="1:16383">
      <c r="A3" s="107"/>
      <c r="B3" s="128"/>
      <c r="C3" s="128"/>
      <c r="D3" s="128" t="s">
        <v>26</v>
      </c>
      <c r="XEM3" s="97"/>
      <c r="XEN3" s="97"/>
      <c r="XEO3" s="97"/>
      <c r="XEP3" s="97"/>
      <c r="XEQ3" s="97"/>
      <c r="XER3" s="97"/>
      <c r="XES3" s="97"/>
      <c r="XET3" s="97"/>
      <c r="XEU3" s="97"/>
      <c r="XEV3" s="97"/>
      <c r="XEW3" s="97"/>
      <c r="XEX3" s="97"/>
      <c r="XEY3" s="97"/>
      <c r="XEZ3" s="97"/>
      <c r="XFA3" s="97"/>
      <c r="XFB3" s="97"/>
      <c r="XFC3" s="97"/>
    </row>
    <row r="4" s="98" customFormat="1" ht="24" customHeight="1" spans="1:16383">
      <c r="A4" s="195" t="s">
        <v>157</v>
      </c>
      <c r="B4" s="16" t="s">
        <v>252</v>
      </c>
      <c r="C4" s="195" t="s">
        <v>253</v>
      </c>
      <c r="D4" s="195" t="s">
        <v>30</v>
      </c>
      <c r="XEM4" s="97"/>
      <c r="XEN4" s="97"/>
      <c r="XEO4" s="97"/>
      <c r="XEP4" s="97"/>
      <c r="XEQ4" s="97"/>
      <c r="XER4" s="97"/>
      <c r="XES4" s="97"/>
      <c r="XET4" s="97"/>
      <c r="XEU4" s="97"/>
      <c r="XEV4" s="97"/>
      <c r="XEW4" s="97"/>
      <c r="XEX4" s="97"/>
      <c r="XEY4" s="97"/>
      <c r="XEZ4" s="97"/>
      <c r="XFA4" s="97"/>
      <c r="XFB4" s="97"/>
      <c r="XFC4" s="97"/>
    </row>
    <row r="5" s="98" customFormat="1" ht="24" customHeight="1" spans="1:16383">
      <c r="A5" s="113" t="s">
        <v>60</v>
      </c>
      <c r="B5" s="196">
        <v>28117</v>
      </c>
      <c r="C5" s="197">
        <v>26652</v>
      </c>
      <c r="D5" s="135">
        <f t="shared" ref="D5:D30" si="0">(C5-B5)/B5</f>
        <v>-0.052103709499591</v>
      </c>
      <c r="XEM5" s="97"/>
      <c r="XEN5" s="97"/>
      <c r="XEO5" s="97"/>
      <c r="XEP5" s="97"/>
      <c r="XEQ5" s="97"/>
      <c r="XER5" s="97"/>
      <c r="XES5" s="97"/>
      <c r="XET5" s="97"/>
      <c r="XEU5" s="97"/>
      <c r="XEV5" s="97"/>
      <c r="XEW5" s="97"/>
      <c r="XEX5" s="97"/>
      <c r="XEY5" s="97"/>
      <c r="XEZ5" s="97"/>
      <c r="XFA5" s="97"/>
      <c r="XFB5" s="97"/>
      <c r="XFC5" s="97"/>
    </row>
    <row r="6" s="98" customFormat="1" ht="24" customHeight="1" spans="1:16383">
      <c r="A6" s="113" t="s">
        <v>61</v>
      </c>
      <c r="B6" s="29">
        <v>0</v>
      </c>
      <c r="C6" s="198">
        <v>0</v>
      </c>
      <c r="D6" s="135" t="s">
        <v>34</v>
      </c>
      <c r="XEM6" s="97"/>
      <c r="XEN6" s="97"/>
      <c r="XEO6" s="97"/>
      <c r="XEP6" s="97"/>
      <c r="XEQ6" s="97"/>
      <c r="XER6" s="97"/>
      <c r="XES6" s="97"/>
      <c r="XET6" s="97"/>
      <c r="XEU6" s="97"/>
      <c r="XEV6" s="97"/>
      <c r="XEW6" s="97"/>
      <c r="XEX6" s="97"/>
      <c r="XEY6" s="97"/>
      <c r="XEZ6" s="97"/>
      <c r="XFA6" s="97"/>
      <c r="XFB6" s="97"/>
      <c r="XFC6" s="97"/>
    </row>
    <row r="7" s="98" customFormat="1" ht="24" customHeight="1" spans="1:16383">
      <c r="A7" s="113" t="s">
        <v>62</v>
      </c>
      <c r="B7" s="29">
        <v>50</v>
      </c>
      <c r="C7" s="198">
        <v>40</v>
      </c>
      <c r="D7" s="135">
        <f t="shared" si="0"/>
        <v>-0.2</v>
      </c>
      <c r="XEM7" s="97"/>
      <c r="XEN7" s="97"/>
      <c r="XEO7" s="97"/>
      <c r="XEP7" s="97"/>
      <c r="XEQ7" s="97"/>
      <c r="XER7" s="97"/>
      <c r="XES7" s="97"/>
      <c r="XET7" s="97"/>
      <c r="XEU7" s="97"/>
      <c r="XEV7" s="97"/>
      <c r="XEW7" s="97"/>
      <c r="XEX7" s="97"/>
      <c r="XEY7" s="97"/>
      <c r="XEZ7" s="97"/>
      <c r="XFA7" s="97"/>
      <c r="XFB7" s="97"/>
      <c r="XFC7" s="97"/>
    </row>
    <row r="8" s="98" customFormat="1" ht="24" customHeight="1" spans="1:16383">
      <c r="A8" s="113" t="s">
        <v>63</v>
      </c>
      <c r="B8" s="29">
        <v>24663</v>
      </c>
      <c r="C8" s="198">
        <v>23559</v>
      </c>
      <c r="D8" s="135">
        <f t="shared" si="0"/>
        <v>-0.0447634107772777</v>
      </c>
      <c r="XEM8" s="97"/>
      <c r="XEN8" s="97"/>
      <c r="XEO8" s="97"/>
      <c r="XEP8" s="97"/>
      <c r="XEQ8" s="97"/>
      <c r="XER8" s="97"/>
      <c r="XES8" s="97"/>
      <c r="XET8" s="97"/>
      <c r="XEU8" s="97"/>
      <c r="XEV8" s="97"/>
      <c r="XEW8" s="97"/>
      <c r="XEX8" s="97"/>
      <c r="XEY8" s="97"/>
      <c r="XEZ8" s="97"/>
      <c r="XFA8" s="97"/>
      <c r="XFB8" s="97"/>
      <c r="XFC8" s="97"/>
    </row>
    <row r="9" s="98" customFormat="1" ht="24" customHeight="1" spans="1:16383">
      <c r="A9" s="113" t="s">
        <v>64</v>
      </c>
      <c r="B9" s="29">
        <v>43625</v>
      </c>
      <c r="C9" s="198">
        <v>43625</v>
      </c>
      <c r="D9" s="135">
        <f t="shared" si="0"/>
        <v>0</v>
      </c>
      <c r="XEM9" s="97"/>
      <c r="XEN9" s="97"/>
      <c r="XEO9" s="97"/>
      <c r="XEP9" s="97"/>
      <c r="XEQ9" s="97"/>
      <c r="XER9" s="97"/>
      <c r="XES9" s="97"/>
      <c r="XET9" s="97"/>
      <c r="XEU9" s="97"/>
      <c r="XEV9" s="97"/>
      <c r="XEW9" s="97"/>
      <c r="XEX9" s="97"/>
      <c r="XEY9" s="97"/>
      <c r="XEZ9" s="97"/>
      <c r="XFA9" s="97"/>
      <c r="XFB9" s="97"/>
      <c r="XFC9" s="97"/>
    </row>
    <row r="10" s="190" customFormat="1" ht="24" customHeight="1" spans="1:16383">
      <c r="A10" s="113" t="s">
        <v>65</v>
      </c>
      <c r="B10" s="29">
        <v>3073</v>
      </c>
      <c r="C10" s="198">
        <v>3073</v>
      </c>
      <c r="D10" s="135">
        <f t="shared" si="0"/>
        <v>0</v>
      </c>
      <c r="E10" s="98"/>
      <c r="F10" s="98"/>
      <c r="G10" s="98"/>
      <c r="H10" s="98"/>
      <c r="I10" s="98"/>
      <c r="J10" s="98"/>
      <c r="K10" s="98"/>
      <c r="L10" s="98"/>
      <c r="M10" s="98"/>
      <c r="N10" s="98"/>
      <c r="O10" s="98"/>
      <c r="P10" s="98"/>
      <c r="Q10" s="98"/>
      <c r="R10" s="98"/>
      <c r="S10" s="98"/>
      <c r="T10" s="98"/>
      <c r="U10" s="98"/>
      <c r="V10" s="98"/>
      <c r="W10" s="98"/>
      <c r="X10" s="98"/>
      <c r="Y10" s="98"/>
      <c r="Z10" s="98"/>
      <c r="AA10" s="98"/>
      <c r="AB10" s="98"/>
      <c r="AC10" s="98"/>
      <c r="AD10" s="98"/>
      <c r="AE10" s="98"/>
      <c r="AF10" s="98"/>
      <c r="AG10" s="98"/>
      <c r="AH10" s="98"/>
      <c r="AI10" s="98"/>
      <c r="AJ10" s="98"/>
      <c r="AK10" s="98"/>
      <c r="AL10" s="98"/>
      <c r="AM10" s="98"/>
      <c r="AN10" s="98"/>
      <c r="AO10" s="98"/>
      <c r="AP10" s="98"/>
      <c r="AQ10" s="98"/>
      <c r="AR10" s="98"/>
      <c r="AS10" s="98"/>
      <c r="AT10" s="98"/>
      <c r="AU10" s="98"/>
      <c r="AV10" s="98"/>
      <c r="AW10" s="98"/>
      <c r="AX10" s="98"/>
      <c r="AY10" s="98"/>
      <c r="AZ10" s="98"/>
      <c r="BA10" s="98"/>
      <c r="BB10" s="98"/>
      <c r="BC10" s="98"/>
      <c r="BD10" s="98"/>
      <c r="BE10" s="98"/>
      <c r="BF10" s="98"/>
      <c r="BG10" s="98"/>
      <c r="BH10" s="98"/>
      <c r="BI10" s="98"/>
      <c r="BJ10" s="98"/>
      <c r="BK10" s="98"/>
      <c r="BL10" s="98"/>
      <c r="BM10" s="98"/>
      <c r="BN10" s="98"/>
      <c r="BO10" s="98"/>
      <c r="BP10" s="98"/>
      <c r="BQ10" s="98"/>
      <c r="BR10" s="98"/>
      <c r="BS10" s="98"/>
      <c r="BT10" s="98"/>
      <c r="BU10" s="98"/>
      <c r="BV10" s="98"/>
      <c r="BW10" s="98"/>
      <c r="BX10" s="98"/>
      <c r="BY10" s="98"/>
      <c r="BZ10" s="98"/>
      <c r="CA10" s="98"/>
      <c r="CB10" s="98"/>
      <c r="CC10" s="98"/>
      <c r="CD10" s="98"/>
      <c r="CE10" s="98"/>
      <c r="CF10" s="98"/>
      <c r="CG10" s="98"/>
      <c r="CH10" s="98"/>
      <c r="CI10" s="98"/>
      <c r="CJ10" s="98"/>
      <c r="CK10" s="98"/>
      <c r="CL10" s="98"/>
      <c r="CM10" s="98"/>
      <c r="CN10" s="98"/>
      <c r="CO10" s="98"/>
      <c r="CP10" s="98"/>
      <c r="CQ10" s="98"/>
      <c r="CR10" s="98"/>
      <c r="CS10" s="98"/>
      <c r="CT10" s="98"/>
      <c r="CU10" s="98"/>
      <c r="CV10" s="98"/>
      <c r="CW10" s="98"/>
      <c r="CX10" s="98"/>
      <c r="CY10" s="98"/>
      <c r="CZ10" s="98"/>
      <c r="DA10" s="98"/>
      <c r="DB10" s="98"/>
      <c r="DC10" s="98"/>
      <c r="DD10" s="98"/>
      <c r="DE10" s="98"/>
      <c r="DF10" s="98"/>
      <c r="DG10" s="98"/>
      <c r="DH10" s="98"/>
      <c r="DI10" s="98"/>
      <c r="DJ10" s="98"/>
      <c r="DK10" s="98"/>
      <c r="DL10" s="98"/>
      <c r="DM10" s="98"/>
      <c r="DN10" s="98"/>
      <c r="DO10" s="98"/>
      <c r="DP10" s="98"/>
      <c r="DQ10" s="98"/>
      <c r="DR10" s="98"/>
      <c r="DS10" s="98"/>
      <c r="DT10" s="98"/>
      <c r="DU10" s="98"/>
      <c r="DV10" s="98"/>
      <c r="DW10" s="98"/>
      <c r="DX10" s="98"/>
      <c r="DY10" s="98"/>
      <c r="DZ10" s="98"/>
      <c r="EA10" s="98"/>
      <c r="EB10" s="98"/>
      <c r="EC10" s="98"/>
      <c r="ED10" s="98"/>
      <c r="EE10" s="98"/>
      <c r="EF10" s="98"/>
      <c r="EG10" s="98"/>
      <c r="EH10" s="98"/>
      <c r="EI10" s="98"/>
      <c r="EJ10" s="98"/>
      <c r="EK10" s="98"/>
      <c r="EL10" s="98"/>
      <c r="EM10" s="98"/>
      <c r="EN10" s="98"/>
      <c r="EO10" s="98"/>
      <c r="EP10" s="98"/>
      <c r="EQ10" s="98"/>
      <c r="ER10" s="98"/>
      <c r="ES10" s="98"/>
      <c r="ET10" s="98"/>
      <c r="EU10" s="98"/>
      <c r="EV10" s="98"/>
      <c r="EW10" s="98"/>
      <c r="EX10" s="98"/>
      <c r="EY10" s="98"/>
      <c r="EZ10" s="98"/>
      <c r="FA10" s="98"/>
      <c r="FB10" s="98"/>
      <c r="FC10" s="98"/>
      <c r="FD10" s="98"/>
      <c r="FE10" s="98"/>
      <c r="FF10" s="98"/>
      <c r="FG10" s="98"/>
      <c r="FH10" s="98"/>
      <c r="FI10" s="98"/>
      <c r="FJ10" s="98"/>
      <c r="FK10" s="98"/>
      <c r="FL10" s="98"/>
      <c r="FM10" s="98"/>
      <c r="FN10" s="98"/>
      <c r="FO10" s="98"/>
      <c r="FP10" s="98"/>
      <c r="FQ10" s="98"/>
      <c r="FR10" s="98"/>
      <c r="FS10" s="98"/>
      <c r="FT10" s="98"/>
      <c r="FU10" s="98"/>
      <c r="FV10" s="98"/>
      <c r="FW10" s="98"/>
      <c r="FX10" s="98"/>
      <c r="FY10" s="98"/>
      <c r="FZ10" s="98"/>
      <c r="GA10" s="98"/>
      <c r="GB10" s="98"/>
      <c r="GC10" s="98"/>
      <c r="GD10" s="98"/>
      <c r="GE10" s="98"/>
      <c r="GF10" s="98"/>
      <c r="GG10" s="98"/>
      <c r="GH10" s="98"/>
      <c r="GI10" s="98"/>
      <c r="GJ10" s="98"/>
      <c r="GK10" s="98"/>
      <c r="GL10" s="98"/>
      <c r="GM10" s="98"/>
      <c r="GN10" s="98"/>
      <c r="GO10" s="98"/>
      <c r="GP10" s="98"/>
      <c r="GQ10" s="98"/>
      <c r="GR10" s="98"/>
      <c r="GS10" s="98"/>
      <c r="GT10" s="98"/>
      <c r="GU10" s="98"/>
      <c r="GV10" s="98"/>
      <c r="GW10" s="98"/>
      <c r="GX10" s="98"/>
      <c r="GY10" s="98"/>
      <c r="GZ10" s="98"/>
      <c r="HA10" s="98"/>
      <c r="HB10" s="98"/>
      <c r="HC10" s="98"/>
      <c r="HD10" s="98"/>
      <c r="HE10" s="98"/>
      <c r="HF10" s="98"/>
      <c r="HG10" s="98"/>
      <c r="HH10" s="98"/>
      <c r="HI10" s="98"/>
      <c r="HJ10" s="98"/>
      <c r="HK10" s="98"/>
      <c r="HL10" s="98"/>
      <c r="HM10" s="98"/>
      <c r="HN10" s="98"/>
      <c r="HO10" s="98"/>
      <c r="HP10" s="98"/>
      <c r="HQ10" s="98"/>
      <c r="HR10" s="98"/>
      <c r="HS10" s="98"/>
      <c r="HT10" s="98"/>
      <c r="HU10" s="98"/>
      <c r="HV10" s="98"/>
      <c r="HW10" s="98"/>
      <c r="HX10" s="98"/>
      <c r="HY10" s="98"/>
      <c r="HZ10" s="98"/>
      <c r="IA10" s="98"/>
      <c r="IB10" s="98"/>
      <c r="IC10" s="98"/>
      <c r="ID10" s="98"/>
      <c r="IE10" s="98"/>
      <c r="IF10" s="98"/>
      <c r="IG10" s="98"/>
      <c r="IH10" s="98"/>
      <c r="II10" s="98"/>
      <c r="IJ10" s="98"/>
      <c r="IK10" s="98"/>
      <c r="IL10" s="98"/>
      <c r="IM10" s="98"/>
      <c r="IN10" s="98"/>
      <c r="IO10" s="98"/>
      <c r="IP10" s="98"/>
      <c r="IQ10" s="98"/>
      <c r="IR10" s="98"/>
      <c r="IS10" s="98"/>
      <c r="IT10" s="98"/>
      <c r="IU10" s="98"/>
      <c r="IV10" s="98"/>
      <c r="IW10" s="98"/>
      <c r="IX10" s="98"/>
      <c r="IY10" s="98"/>
      <c r="IZ10" s="98"/>
      <c r="JA10" s="98"/>
      <c r="JB10" s="98"/>
      <c r="JC10" s="98"/>
      <c r="JD10" s="98"/>
      <c r="JE10" s="98"/>
      <c r="JF10" s="98"/>
      <c r="JG10" s="98"/>
      <c r="JH10" s="98"/>
      <c r="JI10" s="98"/>
      <c r="JJ10" s="98"/>
      <c r="JK10" s="98"/>
      <c r="JL10" s="98"/>
      <c r="JM10" s="98"/>
      <c r="JN10" s="98"/>
      <c r="JO10" s="98"/>
      <c r="JP10" s="98"/>
      <c r="JQ10" s="98"/>
      <c r="JR10" s="98"/>
      <c r="JS10" s="98"/>
      <c r="JT10" s="98"/>
      <c r="JU10" s="98"/>
      <c r="JV10" s="98"/>
      <c r="JW10" s="98"/>
      <c r="JX10" s="98"/>
      <c r="JY10" s="98"/>
      <c r="JZ10" s="98"/>
      <c r="KA10" s="98"/>
      <c r="KB10" s="98"/>
      <c r="KC10" s="98"/>
      <c r="KD10" s="98"/>
      <c r="KE10" s="98"/>
      <c r="KF10" s="98"/>
      <c r="KG10" s="98"/>
      <c r="KH10" s="98"/>
      <c r="KI10" s="98"/>
      <c r="KJ10" s="98"/>
      <c r="KK10" s="98"/>
      <c r="KL10" s="98"/>
      <c r="KM10" s="98"/>
      <c r="KN10" s="98"/>
      <c r="KO10" s="98"/>
      <c r="KP10" s="98"/>
      <c r="KQ10" s="98"/>
      <c r="KR10" s="98"/>
      <c r="KS10" s="98"/>
      <c r="KT10" s="98"/>
      <c r="KU10" s="98"/>
      <c r="KV10" s="98"/>
      <c r="KW10" s="98"/>
      <c r="KX10" s="98"/>
      <c r="KY10" s="98"/>
      <c r="KZ10" s="98"/>
      <c r="LA10" s="98"/>
      <c r="LB10" s="98"/>
      <c r="LC10" s="98"/>
      <c r="LD10" s="98"/>
      <c r="LE10" s="98"/>
      <c r="LF10" s="98"/>
      <c r="LG10" s="98"/>
      <c r="LH10" s="98"/>
      <c r="LI10" s="98"/>
      <c r="LJ10" s="98"/>
      <c r="LK10" s="98"/>
      <c r="LL10" s="98"/>
      <c r="LM10" s="98"/>
      <c r="LN10" s="98"/>
      <c r="LO10" s="98"/>
      <c r="LP10" s="98"/>
      <c r="LQ10" s="98"/>
      <c r="LR10" s="98"/>
      <c r="LS10" s="98"/>
      <c r="LT10" s="98"/>
      <c r="LU10" s="98"/>
      <c r="LV10" s="98"/>
      <c r="LW10" s="98"/>
      <c r="LX10" s="98"/>
      <c r="LY10" s="98"/>
      <c r="LZ10" s="98"/>
      <c r="MA10" s="98"/>
      <c r="MB10" s="98"/>
      <c r="MC10" s="98"/>
      <c r="MD10" s="98"/>
      <c r="ME10" s="98"/>
      <c r="MF10" s="98"/>
      <c r="MG10" s="98"/>
      <c r="MH10" s="98"/>
      <c r="MI10" s="98"/>
      <c r="MJ10" s="98"/>
      <c r="MK10" s="98"/>
      <c r="ML10" s="98"/>
      <c r="MM10" s="98"/>
      <c r="MN10" s="98"/>
      <c r="MO10" s="98"/>
      <c r="MP10" s="98"/>
      <c r="MQ10" s="98"/>
      <c r="MR10" s="98"/>
      <c r="MS10" s="98"/>
      <c r="MT10" s="98"/>
      <c r="MU10" s="98"/>
      <c r="MV10" s="98"/>
      <c r="MW10" s="98"/>
      <c r="MX10" s="98"/>
      <c r="MY10" s="98"/>
      <c r="MZ10" s="98"/>
      <c r="NA10" s="98"/>
      <c r="NB10" s="98"/>
      <c r="NC10" s="98"/>
      <c r="ND10" s="98"/>
      <c r="NE10" s="98"/>
      <c r="NF10" s="98"/>
      <c r="NG10" s="98"/>
      <c r="NH10" s="98"/>
      <c r="NI10" s="98"/>
      <c r="NJ10" s="98"/>
      <c r="NK10" s="98"/>
      <c r="NL10" s="98"/>
      <c r="NM10" s="98"/>
      <c r="NN10" s="98"/>
      <c r="NO10" s="98"/>
      <c r="NP10" s="98"/>
      <c r="NQ10" s="98"/>
      <c r="NR10" s="98"/>
      <c r="NS10" s="98"/>
      <c r="NT10" s="98"/>
      <c r="NU10" s="98"/>
      <c r="NV10" s="98"/>
      <c r="NW10" s="98"/>
      <c r="NX10" s="98"/>
      <c r="NY10" s="98"/>
      <c r="NZ10" s="98"/>
      <c r="OA10" s="98"/>
      <c r="OB10" s="98"/>
      <c r="OC10" s="98"/>
      <c r="OD10" s="98"/>
      <c r="OE10" s="98"/>
      <c r="OF10" s="98"/>
      <c r="OG10" s="98"/>
      <c r="OH10" s="98"/>
      <c r="OI10" s="98"/>
      <c r="OJ10" s="98"/>
      <c r="OK10" s="98"/>
      <c r="OL10" s="98"/>
      <c r="OM10" s="98"/>
      <c r="ON10" s="98"/>
      <c r="OO10" s="98"/>
      <c r="OP10" s="98"/>
      <c r="OQ10" s="98"/>
      <c r="OR10" s="98"/>
      <c r="OS10" s="98"/>
      <c r="OT10" s="98"/>
      <c r="OU10" s="98"/>
      <c r="OV10" s="98"/>
      <c r="OW10" s="98"/>
      <c r="OX10" s="98"/>
      <c r="OY10" s="98"/>
      <c r="OZ10" s="98"/>
      <c r="PA10" s="98"/>
      <c r="PB10" s="98"/>
      <c r="PC10" s="98"/>
      <c r="PD10" s="98"/>
      <c r="PE10" s="98"/>
      <c r="PF10" s="98"/>
      <c r="PG10" s="98"/>
      <c r="PH10" s="98"/>
      <c r="PI10" s="98"/>
      <c r="PJ10" s="98"/>
      <c r="PK10" s="98"/>
      <c r="PL10" s="98"/>
      <c r="PM10" s="98"/>
      <c r="PN10" s="98"/>
      <c r="PO10" s="98"/>
      <c r="PP10" s="98"/>
      <c r="PQ10" s="98"/>
      <c r="PR10" s="98"/>
      <c r="PS10" s="98"/>
      <c r="PT10" s="98"/>
      <c r="PU10" s="98"/>
      <c r="PV10" s="98"/>
      <c r="PW10" s="98"/>
      <c r="PX10" s="98"/>
      <c r="PY10" s="98"/>
      <c r="PZ10" s="98"/>
      <c r="QA10" s="98"/>
      <c r="QB10" s="98"/>
      <c r="QC10" s="98"/>
      <c r="QD10" s="98"/>
      <c r="QE10" s="98"/>
      <c r="QF10" s="98"/>
      <c r="QG10" s="98"/>
      <c r="QH10" s="98"/>
      <c r="QI10" s="98"/>
      <c r="QJ10" s="98"/>
      <c r="QK10" s="98"/>
      <c r="QL10" s="98"/>
      <c r="QM10" s="98"/>
      <c r="QN10" s="98"/>
      <c r="QO10" s="98"/>
      <c r="QP10" s="98"/>
      <c r="QQ10" s="98"/>
      <c r="QR10" s="98"/>
      <c r="QS10" s="98"/>
      <c r="QT10" s="98"/>
      <c r="QU10" s="98"/>
      <c r="QV10" s="98"/>
      <c r="QW10" s="98"/>
      <c r="QX10" s="98"/>
      <c r="QY10" s="98"/>
      <c r="QZ10" s="98"/>
      <c r="RA10" s="98"/>
      <c r="RB10" s="98"/>
      <c r="RC10" s="98"/>
      <c r="RD10" s="98"/>
      <c r="RE10" s="98"/>
      <c r="RF10" s="98"/>
      <c r="RG10" s="98"/>
      <c r="RH10" s="98"/>
      <c r="RI10" s="98"/>
      <c r="RJ10" s="98"/>
      <c r="RK10" s="98"/>
      <c r="RL10" s="98"/>
      <c r="RM10" s="98"/>
      <c r="RN10" s="98"/>
      <c r="RO10" s="98"/>
      <c r="RP10" s="98"/>
      <c r="RQ10" s="98"/>
      <c r="RR10" s="98"/>
      <c r="RS10" s="98"/>
      <c r="RT10" s="98"/>
      <c r="RU10" s="98"/>
      <c r="RV10" s="98"/>
      <c r="RW10" s="98"/>
      <c r="RX10" s="98"/>
      <c r="RY10" s="98"/>
      <c r="RZ10" s="98"/>
      <c r="SA10" s="98"/>
      <c r="SB10" s="98"/>
      <c r="SC10" s="98"/>
      <c r="SD10" s="98"/>
      <c r="SE10" s="98"/>
      <c r="SF10" s="98"/>
      <c r="SG10" s="98"/>
      <c r="SH10" s="98"/>
      <c r="SI10" s="98"/>
      <c r="SJ10" s="98"/>
      <c r="SK10" s="98"/>
      <c r="SL10" s="98"/>
      <c r="SM10" s="98"/>
      <c r="SN10" s="98"/>
      <c r="SO10" s="98"/>
      <c r="SP10" s="98"/>
      <c r="SQ10" s="98"/>
      <c r="SR10" s="98"/>
      <c r="SS10" s="98"/>
      <c r="ST10" s="98"/>
      <c r="SU10" s="98"/>
      <c r="SV10" s="98"/>
      <c r="SW10" s="98"/>
      <c r="SX10" s="98"/>
      <c r="SY10" s="98"/>
      <c r="SZ10" s="98"/>
      <c r="TA10" s="98"/>
      <c r="TB10" s="98"/>
      <c r="TC10" s="98"/>
      <c r="TD10" s="98"/>
      <c r="TE10" s="98"/>
      <c r="TF10" s="98"/>
      <c r="TG10" s="98"/>
      <c r="TH10" s="98"/>
      <c r="TI10" s="98"/>
      <c r="TJ10" s="98"/>
      <c r="TK10" s="98"/>
      <c r="TL10" s="98"/>
      <c r="TM10" s="98"/>
      <c r="TN10" s="98"/>
      <c r="TO10" s="98"/>
      <c r="TP10" s="98"/>
      <c r="TQ10" s="98"/>
      <c r="TR10" s="98"/>
      <c r="TS10" s="98"/>
      <c r="TT10" s="98"/>
      <c r="TU10" s="98"/>
      <c r="TV10" s="98"/>
      <c r="TW10" s="98"/>
      <c r="TX10" s="98"/>
      <c r="TY10" s="98"/>
      <c r="TZ10" s="98"/>
      <c r="UA10" s="98"/>
      <c r="UB10" s="98"/>
      <c r="UC10" s="98"/>
      <c r="UD10" s="98"/>
      <c r="UE10" s="98"/>
      <c r="UF10" s="98"/>
      <c r="UG10" s="98"/>
      <c r="UH10" s="98"/>
      <c r="UI10" s="98"/>
      <c r="UJ10" s="98"/>
      <c r="UK10" s="98"/>
      <c r="UL10" s="98"/>
      <c r="UM10" s="98"/>
      <c r="UN10" s="98"/>
      <c r="UO10" s="98"/>
      <c r="UP10" s="98"/>
      <c r="UQ10" s="98"/>
      <c r="UR10" s="98"/>
      <c r="US10" s="98"/>
      <c r="UT10" s="98"/>
      <c r="UU10" s="98"/>
      <c r="UV10" s="98"/>
      <c r="UW10" s="98"/>
      <c r="UX10" s="98"/>
      <c r="UY10" s="98"/>
      <c r="UZ10" s="98"/>
      <c r="VA10" s="98"/>
      <c r="VB10" s="98"/>
      <c r="VC10" s="98"/>
      <c r="VD10" s="98"/>
      <c r="VE10" s="98"/>
      <c r="VF10" s="98"/>
      <c r="VG10" s="98"/>
      <c r="VH10" s="98"/>
      <c r="VI10" s="98"/>
      <c r="VJ10" s="98"/>
      <c r="VK10" s="98"/>
      <c r="VL10" s="98"/>
      <c r="VM10" s="98"/>
      <c r="VN10" s="98"/>
      <c r="VO10" s="98"/>
      <c r="VP10" s="98"/>
      <c r="VQ10" s="98"/>
      <c r="VR10" s="98"/>
      <c r="VS10" s="98"/>
      <c r="VT10" s="98"/>
      <c r="VU10" s="98"/>
      <c r="VV10" s="98"/>
      <c r="VW10" s="98"/>
      <c r="VX10" s="98"/>
      <c r="VY10" s="98"/>
      <c r="VZ10" s="98"/>
      <c r="WA10" s="98"/>
      <c r="WB10" s="98"/>
      <c r="WC10" s="98"/>
      <c r="WD10" s="98"/>
      <c r="WE10" s="98"/>
      <c r="WF10" s="98"/>
      <c r="WG10" s="98"/>
      <c r="WH10" s="98"/>
      <c r="WI10" s="98"/>
      <c r="WJ10" s="98"/>
      <c r="WK10" s="98"/>
      <c r="WL10" s="98"/>
      <c r="WM10" s="98"/>
      <c r="WN10" s="98"/>
      <c r="WO10" s="98"/>
      <c r="WP10" s="98"/>
      <c r="WQ10" s="98"/>
      <c r="WR10" s="98"/>
      <c r="WS10" s="98"/>
      <c r="WT10" s="98"/>
      <c r="WU10" s="98"/>
      <c r="WV10" s="98"/>
      <c r="WW10" s="98"/>
      <c r="WX10" s="98"/>
      <c r="WY10" s="98"/>
      <c r="WZ10" s="98"/>
      <c r="XA10" s="98"/>
      <c r="XB10" s="98"/>
      <c r="XC10" s="98"/>
      <c r="XD10" s="98"/>
      <c r="XE10" s="98"/>
      <c r="XF10" s="98"/>
      <c r="XG10" s="98"/>
      <c r="XH10" s="98"/>
      <c r="XI10" s="98"/>
      <c r="XJ10" s="98"/>
      <c r="XK10" s="98"/>
      <c r="XL10" s="98"/>
      <c r="XM10" s="98"/>
      <c r="XN10" s="98"/>
      <c r="XO10" s="98"/>
      <c r="XP10" s="98"/>
      <c r="XQ10" s="98"/>
      <c r="XR10" s="98"/>
      <c r="XS10" s="98"/>
      <c r="XT10" s="98"/>
      <c r="XU10" s="98"/>
      <c r="XV10" s="98"/>
      <c r="XW10" s="98"/>
      <c r="XX10" s="98"/>
      <c r="XY10" s="98"/>
      <c r="XZ10" s="98"/>
      <c r="YA10" s="98"/>
      <c r="YB10" s="98"/>
      <c r="YC10" s="98"/>
      <c r="YD10" s="98"/>
      <c r="YE10" s="98"/>
      <c r="YF10" s="98"/>
      <c r="YG10" s="98"/>
      <c r="YH10" s="98"/>
      <c r="YI10" s="98"/>
      <c r="YJ10" s="98"/>
      <c r="YK10" s="98"/>
      <c r="YL10" s="98"/>
      <c r="YM10" s="98"/>
      <c r="YN10" s="98"/>
      <c r="YO10" s="98"/>
      <c r="YP10" s="98"/>
      <c r="YQ10" s="98"/>
      <c r="YR10" s="98"/>
      <c r="YS10" s="98"/>
      <c r="YT10" s="98"/>
      <c r="YU10" s="98"/>
      <c r="YV10" s="98"/>
      <c r="YW10" s="98"/>
      <c r="YX10" s="98"/>
      <c r="YY10" s="98"/>
      <c r="YZ10" s="98"/>
      <c r="ZA10" s="98"/>
      <c r="ZB10" s="98"/>
      <c r="ZC10" s="98"/>
      <c r="ZD10" s="98"/>
      <c r="ZE10" s="98"/>
      <c r="ZF10" s="98"/>
      <c r="ZG10" s="98"/>
      <c r="ZH10" s="98"/>
      <c r="ZI10" s="98"/>
      <c r="ZJ10" s="98"/>
      <c r="ZK10" s="98"/>
      <c r="ZL10" s="98"/>
      <c r="ZM10" s="98"/>
      <c r="ZN10" s="98"/>
      <c r="ZO10" s="98"/>
      <c r="ZP10" s="98"/>
      <c r="ZQ10" s="98"/>
      <c r="ZR10" s="98"/>
      <c r="ZS10" s="98"/>
      <c r="ZT10" s="98"/>
      <c r="ZU10" s="98"/>
      <c r="ZV10" s="98"/>
      <c r="ZW10" s="98"/>
      <c r="ZX10" s="98"/>
      <c r="ZY10" s="98"/>
      <c r="ZZ10" s="98"/>
      <c r="AAA10" s="98"/>
      <c r="AAB10" s="98"/>
      <c r="AAC10" s="98"/>
      <c r="AAD10" s="98"/>
      <c r="AAE10" s="98"/>
      <c r="AAF10" s="98"/>
      <c r="AAG10" s="98"/>
      <c r="AAH10" s="98"/>
      <c r="AAI10" s="98"/>
      <c r="AAJ10" s="98"/>
      <c r="AAK10" s="98"/>
      <c r="AAL10" s="98"/>
      <c r="AAM10" s="98"/>
      <c r="AAN10" s="98"/>
      <c r="AAO10" s="98"/>
      <c r="AAP10" s="98"/>
      <c r="AAQ10" s="98"/>
      <c r="AAR10" s="98"/>
      <c r="AAS10" s="98"/>
      <c r="AAT10" s="98"/>
      <c r="AAU10" s="98"/>
      <c r="AAV10" s="98"/>
      <c r="AAW10" s="98"/>
      <c r="AAX10" s="98"/>
      <c r="AAY10" s="98"/>
      <c r="AAZ10" s="98"/>
      <c r="ABA10" s="98"/>
      <c r="ABB10" s="98"/>
      <c r="ABC10" s="98"/>
      <c r="ABD10" s="98"/>
      <c r="ABE10" s="98"/>
      <c r="ABF10" s="98"/>
      <c r="ABG10" s="98"/>
      <c r="ABH10" s="98"/>
      <c r="ABI10" s="98"/>
      <c r="ABJ10" s="98"/>
      <c r="ABK10" s="98"/>
      <c r="ABL10" s="98"/>
      <c r="ABM10" s="98"/>
      <c r="ABN10" s="98"/>
      <c r="ABO10" s="98"/>
      <c r="ABP10" s="98"/>
      <c r="ABQ10" s="98"/>
      <c r="ABR10" s="98"/>
      <c r="ABS10" s="98"/>
      <c r="ABT10" s="98"/>
      <c r="ABU10" s="98"/>
      <c r="ABV10" s="98"/>
      <c r="ABW10" s="98"/>
      <c r="ABX10" s="98"/>
      <c r="ABY10" s="98"/>
      <c r="ABZ10" s="98"/>
      <c r="ACA10" s="98"/>
      <c r="ACB10" s="98"/>
      <c r="ACC10" s="98"/>
      <c r="ACD10" s="98"/>
      <c r="ACE10" s="98"/>
      <c r="ACF10" s="98"/>
      <c r="ACG10" s="98"/>
      <c r="ACH10" s="98"/>
      <c r="ACI10" s="98"/>
      <c r="ACJ10" s="98"/>
      <c r="ACK10" s="98"/>
      <c r="ACL10" s="98"/>
      <c r="ACM10" s="98"/>
      <c r="ACN10" s="98"/>
      <c r="ACO10" s="98"/>
      <c r="ACP10" s="98"/>
      <c r="ACQ10" s="98"/>
      <c r="ACR10" s="98"/>
      <c r="ACS10" s="98"/>
      <c r="ACT10" s="98"/>
      <c r="ACU10" s="98"/>
      <c r="ACV10" s="98"/>
      <c r="ACW10" s="98"/>
      <c r="ACX10" s="98"/>
      <c r="ACY10" s="98"/>
      <c r="ACZ10" s="98"/>
      <c r="ADA10" s="98"/>
      <c r="ADB10" s="98"/>
      <c r="ADC10" s="98"/>
      <c r="ADD10" s="98"/>
      <c r="ADE10" s="98"/>
      <c r="ADF10" s="98"/>
      <c r="ADG10" s="98"/>
      <c r="ADH10" s="98"/>
      <c r="ADI10" s="98"/>
      <c r="ADJ10" s="98"/>
      <c r="ADK10" s="98"/>
      <c r="ADL10" s="98"/>
      <c r="ADM10" s="98"/>
      <c r="ADN10" s="98"/>
      <c r="ADO10" s="98"/>
      <c r="ADP10" s="98"/>
      <c r="ADQ10" s="98"/>
      <c r="ADR10" s="98"/>
      <c r="ADS10" s="98"/>
      <c r="ADT10" s="98"/>
      <c r="ADU10" s="98"/>
      <c r="ADV10" s="98"/>
      <c r="ADW10" s="98"/>
      <c r="ADX10" s="98"/>
      <c r="ADY10" s="98"/>
      <c r="ADZ10" s="98"/>
      <c r="AEA10" s="98"/>
      <c r="AEB10" s="98"/>
      <c r="AEC10" s="98"/>
      <c r="AED10" s="98"/>
      <c r="AEE10" s="98"/>
      <c r="AEF10" s="98"/>
      <c r="AEG10" s="98"/>
      <c r="AEH10" s="98"/>
      <c r="AEI10" s="98"/>
      <c r="AEJ10" s="98"/>
      <c r="AEK10" s="98"/>
      <c r="AEL10" s="98"/>
      <c r="AEM10" s="98"/>
      <c r="AEN10" s="98"/>
      <c r="AEO10" s="98"/>
      <c r="AEP10" s="98"/>
      <c r="AEQ10" s="98"/>
      <c r="AER10" s="98"/>
      <c r="AES10" s="98"/>
      <c r="AET10" s="98"/>
      <c r="AEU10" s="98"/>
      <c r="AEV10" s="98"/>
      <c r="AEW10" s="98"/>
      <c r="AEX10" s="98"/>
      <c r="AEY10" s="98"/>
      <c r="AEZ10" s="98"/>
      <c r="AFA10" s="98"/>
      <c r="AFB10" s="98"/>
      <c r="AFC10" s="98"/>
      <c r="AFD10" s="98"/>
      <c r="AFE10" s="98"/>
      <c r="AFF10" s="98"/>
      <c r="AFG10" s="98"/>
      <c r="AFH10" s="98"/>
      <c r="AFI10" s="98"/>
      <c r="AFJ10" s="98"/>
      <c r="AFK10" s="98"/>
      <c r="AFL10" s="98"/>
      <c r="AFM10" s="98"/>
      <c r="AFN10" s="98"/>
      <c r="AFO10" s="98"/>
      <c r="AFP10" s="98"/>
      <c r="AFQ10" s="98"/>
      <c r="AFR10" s="98"/>
      <c r="AFS10" s="98"/>
      <c r="AFT10" s="98"/>
      <c r="AFU10" s="98"/>
      <c r="AFV10" s="98"/>
      <c r="AFW10" s="98"/>
      <c r="AFX10" s="98"/>
      <c r="AFY10" s="98"/>
      <c r="AFZ10" s="98"/>
      <c r="AGA10" s="98"/>
      <c r="AGB10" s="98"/>
      <c r="AGC10" s="98"/>
      <c r="AGD10" s="98"/>
      <c r="AGE10" s="98"/>
      <c r="AGF10" s="98"/>
      <c r="AGG10" s="98"/>
      <c r="AGH10" s="98"/>
      <c r="AGI10" s="98"/>
      <c r="AGJ10" s="98"/>
      <c r="AGK10" s="98"/>
      <c r="AGL10" s="98"/>
      <c r="AGM10" s="98"/>
      <c r="AGN10" s="98"/>
      <c r="AGO10" s="98"/>
      <c r="AGP10" s="98"/>
      <c r="AGQ10" s="98"/>
      <c r="AGR10" s="98"/>
      <c r="AGS10" s="98"/>
      <c r="AGT10" s="98"/>
      <c r="AGU10" s="98"/>
      <c r="AGV10" s="98"/>
      <c r="AGW10" s="98"/>
      <c r="AGX10" s="98"/>
      <c r="AGY10" s="98"/>
      <c r="AGZ10" s="98"/>
      <c r="AHA10" s="98"/>
      <c r="AHB10" s="98"/>
      <c r="AHC10" s="98"/>
      <c r="AHD10" s="98"/>
      <c r="AHE10" s="98"/>
      <c r="AHF10" s="98"/>
      <c r="AHG10" s="98"/>
      <c r="AHH10" s="98"/>
      <c r="AHI10" s="98"/>
      <c r="AHJ10" s="98"/>
      <c r="AHK10" s="98"/>
      <c r="AHL10" s="98"/>
      <c r="AHM10" s="98"/>
      <c r="AHN10" s="98"/>
      <c r="AHO10" s="98"/>
      <c r="AHP10" s="98"/>
      <c r="AHQ10" s="98"/>
      <c r="AHR10" s="98"/>
      <c r="AHS10" s="98"/>
      <c r="AHT10" s="98"/>
      <c r="AHU10" s="98"/>
      <c r="AHV10" s="98"/>
      <c r="AHW10" s="98"/>
      <c r="AHX10" s="98"/>
      <c r="AHY10" s="98"/>
      <c r="AHZ10" s="98"/>
      <c r="AIA10" s="98"/>
      <c r="AIB10" s="98"/>
      <c r="AIC10" s="98"/>
      <c r="AID10" s="98"/>
      <c r="AIE10" s="98"/>
      <c r="AIF10" s="98"/>
      <c r="AIG10" s="98"/>
      <c r="AIH10" s="98"/>
      <c r="AII10" s="98"/>
      <c r="AIJ10" s="98"/>
      <c r="AIK10" s="98"/>
      <c r="AIL10" s="98"/>
      <c r="AIM10" s="98"/>
      <c r="AIN10" s="98"/>
      <c r="AIO10" s="98"/>
      <c r="AIP10" s="98"/>
      <c r="AIQ10" s="98"/>
      <c r="AIR10" s="98"/>
      <c r="AIS10" s="98"/>
      <c r="AIT10" s="98"/>
      <c r="AIU10" s="98"/>
      <c r="AIV10" s="98"/>
      <c r="AIW10" s="98"/>
      <c r="AIX10" s="98"/>
      <c r="AIY10" s="98"/>
      <c r="AIZ10" s="98"/>
      <c r="AJA10" s="98"/>
      <c r="AJB10" s="98"/>
      <c r="AJC10" s="98"/>
      <c r="AJD10" s="98"/>
      <c r="AJE10" s="98"/>
      <c r="AJF10" s="98"/>
      <c r="AJG10" s="98"/>
      <c r="AJH10" s="98"/>
      <c r="AJI10" s="98"/>
      <c r="AJJ10" s="98"/>
      <c r="AJK10" s="98"/>
      <c r="AJL10" s="98"/>
      <c r="AJM10" s="98"/>
      <c r="AJN10" s="98"/>
      <c r="AJO10" s="98"/>
      <c r="AJP10" s="98"/>
      <c r="AJQ10" s="98"/>
      <c r="AJR10" s="98"/>
      <c r="AJS10" s="98"/>
      <c r="AJT10" s="98"/>
      <c r="AJU10" s="98"/>
      <c r="AJV10" s="98"/>
      <c r="AJW10" s="98"/>
      <c r="AJX10" s="98"/>
      <c r="AJY10" s="98"/>
      <c r="AJZ10" s="98"/>
      <c r="AKA10" s="98"/>
      <c r="AKB10" s="98"/>
      <c r="AKC10" s="98"/>
      <c r="AKD10" s="98"/>
      <c r="AKE10" s="98"/>
      <c r="AKF10" s="98"/>
      <c r="AKG10" s="98"/>
      <c r="AKH10" s="98"/>
      <c r="AKI10" s="98"/>
      <c r="AKJ10" s="98"/>
      <c r="AKK10" s="98"/>
      <c r="AKL10" s="98"/>
      <c r="AKM10" s="98"/>
      <c r="AKN10" s="98"/>
      <c r="AKO10" s="98"/>
      <c r="AKP10" s="98"/>
      <c r="AKQ10" s="98"/>
      <c r="AKR10" s="98"/>
      <c r="AKS10" s="98"/>
      <c r="AKT10" s="98"/>
      <c r="AKU10" s="98"/>
      <c r="AKV10" s="98"/>
      <c r="AKW10" s="98"/>
      <c r="AKX10" s="98"/>
      <c r="AKY10" s="98"/>
      <c r="AKZ10" s="98"/>
      <c r="ALA10" s="98"/>
      <c r="ALB10" s="98"/>
      <c r="ALC10" s="98"/>
      <c r="ALD10" s="98"/>
      <c r="ALE10" s="98"/>
      <c r="ALF10" s="98"/>
      <c r="ALG10" s="98"/>
      <c r="ALH10" s="98"/>
      <c r="ALI10" s="98"/>
      <c r="ALJ10" s="98"/>
      <c r="ALK10" s="98"/>
      <c r="ALL10" s="98"/>
      <c r="ALM10" s="98"/>
      <c r="ALN10" s="98"/>
      <c r="ALO10" s="98"/>
      <c r="ALP10" s="98"/>
      <c r="ALQ10" s="98"/>
      <c r="ALR10" s="98"/>
      <c r="ALS10" s="98"/>
      <c r="ALT10" s="98"/>
      <c r="ALU10" s="98"/>
      <c r="ALV10" s="98"/>
      <c r="ALW10" s="98"/>
      <c r="ALX10" s="98"/>
      <c r="ALY10" s="98"/>
      <c r="ALZ10" s="98"/>
      <c r="AMA10" s="98"/>
      <c r="AMB10" s="98"/>
      <c r="AMC10" s="98"/>
      <c r="AMD10" s="98"/>
      <c r="AME10" s="98"/>
      <c r="AMF10" s="98"/>
      <c r="AMG10" s="98"/>
      <c r="AMH10" s="98"/>
      <c r="AMI10" s="98"/>
      <c r="AMJ10" s="98"/>
      <c r="AMK10" s="98"/>
      <c r="AML10" s="98"/>
      <c r="AMM10" s="98"/>
      <c r="AMN10" s="98"/>
      <c r="AMO10" s="98"/>
      <c r="AMP10" s="98"/>
      <c r="AMQ10" s="98"/>
      <c r="AMR10" s="98"/>
      <c r="AMS10" s="98"/>
      <c r="AMT10" s="98"/>
      <c r="AMU10" s="98"/>
      <c r="AMV10" s="98"/>
      <c r="AMW10" s="98"/>
      <c r="AMX10" s="98"/>
      <c r="AMY10" s="98"/>
      <c r="AMZ10" s="98"/>
      <c r="ANA10" s="98"/>
      <c r="ANB10" s="98"/>
      <c r="ANC10" s="98"/>
      <c r="AND10" s="98"/>
      <c r="ANE10" s="98"/>
      <c r="ANF10" s="98"/>
      <c r="ANG10" s="98"/>
      <c r="ANH10" s="98"/>
      <c r="ANI10" s="98"/>
      <c r="ANJ10" s="98"/>
      <c r="ANK10" s="98"/>
      <c r="ANL10" s="98"/>
      <c r="ANM10" s="98"/>
      <c r="ANN10" s="98"/>
      <c r="ANO10" s="98"/>
      <c r="ANP10" s="98"/>
      <c r="ANQ10" s="98"/>
      <c r="ANR10" s="98"/>
      <c r="ANS10" s="98"/>
      <c r="ANT10" s="98"/>
      <c r="ANU10" s="98"/>
      <c r="ANV10" s="98"/>
      <c r="ANW10" s="98"/>
      <c r="ANX10" s="98"/>
      <c r="ANY10" s="98"/>
      <c r="ANZ10" s="98"/>
      <c r="AOA10" s="98"/>
      <c r="AOB10" s="98"/>
      <c r="AOC10" s="98"/>
      <c r="AOD10" s="98"/>
      <c r="AOE10" s="98"/>
      <c r="AOF10" s="98"/>
      <c r="AOG10" s="98"/>
      <c r="AOH10" s="98"/>
      <c r="AOI10" s="98"/>
      <c r="AOJ10" s="98"/>
      <c r="AOK10" s="98"/>
      <c r="AOL10" s="98"/>
      <c r="AOM10" s="98"/>
      <c r="AON10" s="98"/>
      <c r="AOO10" s="98"/>
      <c r="AOP10" s="98"/>
      <c r="AOQ10" s="98"/>
      <c r="AOR10" s="98"/>
      <c r="AOS10" s="98"/>
      <c r="AOT10" s="98"/>
      <c r="AOU10" s="98"/>
      <c r="AOV10" s="98"/>
      <c r="AOW10" s="98"/>
      <c r="AOX10" s="98"/>
      <c r="AOY10" s="98"/>
      <c r="AOZ10" s="98"/>
      <c r="APA10" s="98"/>
      <c r="APB10" s="98"/>
      <c r="APC10" s="98"/>
      <c r="APD10" s="98"/>
      <c r="APE10" s="98"/>
      <c r="APF10" s="98"/>
      <c r="APG10" s="98"/>
      <c r="APH10" s="98"/>
      <c r="API10" s="98"/>
      <c r="APJ10" s="98"/>
      <c r="APK10" s="98"/>
      <c r="APL10" s="98"/>
      <c r="APM10" s="98"/>
      <c r="APN10" s="98"/>
      <c r="APO10" s="98"/>
      <c r="APP10" s="98"/>
      <c r="APQ10" s="98"/>
      <c r="APR10" s="98"/>
      <c r="APS10" s="98"/>
      <c r="APT10" s="98"/>
      <c r="APU10" s="98"/>
      <c r="APV10" s="98"/>
      <c r="APW10" s="98"/>
      <c r="APX10" s="98"/>
      <c r="APY10" s="98"/>
      <c r="APZ10" s="98"/>
      <c r="AQA10" s="98"/>
      <c r="AQB10" s="98"/>
      <c r="AQC10" s="98"/>
      <c r="AQD10" s="98"/>
      <c r="AQE10" s="98"/>
      <c r="AQF10" s="98"/>
      <c r="AQG10" s="98"/>
      <c r="AQH10" s="98"/>
      <c r="AQI10" s="98"/>
      <c r="AQJ10" s="98"/>
      <c r="AQK10" s="98"/>
      <c r="AQL10" s="98"/>
      <c r="AQM10" s="98"/>
      <c r="AQN10" s="98"/>
      <c r="AQO10" s="98"/>
      <c r="AQP10" s="98"/>
      <c r="AQQ10" s="98"/>
      <c r="AQR10" s="98"/>
      <c r="AQS10" s="98"/>
      <c r="AQT10" s="98"/>
      <c r="AQU10" s="98"/>
      <c r="AQV10" s="98"/>
      <c r="AQW10" s="98"/>
      <c r="AQX10" s="98"/>
      <c r="AQY10" s="98"/>
      <c r="AQZ10" s="98"/>
      <c r="ARA10" s="98"/>
      <c r="ARB10" s="98"/>
      <c r="ARC10" s="98"/>
      <c r="ARD10" s="98"/>
      <c r="ARE10" s="98"/>
      <c r="ARF10" s="98"/>
      <c r="ARG10" s="98"/>
      <c r="ARH10" s="98"/>
      <c r="ARI10" s="98"/>
      <c r="ARJ10" s="98"/>
      <c r="ARK10" s="98"/>
      <c r="ARL10" s="98"/>
      <c r="ARM10" s="98"/>
      <c r="ARN10" s="98"/>
      <c r="ARO10" s="98"/>
      <c r="ARP10" s="98"/>
      <c r="ARQ10" s="98"/>
      <c r="ARR10" s="98"/>
      <c r="ARS10" s="98"/>
      <c r="ART10" s="98"/>
      <c r="ARU10" s="98"/>
      <c r="ARV10" s="98"/>
      <c r="ARW10" s="98"/>
      <c r="ARX10" s="98"/>
      <c r="ARY10" s="98"/>
      <c r="ARZ10" s="98"/>
      <c r="ASA10" s="98"/>
      <c r="ASB10" s="98"/>
      <c r="ASC10" s="98"/>
      <c r="ASD10" s="98"/>
      <c r="ASE10" s="98"/>
      <c r="ASF10" s="98"/>
      <c r="ASG10" s="98"/>
      <c r="ASH10" s="98"/>
      <c r="ASI10" s="98"/>
      <c r="ASJ10" s="98"/>
      <c r="ASK10" s="98"/>
      <c r="ASL10" s="98"/>
      <c r="ASM10" s="98"/>
      <c r="ASN10" s="98"/>
      <c r="ASO10" s="98"/>
      <c r="ASP10" s="98"/>
      <c r="ASQ10" s="98"/>
      <c r="ASR10" s="98"/>
      <c r="ASS10" s="98"/>
      <c r="AST10" s="98"/>
      <c r="ASU10" s="98"/>
      <c r="ASV10" s="98"/>
      <c r="ASW10" s="98"/>
      <c r="ASX10" s="98"/>
      <c r="ASY10" s="98"/>
      <c r="ASZ10" s="98"/>
      <c r="ATA10" s="98"/>
      <c r="ATB10" s="98"/>
      <c r="ATC10" s="98"/>
      <c r="ATD10" s="98"/>
      <c r="ATE10" s="98"/>
      <c r="ATF10" s="98"/>
      <c r="ATG10" s="98"/>
      <c r="ATH10" s="98"/>
      <c r="ATI10" s="98"/>
      <c r="ATJ10" s="98"/>
      <c r="ATK10" s="98"/>
      <c r="ATL10" s="98"/>
      <c r="ATM10" s="98"/>
      <c r="ATN10" s="98"/>
      <c r="ATO10" s="98"/>
      <c r="ATP10" s="98"/>
      <c r="ATQ10" s="98"/>
      <c r="ATR10" s="98"/>
      <c r="ATS10" s="98"/>
      <c r="ATT10" s="98"/>
      <c r="ATU10" s="98"/>
      <c r="ATV10" s="98"/>
      <c r="ATW10" s="98"/>
      <c r="ATX10" s="98"/>
      <c r="ATY10" s="98"/>
      <c r="ATZ10" s="98"/>
      <c r="AUA10" s="98"/>
      <c r="AUB10" s="98"/>
      <c r="AUC10" s="98"/>
      <c r="AUD10" s="98"/>
      <c r="AUE10" s="98"/>
      <c r="AUF10" s="98"/>
      <c r="AUG10" s="98"/>
      <c r="AUH10" s="98"/>
      <c r="AUI10" s="98"/>
      <c r="AUJ10" s="98"/>
      <c r="AUK10" s="98"/>
      <c r="AUL10" s="98"/>
      <c r="AUM10" s="98"/>
      <c r="AUN10" s="98"/>
      <c r="AUO10" s="98"/>
      <c r="AUP10" s="98"/>
      <c r="AUQ10" s="98"/>
      <c r="AUR10" s="98"/>
      <c r="AUS10" s="98"/>
      <c r="AUT10" s="98"/>
      <c r="AUU10" s="98"/>
      <c r="AUV10" s="98"/>
      <c r="AUW10" s="98"/>
      <c r="AUX10" s="98"/>
      <c r="AUY10" s="98"/>
      <c r="AUZ10" s="98"/>
      <c r="AVA10" s="98"/>
      <c r="AVB10" s="98"/>
      <c r="AVC10" s="98"/>
      <c r="AVD10" s="98"/>
      <c r="AVE10" s="98"/>
      <c r="AVF10" s="98"/>
      <c r="AVG10" s="98"/>
      <c r="AVH10" s="98"/>
      <c r="AVI10" s="98"/>
      <c r="AVJ10" s="98"/>
      <c r="AVK10" s="98"/>
      <c r="AVL10" s="98"/>
      <c r="AVM10" s="98"/>
      <c r="AVN10" s="98"/>
      <c r="AVO10" s="98"/>
      <c r="AVP10" s="98"/>
      <c r="AVQ10" s="98"/>
      <c r="AVR10" s="98"/>
      <c r="AVS10" s="98"/>
      <c r="AVT10" s="98"/>
      <c r="AVU10" s="98"/>
      <c r="AVV10" s="98"/>
      <c r="AVW10" s="98"/>
      <c r="AVX10" s="98"/>
      <c r="AVY10" s="98"/>
      <c r="AVZ10" s="98"/>
      <c r="AWA10" s="98"/>
      <c r="AWB10" s="98"/>
      <c r="AWC10" s="98"/>
      <c r="AWD10" s="98"/>
      <c r="AWE10" s="98"/>
      <c r="AWF10" s="98"/>
      <c r="AWG10" s="98"/>
      <c r="AWH10" s="98"/>
      <c r="AWI10" s="98"/>
      <c r="AWJ10" s="98"/>
      <c r="AWK10" s="98"/>
      <c r="AWL10" s="98"/>
      <c r="AWM10" s="98"/>
      <c r="AWN10" s="98"/>
      <c r="AWO10" s="98"/>
      <c r="AWP10" s="98"/>
      <c r="AWQ10" s="98"/>
      <c r="AWR10" s="98"/>
      <c r="AWS10" s="98"/>
      <c r="AWT10" s="98"/>
      <c r="AWU10" s="98"/>
      <c r="AWV10" s="98"/>
      <c r="AWW10" s="98"/>
      <c r="AWX10" s="98"/>
      <c r="AWY10" s="98"/>
      <c r="AWZ10" s="98"/>
      <c r="AXA10" s="98"/>
      <c r="AXB10" s="98"/>
      <c r="AXC10" s="98"/>
      <c r="AXD10" s="98"/>
      <c r="AXE10" s="98"/>
      <c r="AXF10" s="98"/>
      <c r="AXG10" s="98"/>
      <c r="AXH10" s="98"/>
      <c r="AXI10" s="98"/>
      <c r="AXJ10" s="98"/>
      <c r="AXK10" s="98"/>
      <c r="AXL10" s="98"/>
      <c r="AXM10" s="98"/>
      <c r="AXN10" s="98"/>
      <c r="AXO10" s="98"/>
      <c r="AXP10" s="98"/>
      <c r="AXQ10" s="98"/>
      <c r="AXR10" s="98"/>
      <c r="AXS10" s="98"/>
      <c r="AXT10" s="98"/>
      <c r="AXU10" s="98"/>
      <c r="AXV10" s="98"/>
      <c r="AXW10" s="98"/>
      <c r="AXX10" s="98"/>
      <c r="AXY10" s="98"/>
      <c r="AXZ10" s="98"/>
      <c r="AYA10" s="98"/>
      <c r="AYB10" s="98"/>
      <c r="AYC10" s="98"/>
      <c r="AYD10" s="98"/>
      <c r="AYE10" s="98"/>
      <c r="AYF10" s="98"/>
      <c r="AYG10" s="98"/>
      <c r="AYH10" s="98"/>
      <c r="AYI10" s="98"/>
      <c r="AYJ10" s="98"/>
      <c r="AYK10" s="98"/>
      <c r="AYL10" s="98"/>
      <c r="AYM10" s="98"/>
      <c r="AYN10" s="98"/>
      <c r="AYO10" s="98"/>
      <c r="AYP10" s="98"/>
      <c r="AYQ10" s="98"/>
      <c r="AYR10" s="98"/>
      <c r="AYS10" s="98"/>
      <c r="AYT10" s="98"/>
      <c r="AYU10" s="98"/>
      <c r="AYV10" s="98"/>
      <c r="AYW10" s="98"/>
      <c r="AYX10" s="98"/>
      <c r="AYY10" s="98"/>
      <c r="AYZ10" s="98"/>
      <c r="AZA10" s="98"/>
      <c r="AZB10" s="98"/>
      <c r="AZC10" s="98"/>
      <c r="AZD10" s="98"/>
      <c r="AZE10" s="98"/>
      <c r="AZF10" s="98"/>
      <c r="AZG10" s="98"/>
      <c r="AZH10" s="98"/>
      <c r="AZI10" s="98"/>
      <c r="AZJ10" s="98"/>
      <c r="AZK10" s="98"/>
      <c r="AZL10" s="98"/>
      <c r="AZM10" s="98"/>
      <c r="AZN10" s="98"/>
      <c r="AZO10" s="98"/>
      <c r="AZP10" s="98"/>
      <c r="AZQ10" s="98"/>
      <c r="AZR10" s="98"/>
      <c r="AZS10" s="98"/>
      <c r="AZT10" s="98"/>
      <c r="AZU10" s="98"/>
      <c r="AZV10" s="98"/>
      <c r="AZW10" s="98"/>
      <c r="AZX10" s="98"/>
      <c r="AZY10" s="98"/>
      <c r="AZZ10" s="98"/>
      <c r="BAA10" s="98"/>
      <c r="BAB10" s="98"/>
      <c r="BAC10" s="98"/>
      <c r="BAD10" s="98"/>
      <c r="BAE10" s="98"/>
      <c r="BAF10" s="98"/>
      <c r="BAG10" s="98"/>
      <c r="BAH10" s="98"/>
      <c r="BAI10" s="98"/>
      <c r="BAJ10" s="98"/>
      <c r="BAK10" s="98"/>
      <c r="BAL10" s="98"/>
      <c r="BAM10" s="98"/>
      <c r="BAN10" s="98"/>
      <c r="BAO10" s="98"/>
      <c r="BAP10" s="98"/>
      <c r="BAQ10" s="98"/>
      <c r="BAR10" s="98"/>
      <c r="BAS10" s="98"/>
      <c r="BAT10" s="98"/>
      <c r="BAU10" s="98"/>
      <c r="BAV10" s="98"/>
      <c r="BAW10" s="98"/>
      <c r="BAX10" s="98"/>
      <c r="BAY10" s="98"/>
      <c r="BAZ10" s="98"/>
      <c r="BBA10" s="98"/>
      <c r="BBB10" s="98"/>
      <c r="BBC10" s="98"/>
      <c r="BBD10" s="98"/>
      <c r="BBE10" s="98"/>
      <c r="BBF10" s="98"/>
      <c r="BBG10" s="98"/>
      <c r="BBH10" s="98"/>
      <c r="BBI10" s="98"/>
      <c r="BBJ10" s="98"/>
      <c r="BBK10" s="98"/>
      <c r="BBL10" s="98"/>
      <c r="BBM10" s="98"/>
      <c r="BBN10" s="98"/>
      <c r="BBO10" s="98"/>
      <c r="BBP10" s="98"/>
      <c r="BBQ10" s="98"/>
      <c r="BBR10" s="98"/>
      <c r="BBS10" s="98"/>
      <c r="BBT10" s="98"/>
      <c r="BBU10" s="98"/>
      <c r="BBV10" s="98"/>
      <c r="BBW10" s="98"/>
      <c r="BBX10" s="98"/>
      <c r="BBY10" s="98"/>
      <c r="BBZ10" s="98"/>
      <c r="BCA10" s="98"/>
      <c r="BCB10" s="98"/>
      <c r="BCC10" s="98"/>
      <c r="BCD10" s="98"/>
      <c r="BCE10" s="98"/>
      <c r="BCF10" s="98"/>
      <c r="BCG10" s="98"/>
      <c r="BCH10" s="98"/>
      <c r="BCI10" s="98"/>
      <c r="BCJ10" s="98"/>
      <c r="BCK10" s="98"/>
      <c r="BCL10" s="98"/>
      <c r="BCM10" s="98"/>
      <c r="BCN10" s="98"/>
      <c r="BCO10" s="98"/>
      <c r="BCP10" s="98"/>
      <c r="BCQ10" s="98"/>
      <c r="BCR10" s="98"/>
      <c r="BCS10" s="98"/>
      <c r="BCT10" s="98"/>
      <c r="BCU10" s="98"/>
      <c r="BCV10" s="98"/>
      <c r="BCW10" s="98"/>
      <c r="BCX10" s="98"/>
      <c r="BCY10" s="98"/>
      <c r="BCZ10" s="98"/>
      <c r="BDA10" s="98"/>
      <c r="BDB10" s="98"/>
      <c r="BDC10" s="98"/>
      <c r="BDD10" s="98"/>
      <c r="BDE10" s="98"/>
      <c r="BDF10" s="98"/>
      <c r="BDG10" s="98"/>
      <c r="BDH10" s="98"/>
      <c r="BDI10" s="98"/>
      <c r="BDJ10" s="98"/>
      <c r="BDK10" s="98"/>
      <c r="BDL10" s="98"/>
      <c r="BDM10" s="98"/>
      <c r="BDN10" s="98"/>
      <c r="BDO10" s="98"/>
      <c r="BDP10" s="98"/>
      <c r="BDQ10" s="98"/>
      <c r="BDR10" s="98"/>
      <c r="BDS10" s="98"/>
      <c r="BDT10" s="98"/>
      <c r="BDU10" s="98"/>
      <c r="BDV10" s="98"/>
      <c r="BDW10" s="98"/>
      <c r="BDX10" s="98"/>
      <c r="BDY10" s="98"/>
      <c r="BDZ10" s="98"/>
      <c r="BEA10" s="98"/>
      <c r="BEB10" s="98"/>
      <c r="BEC10" s="98"/>
      <c r="BED10" s="98"/>
      <c r="BEE10" s="98"/>
      <c r="BEF10" s="98"/>
      <c r="BEG10" s="98"/>
      <c r="BEH10" s="98"/>
      <c r="BEI10" s="98"/>
      <c r="BEJ10" s="98"/>
      <c r="BEK10" s="98"/>
      <c r="BEL10" s="98"/>
      <c r="BEM10" s="98"/>
      <c r="BEN10" s="98"/>
      <c r="BEO10" s="98"/>
      <c r="BEP10" s="98"/>
      <c r="BEQ10" s="98"/>
      <c r="BER10" s="98"/>
      <c r="BES10" s="98"/>
      <c r="BET10" s="98"/>
      <c r="BEU10" s="98"/>
      <c r="BEV10" s="98"/>
      <c r="BEW10" s="98"/>
      <c r="BEX10" s="98"/>
      <c r="BEY10" s="98"/>
      <c r="BEZ10" s="98"/>
      <c r="BFA10" s="98"/>
      <c r="BFB10" s="98"/>
      <c r="BFC10" s="98"/>
      <c r="BFD10" s="98"/>
      <c r="BFE10" s="98"/>
      <c r="BFF10" s="98"/>
      <c r="BFG10" s="98"/>
      <c r="BFH10" s="98"/>
      <c r="BFI10" s="98"/>
      <c r="BFJ10" s="98"/>
      <c r="BFK10" s="98"/>
      <c r="BFL10" s="98"/>
      <c r="BFM10" s="98"/>
      <c r="BFN10" s="98"/>
      <c r="BFO10" s="98"/>
      <c r="BFP10" s="98"/>
      <c r="BFQ10" s="98"/>
      <c r="BFR10" s="98"/>
      <c r="BFS10" s="98"/>
      <c r="BFT10" s="98"/>
      <c r="BFU10" s="98"/>
      <c r="BFV10" s="98"/>
      <c r="BFW10" s="98"/>
      <c r="BFX10" s="98"/>
      <c r="BFY10" s="98"/>
      <c r="BFZ10" s="98"/>
      <c r="BGA10" s="98"/>
      <c r="BGB10" s="98"/>
      <c r="BGC10" s="98"/>
      <c r="BGD10" s="98"/>
      <c r="BGE10" s="98"/>
      <c r="BGF10" s="98"/>
      <c r="BGG10" s="98"/>
      <c r="BGH10" s="98"/>
      <c r="BGI10" s="98"/>
      <c r="BGJ10" s="98"/>
      <c r="BGK10" s="98"/>
      <c r="BGL10" s="98"/>
      <c r="BGM10" s="98"/>
      <c r="BGN10" s="98"/>
      <c r="BGO10" s="98"/>
      <c r="BGP10" s="98"/>
      <c r="BGQ10" s="98"/>
      <c r="BGR10" s="98"/>
      <c r="BGS10" s="98"/>
      <c r="BGT10" s="98"/>
      <c r="BGU10" s="98"/>
      <c r="BGV10" s="98"/>
      <c r="BGW10" s="98"/>
      <c r="BGX10" s="98"/>
      <c r="BGY10" s="98"/>
      <c r="BGZ10" s="98"/>
      <c r="BHA10" s="98"/>
      <c r="BHB10" s="98"/>
      <c r="BHC10" s="98"/>
      <c r="BHD10" s="98"/>
      <c r="BHE10" s="98"/>
      <c r="BHF10" s="98"/>
      <c r="BHG10" s="98"/>
      <c r="BHH10" s="98"/>
      <c r="BHI10" s="98"/>
      <c r="BHJ10" s="98"/>
      <c r="BHK10" s="98"/>
      <c r="BHL10" s="98"/>
      <c r="BHM10" s="98"/>
      <c r="BHN10" s="98"/>
      <c r="BHO10" s="98"/>
      <c r="BHP10" s="98"/>
      <c r="BHQ10" s="98"/>
      <c r="BHR10" s="98"/>
      <c r="BHS10" s="98"/>
      <c r="BHT10" s="98"/>
      <c r="BHU10" s="98"/>
      <c r="BHV10" s="98"/>
      <c r="BHW10" s="98"/>
      <c r="BHX10" s="98"/>
      <c r="BHY10" s="98"/>
      <c r="BHZ10" s="98"/>
      <c r="BIA10" s="98"/>
      <c r="BIB10" s="98"/>
      <c r="BIC10" s="98"/>
      <c r="BID10" s="98"/>
      <c r="BIE10" s="98"/>
      <c r="BIF10" s="98"/>
      <c r="BIG10" s="98"/>
      <c r="BIH10" s="98"/>
      <c r="BII10" s="98"/>
      <c r="BIJ10" s="98"/>
      <c r="BIK10" s="98"/>
      <c r="BIL10" s="98"/>
      <c r="BIM10" s="98"/>
      <c r="BIN10" s="98"/>
      <c r="BIO10" s="98"/>
      <c r="BIP10" s="98"/>
      <c r="BIQ10" s="98"/>
      <c r="BIR10" s="98"/>
      <c r="BIS10" s="98"/>
      <c r="BIT10" s="98"/>
      <c r="BIU10" s="98"/>
      <c r="BIV10" s="98"/>
      <c r="BIW10" s="98"/>
      <c r="BIX10" s="98"/>
      <c r="BIY10" s="98"/>
      <c r="BIZ10" s="98"/>
      <c r="BJA10" s="98"/>
      <c r="BJB10" s="98"/>
      <c r="BJC10" s="98"/>
      <c r="BJD10" s="98"/>
      <c r="BJE10" s="98"/>
      <c r="BJF10" s="98"/>
      <c r="BJG10" s="98"/>
      <c r="BJH10" s="98"/>
      <c r="BJI10" s="98"/>
      <c r="BJJ10" s="98"/>
      <c r="BJK10" s="98"/>
      <c r="BJL10" s="98"/>
      <c r="BJM10" s="98"/>
      <c r="BJN10" s="98"/>
      <c r="BJO10" s="98"/>
      <c r="BJP10" s="98"/>
      <c r="BJQ10" s="98"/>
      <c r="BJR10" s="98"/>
      <c r="BJS10" s="98"/>
      <c r="BJT10" s="98"/>
      <c r="BJU10" s="98"/>
      <c r="BJV10" s="98"/>
      <c r="BJW10" s="98"/>
      <c r="BJX10" s="98"/>
      <c r="BJY10" s="98"/>
      <c r="BJZ10" s="98"/>
      <c r="BKA10" s="98"/>
      <c r="BKB10" s="98"/>
      <c r="BKC10" s="98"/>
      <c r="BKD10" s="98"/>
      <c r="BKE10" s="98"/>
      <c r="BKF10" s="98"/>
      <c r="BKG10" s="98"/>
      <c r="BKH10" s="98"/>
      <c r="BKI10" s="98"/>
      <c r="BKJ10" s="98"/>
      <c r="BKK10" s="98"/>
      <c r="BKL10" s="98"/>
      <c r="BKM10" s="98"/>
      <c r="BKN10" s="98"/>
      <c r="BKO10" s="98"/>
      <c r="BKP10" s="98"/>
      <c r="BKQ10" s="98"/>
      <c r="BKR10" s="98"/>
      <c r="BKS10" s="98"/>
      <c r="BKT10" s="98"/>
      <c r="BKU10" s="98"/>
      <c r="BKV10" s="98"/>
      <c r="BKW10" s="98"/>
      <c r="BKX10" s="98"/>
      <c r="BKY10" s="98"/>
      <c r="BKZ10" s="98"/>
      <c r="BLA10" s="98"/>
      <c r="BLB10" s="98"/>
      <c r="BLC10" s="98"/>
      <c r="BLD10" s="98"/>
      <c r="BLE10" s="98"/>
      <c r="BLF10" s="98"/>
      <c r="BLG10" s="98"/>
      <c r="BLH10" s="98"/>
      <c r="BLI10" s="98"/>
      <c r="BLJ10" s="98"/>
      <c r="BLK10" s="98"/>
      <c r="BLL10" s="98"/>
      <c r="BLM10" s="98"/>
      <c r="BLN10" s="98"/>
      <c r="BLO10" s="98"/>
      <c r="BLP10" s="98"/>
      <c r="BLQ10" s="98"/>
      <c r="BLR10" s="98"/>
      <c r="BLS10" s="98"/>
      <c r="BLT10" s="98"/>
      <c r="BLU10" s="98"/>
      <c r="BLV10" s="98"/>
      <c r="BLW10" s="98"/>
      <c r="BLX10" s="98"/>
      <c r="BLY10" s="98"/>
      <c r="BLZ10" s="98"/>
      <c r="BMA10" s="98"/>
      <c r="BMB10" s="98"/>
      <c r="BMC10" s="98"/>
      <c r="BMD10" s="98"/>
      <c r="BME10" s="98"/>
      <c r="BMF10" s="98"/>
      <c r="BMG10" s="98"/>
      <c r="BMH10" s="98"/>
      <c r="BMI10" s="98"/>
      <c r="BMJ10" s="98"/>
      <c r="BMK10" s="98"/>
      <c r="BML10" s="98"/>
      <c r="BMM10" s="98"/>
      <c r="BMN10" s="98"/>
      <c r="BMO10" s="98"/>
      <c r="BMP10" s="98"/>
      <c r="BMQ10" s="98"/>
      <c r="BMR10" s="98"/>
      <c r="BMS10" s="98"/>
      <c r="BMT10" s="98"/>
      <c r="BMU10" s="98"/>
      <c r="BMV10" s="98"/>
      <c r="BMW10" s="98"/>
      <c r="BMX10" s="98"/>
      <c r="BMY10" s="98"/>
      <c r="BMZ10" s="98"/>
      <c r="BNA10" s="98"/>
      <c r="BNB10" s="98"/>
      <c r="BNC10" s="98"/>
      <c r="BND10" s="98"/>
      <c r="BNE10" s="98"/>
      <c r="BNF10" s="98"/>
      <c r="BNG10" s="98"/>
      <c r="BNH10" s="98"/>
      <c r="BNI10" s="98"/>
      <c r="BNJ10" s="98"/>
      <c r="BNK10" s="98"/>
      <c r="BNL10" s="98"/>
      <c r="BNM10" s="98"/>
      <c r="BNN10" s="98"/>
      <c r="BNO10" s="98"/>
      <c r="BNP10" s="98"/>
      <c r="BNQ10" s="98"/>
      <c r="BNR10" s="98"/>
      <c r="BNS10" s="98"/>
      <c r="BNT10" s="98"/>
      <c r="BNU10" s="98"/>
      <c r="BNV10" s="98"/>
      <c r="BNW10" s="98"/>
      <c r="BNX10" s="98"/>
      <c r="BNY10" s="98"/>
      <c r="BNZ10" s="98"/>
      <c r="BOA10" s="98"/>
      <c r="BOB10" s="98"/>
      <c r="BOC10" s="98"/>
      <c r="BOD10" s="98"/>
      <c r="BOE10" s="98"/>
      <c r="BOF10" s="98"/>
      <c r="BOG10" s="98"/>
      <c r="BOH10" s="98"/>
      <c r="BOI10" s="98"/>
      <c r="BOJ10" s="98"/>
      <c r="BOK10" s="98"/>
      <c r="BOL10" s="98"/>
      <c r="BOM10" s="98"/>
      <c r="BON10" s="98"/>
      <c r="BOO10" s="98"/>
      <c r="BOP10" s="98"/>
      <c r="BOQ10" s="98"/>
      <c r="BOR10" s="98"/>
      <c r="BOS10" s="98"/>
      <c r="BOT10" s="98"/>
      <c r="BOU10" s="98"/>
      <c r="BOV10" s="98"/>
      <c r="BOW10" s="98"/>
      <c r="BOX10" s="98"/>
      <c r="BOY10" s="98"/>
      <c r="BOZ10" s="98"/>
      <c r="BPA10" s="98"/>
      <c r="BPB10" s="98"/>
      <c r="BPC10" s="98"/>
      <c r="BPD10" s="98"/>
      <c r="BPE10" s="98"/>
      <c r="BPF10" s="98"/>
      <c r="BPG10" s="98"/>
      <c r="BPH10" s="98"/>
      <c r="BPI10" s="98"/>
      <c r="BPJ10" s="98"/>
      <c r="BPK10" s="98"/>
      <c r="BPL10" s="98"/>
      <c r="BPM10" s="98"/>
      <c r="BPN10" s="98"/>
      <c r="BPO10" s="98"/>
      <c r="BPP10" s="98"/>
      <c r="BPQ10" s="98"/>
      <c r="BPR10" s="98"/>
      <c r="BPS10" s="98"/>
      <c r="BPT10" s="98"/>
      <c r="BPU10" s="98"/>
      <c r="BPV10" s="98"/>
      <c r="BPW10" s="98"/>
      <c r="BPX10" s="98"/>
      <c r="BPY10" s="98"/>
      <c r="BPZ10" s="98"/>
      <c r="BQA10" s="98"/>
      <c r="BQB10" s="98"/>
      <c r="BQC10" s="98"/>
      <c r="BQD10" s="98"/>
      <c r="BQE10" s="98"/>
      <c r="BQF10" s="98"/>
      <c r="BQG10" s="98"/>
      <c r="BQH10" s="98"/>
      <c r="BQI10" s="98"/>
      <c r="BQJ10" s="98"/>
      <c r="BQK10" s="98"/>
      <c r="BQL10" s="98"/>
      <c r="BQM10" s="98"/>
      <c r="BQN10" s="98"/>
      <c r="BQO10" s="98"/>
      <c r="BQP10" s="98"/>
      <c r="BQQ10" s="98"/>
      <c r="BQR10" s="98"/>
      <c r="BQS10" s="98"/>
      <c r="BQT10" s="98"/>
      <c r="BQU10" s="98"/>
      <c r="BQV10" s="98"/>
      <c r="BQW10" s="98"/>
      <c r="BQX10" s="98"/>
      <c r="BQY10" s="98"/>
      <c r="BQZ10" s="98"/>
      <c r="BRA10" s="98"/>
      <c r="BRB10" s="98"/>
      <c r="BRC10" s="98"/>
      <c r="BRD10" s="98"/>
      <c r="BRE10" s="98"/>
      <c r="BRF10" s="98"/>
      <c r="BRG10" s="98"/>
      <c r="BRH10" s="98"/>
      <c r="BRI10" s="98"/>
      <c r="BRJ10" s="98"/>
      <c r="BRK10" s="98"/>
      <c r="BRL10" s="98"/>
      <c r="BRM10" s="98"/>
      <c r="BRN10" s="98"/>
      <c r="BRO10" s="98"/>
      <c r="BRP10" s="98"/>
      <c r="BRQ10" s="98"/>
      <c r="BRR10" s="98"/>
      <c r="BRS10" s="98"/>
      <c r="BRT10" s="98"/>
      <c r="BRU10" s="98"/>
      <c r="BRV10" s="98"/>
      <c r="BRW10" s="98"/>
      <c r="BRX10" s="98"/>
      <c r="BRY10" s="98"/>
      <c r="BRZ10" s="98"/>
      <c r="BSA10" s="98"/>
      <c r="BSB10" s="98"/>
      <c r="BSC10" s="98"/>
      <c r="BSD10" s="98"/>
      <c r="BSE10" s="98"/>
      <c r="BSF10" s="98"/>
      <c r="BSG10" s="98"/>
      <c r="BSH10" s="98"/>
      <c r="BSI10" s="98"/>
      <c r="BSJ10" s="98"/>
      <c r="BSK10" s="98"/>
      <c r="BSL10" s="98"/>
      <c r="BSM10" s="98"/>
      <c r="BSN10" s="98"/>
      <c r="BSO10" s="98"/>
      <c r="BSP10" s="98"/>
      <c r="BSQ10" s="98"/>
      <c r="BSR10" s="98"/>
      <c r="BSS10" s="98"/>
      <c r="BST10" s="98"/>
      <c r="BSU10" s="98"/>
      <c r="BSV10" s="98"/>
      <c r="BSW10" s="98"/>
      <c r="BSX10" s="98"/>
      <c r="BSY10" s="98"/>
      <c r="BSZ10" s="98"/>
      <c r="BTA10" s="98"/>
      <c r="BTB10" s="98"/>
      <c r="BTC10" s="98"/>
      <c r="BTD10" s="98"/>
      <c r="BTE10" s="98"/>
      <c r="BTF10" s="98"/>
      <c r="BTG10" s="98"/>
      <c r="BTH10" s="98"/>
      <c r="BTI10" s="98"/>
      <c r="BTJ10" s="98"/>
      <c r="BTK10" s="98"/>
      <c r="BTL10" s="98"/>
      <c r="BTM10" s="98"/>
      <c r="BTN10" s="98"/>
      <c r="BTO10" s="98"/>
      <c r="BTP10" s="98"/>
      <c r="BTQ10" s="98"/>
      <c r="BTR10" s="98"/>
      <c r="BTS10" s="98"/>
      <c r="BTT10" s="98"/>
      <c r="BTU10" s="98"/>
      <c r="BTV10" s="98"/>
      <c r="BTW10" s="98"/>
      <c r="BTX10" s="98"/>
      <c r="BTY10" s="98"/>
      <c r="BTZ10" s="98"/>
      <c r="BUA10" s="98"/>
      <c r="BUB10" s="98"/>
      <c r="BUC10" s="98"/>
      <c r="BUD10" s="98"/>
      <c r="BUE10" s="98"/>
      <c r="BUF10" s="98"/>
      <c r="BUG10" s="98"/>
      <c r="BUH10" s="98"/>
      <c r="BUI10" s="98"/>
      <c r="BUJ10" s="98"/>
      <c r="BUK10" s="98"/>
      <c r="BUL10" s="98"/>
      <c r="BUM10" s="98"/>
      <c r="BUN10" s="98"/>
      <c r="BUO10" s="98"/>
      <c r="BUP10" s="98"/>
      <c r="BUQ10" s="98"/>
      <c r="BUR10" s="98"/>
      <c r="BUS10" s="98"/>
      <c r="BUT10" s="98"/>
      <c r="BUU10" s="98"/>
      <c r="BUV10" s="98"/>
      <c r="BUW10" s="98"/>
      <c r="BUX10" s="98"/>
      <c r="BUY10" s="98"/>
      <c r="BUZ10" s="98"/>
      <c r="BVA10" s="98"/>
      <c r="BVB10" s="98"/>
      <c r="BVC10" s="98"/>
      <c r="BVD10" s="98"/>
      <c r="BVE10" s="98"/>
      <c r="BVF10" s="98"/>
      <c r="BVG10" s="98"/>
      <c r="BVH10" s="98"/>
      <c r="BVI10" s="98"/>
      <c r="BVJ10" s="98"/>
      <c r="BVK10" s="98"/>
      <c r="BVL10" s="98"/>
      <c r="BVM10" s="98"/>
      <c r="BVN10" s="98"/>
      <c r="BVO10" s="98"/>
      <c r="BVP10" s="98"/>
      <c r="BVQ10" s="98"/>
      <c r="BVR10" s="98"/>
      <c r="BVS10" s="98"/>
      <c r="BVT10" s="98"/>
      <c r="BVU10" s="98"/>
      <c r="BVV10" s="98"/>
      <c r="BVW10" s="98"/>
      <c r="BVX10" s="98"/>
      <c r="BVY10" s="98"/>
      <c r="BVZ10" s="98"/>
      <c r="BWA10" s="98"/>
      <c r="BWB10" s="98"/>
      <c r="BWC10" s="98"/>
      <c r="BWD10" s="98"/>
      <c r="BWE10" s="98"/>
      <c r="BWF10" s="98"/>
      <c r="BWG10" s="98"/>
      <c r="BWH10" s="98"/>
      <c r="BWI10" s="98"/>
      <c r="BWJ10" s="98"/>
      <c r="BWK10" s="98"/>
      <c r="BWL10" s="98"/>
      <c r="BWM10" s="98"/>
      <c r="BWN10" s="98"/>
      <c r="BWO10" s="98"/>
      <c r="BWP10" s="98"/>
      <c r="BWQ10" s="98"/>
      <c r="BWR10" s="98"/>
      <c r="BWS10" s="98"/>
      <c r="BWT10" s="98"/>
      <c r="BWU10" s="98"/>
      <c r="BWV10" s="98"/>
      <c r="BWW10" s="98"/>
      <c r="BWX10" s="98"/>
      <c r="BWY10" s="98"/>
      <c r="BWZ10" s="98"/>
      <c r="BXA10" s="98"/>
      <c r="BXB10" s="98"/>
      <c r="BXC10" s="98"/>
      <c r="BXD10" s="98"/>
      <c r="BXE10" s="98"/>
      <c r="BXF10" s="98"/>
      <c r="BXG10" s="98"/>
      <c r="BXH10" s="98"/>
      <c r="BXI10" s="98"/>
      <c r="BXJ10" s="98"/>
      <c r="BXK10" s="98"/>
      <c r="BXL10" s="98"/>
      <c r="BXM10" s="98"/>
      <c r="BXN10" s="98"/>
      <c r="BXO10" s="98"/>
      <c r="BXP10" s="98"/>
      <c r="BXQ10" s="98"/>
      <c r="BXR10" s="98"/>
      <c r="BXS10" s="98"/>
      <c r="BXT10" s="98"/>
      <c r="BXU10" s="98"/>
      <c r="BXV10" s="98"/>
      <c r="BXW10" s="98"/>
      <c r="BXX10" s="98"/>
      <c r="BXY10" s="98"/>
      <c r="BXZ10" s="98"/>
      <c r="BYA10" s="98"/>
      <c r="BYB10" s="98"/>
      <c r="BYC10" s="98"/>
      <c r="BYD10" s="98"/>
      <c r="BYE10" s="98"/>
      <c r="BYF10" s="98"/>
      <c r="BYG10" s="98"/>
      <c r="BYH10" s="98"/>
      <c r="BYI10" s="98"/>
      <c r="BYJ10" s="98"/>
      <c r="BYK10" s="98"/>
      <c r="BYL10" s="98"/>
      <c r="BYM10" s="98"/>
      <c r="BYN10" s="98"/>
      <c r="BYO10" s="98"/>
      <c r="BYP10" s="98"/>
      <c r="BYQ10" s="98"/>
      <c r="BYR10" s="98"/>
      <c r="BYS10" s="98"/>
      <c r="BYT10" s="98"/>
      <c r="BYU10" s="98"/>
      <c r="BYV10" s="98"/>
      <c r="BYW10" s="98"/>
      <c r="BYX10" s="98"/>
      <c r="BYY10" s="98"/>
      <c r="BYZ10" s="98"/>
      <c r="BZA10" s="98"/>
      <c r="BZB10" s="98"/>
      <c r="BZC10" s="98"/>
      <c r="BZD10" s="98"/>
      <c r="BZE10" s="98"/>
      <c r="BZF10" s="98"/>
      <c r="BZG10" s="98"/>
      <c r="BZH10" s="98"/>
      <c r="BZI10" s="98"/>
      <c r="BZJ10" s="98"/>
      <c r="BZK10" s="98"/>
      <c r="BZL10" s="98"/>
      <c r="BZM10" s="98"/>
      <c r="BZN10" s="98"/>
      <c r="BZO10" s="98"/>
      <c r="BZP10" s="98"/>
      <c r="BZQ10" s="98"/>
      <c r="BZR10" s="98"/>
      <c r="BZS10" s="98"/>
      <c r="BZT10" s="98"/>
      <c r="BZU10" s="98"/>
      <c r="BZV10" s="98"/>
      <c r="BZW10" s="98"/>
      <c r="BZX10" s="98"/>
      <c r="BZY10" s="98"/>
      <c r="BZZ10" s="98"/>
      <c r="CAA10" s="98"/>
      <c r="CAB10" s="98"/>
      <c r="CAC10" s="98"/>
      <c r="CAD10" s="98"/>
      <c r="CAE10" s="98"/>
      <c r="CAF10" s="98"/>
      <c r="CAG10" s="98"/>
      <c r="CAH10" s="98"/>
      <c r="CAI10" s="98"/>
      <c r="CAJ10" s="98"/>
      <c r="CAK10" s="98"/>
      <c r="CAL10" s="98"/>
      <c r="CAM10" s="98"/>
      <c r="CAN10" s="98"/>
      <c r="CAO10" s="98"/>
      <c r="CAP10" s="98"/>
      <c r="CAQ10" s="98"/>
      <c r="CAR10" s="98"/>
      <c r="CAS10" s="98"/>
      <c r="CAT10" s="98"/>
      <c r="CAU10" s="98"/>
      <c r="CAV10" s="98"/>
      <c r="CAW10" s="98"/>
      <c r="CAX10" s="98"/>
      <c r="CAY10" s="98"/>
      <c r="CAZ10" s="98"/>
      <c r="CBA10" s="98"/>
      <c r="CBB10" s="98"/>
      <c r="CBC10" s="98"/>
      <c r="CBD10" s="98"/>
      <c r="CBE10" s="98"/>
      <c r="CBF10" s="98"/>
      <c r="CBG10" s="98"/>
      <c r="CBH10" s="98"/>
      <c r="CBI10" s="98"/>
      <c r="CBJ10" s="98"/>
      <c r="CBK10" s="98"/>
      <c r="CBL10" s="98"/>
      <c r="CBM10" s="98"/>
      <c r="CBN10" s="98"/>
      <c r="CBO10" s="98"/>
      <c r="CBP10" s="98"/>
      <c r="CBQ10" s="98"/>
      <c r="CBR10" s="98"/>
      <c r="CBS10" s="98"/>
      <c r="CBT10" s="98"/>
      <c r="CBU10" s="98"/>
      <c r="CBV10" s="98"/>
      <c r="CBW10" s="98"/>
      <c r="CBX10" s="98"/>
      <c r="CBY10" s="98"/>
      <c r="CBZ10" s="98"/>
      <c r="CCA10" s="98"/>
      <c r="CCB10" s="98"/>
      <c r="CCC10" s="98"/>
      <c r="CCD10" s="98"/>
      <c r="CCE10" s="98"/>
      <c r="CCF10" s="98"/>
      <c r="CCG10" s="98"/>
      <c r="CCH10" s="98"/>
      <c r="CCI10" s="98"/>
      <c r="CCJ10" s="98"/>
      <c r="CCK10" s="98"/>
      <c r="CCL10" s="98"/>
      <c r="CCM10" s="98"/>
      <c r="CCN10" s="98"/>
      <c r="CCO10" s="98"/>
      <c r="CCP10" s="98"/>
      <c r="CCQ10" s="98"/>
      <c r="CCR10" s="98"/>
      <c r="CCS10" s="98"/>
      <c r="CCT10" s="98"/>
      <c r="CCU10" s="98"/>
      <c r="CCV10" s="98"/>
      <c r="CCW10" s="98"/>
      <c r="CCX10" s="98"/>
      <c r="CCY10" s="98"/>
      <c r="CCZ10" s="98"/>
      <c r="CDA10" s="98"/>
      <c r="CDB10" s="98"/>
      <c r="CDC10" s="98"/>
      <c r="CDD10" s="98"/>
      <c r="CDE10" s="98"/>
      <c r="CDF10" s="98"/>
      <c r="CDG10" s="98"/>
      <c r="CDH10" s="98"/>
      <c r="CDI10" s="98"/>
      <c r="CDJ10" s="98"/>
      <c r="CDK10" s="98"/>
      <c r="CDL10" s="98"/>
      <c r="CDM10" s="98"/>
      <c r="CDN10" s="98"/>
      <c r="CDO10" s="98"/>
      <c r="CDP10" s="98"/>
      <c r="CDQ10" s="98"/>
      <c r="CDR10" s="98"/>
      <c r="CDS10" s="98"/>
      <c r="CDT10" s="98"/>
      <c r="CDU10" s="98"/>
      <c r="CDV10" s="98"/>
      <c r="CDW10" s="98"/>
      <c r="CDX10" s="98"/>
      <c r="CDY10" s="98"/>
      <c r="CDZ10" s="98"/>
      <c r="CEA10" s="98"/>
      <c r="CEB10" s="98"/>
      <c r="CEC10" s="98"/>
      <c r="CED10" s="98"/>
      <c r="CEE10" s="98"/>
      <c r="CEF10" s="98"/>
      <c r="CEG10" s="98"/>
      <c r="CEH10" s="98"/>
      <c r="CEI10" s="98"/>
      <c r="CEJ10" s="98"/>
      <c r="CEK10" s="98"/>
      <c r="CEL10" s="98"/>
      <c r="CEM10" s="98"/>
      <c r="CEN10" s="98"/>
      <c r="CEO10" s="98"/>
      <c r="CEP10" s="98"/>
      <c r="CEQ10" s="98"/>
      <c r="CER10" s="98"/>
      <c r="CES10" s="98"/>
      <c r="CET10" s="98"/>
      <c r="CEU10" s="98"/>
      <c r="CEV10" s="98"/>
      <c r="CEW10" s="98"/>
      <c r="CEX10" s="98"/>
      <c r="CEY10" s="98"/>
      <c r="CEZ10" s="98"/>
      <c r="CFA10" s="98"/>
      <c r="CFB10" s="98"/>
      <c r="CFC10" s="98"/>
      <c r="CFD10" s="98"/>
      <c r="CFE10" s="98"/>
      <c r="CFF10" s="98"/>
      <c r="CFG10" s="98"/>
      <c r="CFH10" s="98"/>
      <c r="CFI10" s="98"/>
      <c r="CFJ10" s="98"/>
      <c r="CFK10" s="98"/>
      <c r="CFL10" s="98"/>
      <c r="CFM10" s="98"/>
      <c r="CFN10" s="98"/>
      <c r="CFO10" s="98"/>
      <c r="CFP10" s="98"/>
      <c r="CFQ10" s="98"/>
      <c r="CFR10" s="98"/>
      <c r="CFS10" s="98"/>
      <c r="CFT10" s="98"/>
      <c r="CFU10" s="98"/>
      <c r="CFV10" s="98"/>
      <c r="CFW10" s="98"/>
      <c r="CFX10" s="98"/>
      <c r="CFY10" s="98"/>
      <c r="CFZ10" s="98"/>
      <c r="CGA10" s="98"/>
      <c r="CGB10" s="98"/>
      <c r="CGC10" s="98"/>
      <c r="CGD10" s="98"/>
      <c r="CGE10" s="98"/>
      <c r="CGF10" s="98"/>
      <c r="CGG10" s="98"/>
      <c r="CGH10" s="98"/>
      <c r="CGI10" s="98"/>
      <c r="CGJ10" s="98"/>
      <c r="CGK10" s="98"/>
      <c r="CGL10" s="98"/>
      <c r="CGM10" s="98"/>
      <c r="CGN10" s="98"/>
      <c r="CGO10" s="98"/>
      <c r="CGP10" s="98"/>
      <c r="CGQ10" s="98"/>
      <c r="CGR10" s="98"/>
      <c r="CGS10" s="98"/>
      <c r="CGT10" s="98"/>
      <c r="CGU10" s="98"/>
      <c r="CGV10" s="98"/>
      <c r="CGW10" s="98"/>
      <c r="CGX10" s="98"/>
      <c r="CGY10" s="98"/>
      <c r="CGZ10" s="98"/>
      <c r="CHA10" s="98"/>
      <c r="CHB10" s="98"/>
      <c r="CHC10" s="98"/>
      <c r="CHD10" s="98"/>
      <c r="CHE10" s="98"/>
      <c r="CHF10" s="98"/>
      <c r="CHG10" s="98"/>
      <c r="CHH10" s="98"/>
      <c r="CHI10" s="98"/>
      <c r="CHJ10" s="98"/>
      <c r="CHK10" s="98"/>
      <c r="CHL10" s="98"/>
      <c r="CHM10" s="98"/>
      <c r="CHN10" s="98"/>
      <c r="CHO10" s="98"/>
      <c r="CHP10" s="98"/>
      <c r="CHQ10" s="98"/>
      <c r="CHR10" s="98"/>
      <c r="CHS10" s="98"/>
      <c r="CHT10" s="98"/>
      <c r="CHU10" s="98"/>
      <c r="CHV10" s="98"/>
      <c r="CHW10" s="98"/>
      <c r="CHX10" s="98"/>
      <c r="CHY10" s="98"/>
      <c r="CHZ10" s="98"/>
      <c r="CIA10" s="98"/>
      <c r="CIB10" s="98"/>
      <c r="CIC10" s="98"/>
      <c r="CID10" s="98"/>
      <c r="CIE10" s="98"/>
      <c r="CIF10" s="98"/>
      <c r="CIG10" s="98"/>
      <c r="CIH10" s="98"/>
      <c r="CII10" s="98"/>
      <c r="CIJ10" s="98"/>
      <c r="CIK10" s="98"/>
      <c r="CIL10" s="98"/>
      <c r="CIM10" s="98"/>
      <c r="CIN10" s="98"/>
      <c r="CIO10" s="98"/>
      <c r="CIP10" s="98"/>
      <c r="CIQ10" s="98"/>
      <c r="CIR10" s="98"/>
      <c r="CIS10" s="98"/>
      <c r="CIT10" s="98"/>
      <c r="CIU10" s="98"/>
      <c r="CIV10" s="98"/>
      <c r="CIW10" s="98"/>
      <c r="CIX10" s="98"/>
      <c r="CIY10" s="98"/>
      <c r="CIZ10" s="98"/>
      <c r="CJA10" s="98"/>
      <c r="CJB10" s="98"/>
      <c r="CJC10" s="98"/>
      <c r="CJD10" s="98"/>
      <c r="CJE10" s="98"/>
      <c r="CJF10" s="98"/>
      <c r="CJG10" s="98"/>
      <c r="CJH10" s="98"/>
      <c r="CJI10" s="98"/>
      <c r="CJJ10" s="98"/>
      <c r="CJK10" s="98"/>
      <c r="CJL10" s="98"/>
      <c r="CJM10" s="98"/>
      <c r="CJN10" s="98"/>
      <c r="CJO10" s="98"/>
      <c r="CJP10" s="98"/>
      <c r="CJQ10" s="98"/>
      <c r="CJR10" s="98"/>
      <c r="CJS10" s="98"/>
      <c r="CJT10" s="98"/>
      <c r="CJU10" s="98"/>
      <c r="CJV10" s="98"/>
      <c r="CJW10" s="98"/>
      <c r="CJX10" s="98"/>
      <c r="CJY10" s="98"/>
      <c r="CJZ10" s="98"/>
      <c r="CKA10" s="98"/>
      <c r="CKB10" s="98"/>
      <c r="CKC10" s="98"/>
      <c r="CKD10" s="98"/>
      <c r="CKE10" s="98"/>
      <c r="CKF10" s="98"/>
      <c r="CKG10" s="98"/>
      <c r="CKH10" s="98"/>
      <c r="CKI10" s="98"/>
      <c r="CKJ10" s="98"/>
      <c r="CKK10" s="98"/>
      <c r="CKL10" s="98"/>
      <c r="CKM10" s="98"/>
      <c r="CKN10" s="98"/>
      <c r="CKO10" s="98"/>
      <c r="CKP10" s="98"/>
      <c r="CKQ10" s="98"/>
      <c r="CKR10" s="98"/>
      <c r="CKS10" s="98"/>
      <c r="CKT10" s="98"/>
      <c r="CKU10" s="98"/>
      <c r="CKV10" s="98"/>
      <c r="CKW10" s="98"/>
      <c r="CKX10" s="98"/>
      <c r="CKY10" s="98"/>
      <c r="CKZ10" s="98"/>
      <c r="CLA10" s="98"/>
      <c r="CLB10" s="98"/>
      <c r="CLC10" s="98"/>
      <c r="CLD10" s="98"/>
      <c r="CLE10" s="98"/>
      <c r="CLF10" s="98"/>
      <c r="CLG10" s="98"/>
      <c r="CLH10" s="98"/>
      <c r="CLI10" s="98"/>
      <c r="CLJ10" s="98"/>
      <c r="CLK10" s="98"/>
      <c r="CLL10" s="98"/>
      <c r="CLM10" s="98"/>
      <c r="CLN10" s="98"/>
      <c r="CLO10" s="98"/>
      <c r="CLP10" s="98"/>
      <c r="CLQ10" s="98"/>
      <c r="CLR10" s="98"/>
      <c r="CLS10" s="98"/>
      <c r="CLT10" s="98"/>
      <c r="CLU10" s="98"/>
      <c r="CLV10" s="98"/>
      <c r="CLW10" s="98"/>
      <c r="CLX10" s="98"/>
      <c r="CLY10" s="98"/>
      <c r="CLZ10" s="98"/>
      <c r="CMA10" s="98"/>
      <c r="CMB10" s="98"/>
      <c r="CMC10" s="98"/>
      <c r="CMD10" s="98"/>
      <c r="CME10" s="98"/>
      <c r="CMF10" s="98"/>
      <c r="CMG10" s="98"/>
      <c r="CMH10" s="98"/>
      <c r="CMI10" s="98"/>
      <c r="CMJ10" s="98"/>
      <c r="CMK10" s="98"/>
      <c r="CML10" s="98"/>
      <c r="CMM10" s="98"/>
      <c r="CMN10" s="98"/>
      <c r="CMO10" s="98"/>
      <c r="CMP10" s="98"/>
      <c r="CMQ10" s="98"/>
      <c r="CMR10" s="98"/>
      <c r="CMS10" s="98"/>
      <c r="CMT10" s="98"/>
      <c r="CMU10" s="98"/>
      <c r="CMV10" s="98"/>
      <c r="CMW10" s="98"/>
      <c r="CMX10" s="98"/>
      <c r="CMY10" s="98"/>
      <c r="CMZ10" s="98"/>
      <c r="CNA10" s="98"/>
      <c r="CNB10" s="98"/>
      <c r="CNC10" s="98"/>
      <c r="CND10" s="98"/>
      <c r="CNE10" s="98"/>
      <c r="CNF10" s="98"/>
      <c r="CNG10" s="98"/>
      <c r="CNH10" s="98"/>
      <c r="CNI10" s="98"/>
      <c r="CNJ10" s="98"/>
      <c r="CNK10" s="98"/>
      <c r="CNL10" s="98"/>
      <c r="CNM10" s="98"/>
      <c r="CNN10" s="98"/>
      <c r="CNO10" s="98"/>
      <c r="CNP10" s="98"/>
      <c r="CNQ10" s="98"/>
      <c r="CNR10" s="98"/>
      <c r="CNS10" s="98"/>
      <c r="CNT10" s="98"/>
      <c r="CNU10" s="98"/>
      <c r="CNV10" s="98"/>
      <c r="CNW10" s="98"/>
      <c r="CNX10" s="98"/>
      <c r="CNY10" s="98"/>
      <c r="CNZ10" s="98"/>
      <c r="COA10" s="98"/>
      <c r="COB10" s="98"/>
      <c r="COC10" s="98"/>
      <c r="COD10" s="98"/>
      <c r="COE10" s="98"/>
      <c r="COF10" s="98"/>
      <c r="COG10" s="98"/>
      <c r="COH10" s="98"/>
      <c r="COI10" s="98"/>
      <c r="COJ10" s="98"/>
      <c r="COK10" s="98"/>
      <c r="COL10" s="98"/>
      <c r="COM10" s="98"/>
      <c r="CON10" s="98"/>
      <c r="COO10" s="98"/>
      <c r="COP10" s="98"/>
      <c r="COQ10" s="98"/>
      <c r="COR10" s="98"/>
      <c r="COS10" s="98"/>
      <c r="COT10" s="98"/>
      <c r="COU10" s="98"/>
      <c r="COV10" s="98"/>
      <c r="COW10" s="98"/>
      <c r="COX10" s="98"/>
      <c r="COY10" s="98"/>
      <c r="COZ10" s="98"/>
      <c r="CPA10" s="98"/>
      <c r="CPB10" s="98"/>
      <c r="CPC10" s="98"/>
      <c r="CPD10" s="98"/>
      <c r="CPE10" s="98"/>
      <c r="CPF10" s="98"/>
      <c r="CPG10" s="98"/>
      <c r="CPH10" s="98"/>
      <c r="CPI10" s="98"/>
      <c r="CPJ10" s="98"/>
      <c r="CPK10" s="98"/>
      <c r="CPL10" s="98"/>
      <c r="CPM10" s="98"/>
      <c r="CPN10" s="98"/>
      <c r="CPO10" s="98"/>
      <c r="CPP10" s="98"/>
      <c r="CPQ10" s="98"/>
      <c r="CPR10" s="98"/>
      <c r="CPS10" s="98"/>
      <c r="CPT10" s="98"/>
      <c r="CPU10" s="98"/>
      <c r="CPV10" s="98"/>
      <c r="CPW10" s="98"/>
      <c r="CPX10" s="98"/>
      <c r="CPY10" s="98"/>
      <c r="CPZ10" s="98"/>
      <c r="CQA10" s="98"/>
      <c r="CQB10" s="98"/>
      <c r="CQC10" s="98"/>
      <c r="CQD10" s="98"/>
      <c r="CQE10" s="98"/>
      <c r="CQF10" s="98"/>
      <c r="CQG10" s="98"/>
      <c r="CQH10" s="98"/>
      <c r="CQI10" s="98"/>
      <c r="CQJ10" s="98"/>
      <c r="CQK10" s="98"/>
      <c r="CQL10" s="98"/>
      <c r="CQM10" s="98"/>
      <c r="CQN10" s="98"/>
      <c r="CQO10" s="98"/>
      <c r="CQP10" s="98"/>
      <c r="CQQ10" s="98"/>
      <c r="CQR10" s="98"/>
      <c r="CQS10" s="98"/>
      <c r="CQT10" s="98"/>
      <c r="CQU10" s="98"/>
      <c r="CQV10" s="98"/>
      <c r="CQW10" s="98"/>
      <c r="CQX10" s="98"/>
      <c r="CQY10" s="98"/>
      <c r="CQZ10" s="98"/>
      <c r="CRA10" s="98"/>
      <c r="CRB10" s="98"/>
      <c r="CRC10" s="98"/>
      <c r="CRD10" s="98"/>
      <c r="CRE10" s="98"/>
      <c r="CRF10" s="98"/>
      <c r="CRG10" s="98"/>
      <c r="CRH10" s="98"/>
      <c r="CRI10" s="98"/>
      <c r="CRJ10" s="98"/>
      <c r="CRK10" s="98"/>
      <c r="CRL10" s="98"/>
      <c r="CRM10" s="98"/>
      <c r="CRN10" s="98"/>
      <c r="CRO10" s="98"/>
      <c r="CRP10" s="98"/>
      <c r="CRQ10" s="98"/>
      <c r="CRR10" s="98"/>
      <c r="CRS10" s="98"/>
      <c r="CRT10" s="98"/>
      <c r="CRU10" s="98"/>
      <c r="CRV10" s="98"/>
      <c r="CRW10" s="98"/>
      <c r="CRX10" s="98"/>
      <c r="CRY10" s="98"/>
      <c r="CRZ10" s="98"/>
      <c r="CSA10" s="98"/>
      <c r="CSB10" s="98"/>
      <c r="CSC10" s="98"/>
      <c r="CSD10" s="98"/>
      <c r="CSE10" s="98"/>
      <c r="CSF10" s="98"/>
      <c r="CSG10" s="98"/>
      <c r="CSH10" s="98"/>
      <c r="CSI10" s="98"/>
      <c r="CSJ10" s="98"/>
      <c r="CSK10" s="98"/>
      <c r="CSL10" s="98"/>
      <c r="CSM10" s="98"/>
      <c r="CSN10" s="98"/>
      <c r="CSO10" s="98"/>
      <c r="CSP10" s="98"/>
      <c r="CSQ10" s="98"/>
      <c r="CSR10" s="98"/>
      <c r="CSS10" s="98"/>
      <c r="CST10" s="98"/>
      <c r="CSU10" s="98"/>
      <c r="CSV10" s="98"/>
      <c r="CSW10" s="98"/>
      <c r="CSX10" s="98"/>
      <c r="CSY10" s="98"/>
      <c r="CSZ10" s="98"/>
      <c r="CTA10" s="98"/>
      <c r="CTB10" s="98"/>
      <c r="CTC10" s="98"/>
      <c r="CTD10" s="98"/>
      <c r="CTE10" s="98"/>
      <c r="CTF10" s="98"/>
      <c r="CTG10" s="98"/>
      <c r="CTH10" s="98"/>
      <c r="CTI10" s="98"/>
      <c r="CTJ10" s="98"/>
      <c r="CTK10" s="98"/>
      <c r="CTL10" s="98"/>
      <c r="CTM10" s="98"/>
      <c r="CTN10" s="98"/>
      <c r="CTO10" s="98"/>
      <c r="CTP10" s="98"/>
      <c r="CTQ10" s="98"/>
      <c r="CTR10" s="98"/>
      <c r="CTS10" s="98"/>
      <c r="CTT10" s="98"/>
      <c r="CTU10" s="98"/>
      <c r="CTV10" s="98"/>
      <c r="CTW10" s="98"/>
      <c r="CTX10" s="98"/>
      <c r="CTY10" s="98"/>
      <c r="CTZ10" s="98"/>
      <c r="CUA10" s="98"/>
      <c r="CUB10" s="98"/>
      <c r="CUC10" s="98"/>
      <c r="CUD10" s="98"/>
      <c r="CUE10" s="98"/>
      <c r="CUF10" s="98"/>
      <c r="CUG10" s="98"/>
      <c r="CUH10" s="98"/>
      <c r="CUI10" s="98"/>
      <c r="CUJ10" s="98"/>
      <c r="CUK10" s="98"/>
      <c r="CUL10" s="98"/>
      <c r="CUM10" s="98"/>
      <c r="CUN10" s="98"/>
      <c r="CUO10" s="98"/>
      <c r="CUP10" s="98"/>
      <c r="CUQ10" s="98"/>
      <c r="CUR10" s="98"/>
      <c r="CUS10" s="98"/>
      <c r="CUT10" s="98"/>
      <c r="CUU10" s="98"/>
      <c r="CUV10" s="98"/>
      <c r="CUW10" s="98"/>
      <c r="CUX10" s="98"/>
      <c r="CUY10" s="98"/>
      <c r="CUZ10" s="98"/>
      <c r="CVA10" s="98"/>
      <c r="CVB10" s="98"/>
      <c r="CVC10" s="98"/>
      <c r="CVD10" s="98"/>
      <c r="CVE10" s="98"/>
      <c r="CVF10" s="98"/>
      <c r="CVG10" s="98"/>
      <c r="CVH10" s="98"/>
      <c r="CVI10" s="98"/>
      <c r="CVJ10" s="98"/>
      <c r="CVK10" s="98"/>
      <c r="CVL10" s="98"/>
      <c r="CVM10" s="98"/>
      <c r="CVN10" s="98"/>
      <c r="CVO10" s="98"/>
      <c r="CVP10" s="98"/>
      <c r="CVQ10" s="98"/>
      <c r="CVR10" s="98"/>
      <c r="CVS10" s="98"/>
      <c r="CVT10" s="98"/>
      <c r="CVU10" s="98"/>
      <c r="CVV10" s="98"/>
      <c r="CVW10" s="98"/>
      <c r="CVX10" s="98"/>
      <c r="CVY10" s="98"/>
      <c r="CVZ10" s="98"/>
      <c r="CWA10" s="98"/>
      <c r="CWB10" s="98"/>
      <c r="CWC10" s="98"/>
      <c r="CWD10" s="98"/>
      <c r="CWE10" s="98"/>
      <c r="CWF10" s="98"/>
      <c r="CWG10" s="98"/>
      <c r="CWH10" s="98"/>
      <c r="CWI10" s="98"/>
      <c r="CWJ10" s="98"/>
      <c r="CWK10" s="98"/>
      <c r="CWL10" s="98"/>
      <c r="CWM10" s="98"/>
      <c r="CWN10" s="98"/>
      <c r="CWO10" s="98"/>
      <c r="CWP10" s="98"/>
      <c r="CWQ10" s="98"/>
      <c r="CWR10" s="98"/>
      <c r="CWS10" s="98"/>
      <c r="CWT10" s="98"/>
      <c r="CWU10" s="98"/>
      <c r="CWV10" s="98"/>
      <c r="CWW10" s="98"/>
      <c r="CWX10" s="98"/>
      <c r="CWY10" s="98"/>
      <c r="CWZ10" s="98"/>
      <c r="CXA10" s="98"/>
      <c r="CXB10" s="98"/>
      <c r="CXC10" s="98"/>
      <c r="CXD10" s="98"/>
      <c r="CXE10" s="98"/>
      <c r="CXF10" s="98"/>
      <c r="CXG10" s="98"/>
      <c r="CXH10" s="98"/>
      <c r="CXI10" s="98"/>
      <c r="CXJ10" s="98"/>
      <c r="CXK10" s="98"/>
      <c r="CXL10" s="98"/>
      <c r="CXM10" s="98"/>
      <c r="CXN10" s="98"/>
      <c r="CXO10" s="98"/>
      <c r="CXP10" s="98"/>
      <c r="CXQ10" s="98"/>
      <c r="CXR10" s="98"/>
      <c r="CXS10" s="98"/>
      <c r="CXT10" s="98"/>
      <c r="CXU10" s="98"/>
      <c r="CXV10" s="98"/>
      <c r="CXW10" s="98"/>
      <c r="CXX10" s="98"/>
      <c r="CXY10" s="98"/>
      <c r="CXZ10" s="98"/>
      <c r="CYA10" s="98"/>
      <c r="CYB10" s="98"/>
      <c r="CYC10" s="98"/>
      <c r="CYD10" s="98"/>
      <c r="CYE10" s="98"/>
      <c r="CYF10" s="98"/>
      <c r="CYG10" s="98"/>
      <c r="CYH10" s="98"/>
      <c r="CYI10" s="98"/>
      <c r="CYJ10" s="98"/>
      <c r="CYK10" s="98"/>
      <c r="CYL10" s="98"/>
      <c r="CYM10" s="98"/>
      <c r="CYN10" s="98"/>
      <c r="CYO10" s="98"/>
      <c r="CYP10" s="98"/>
      <c r="CYQ10" s="98"/>
      <c r="CYR10" s="98"/>
      <c r="CYS10" s="98"/>
      <c r="CYT10" s="98"/>
      <c r="CYU10" s="98"/>
      <c r="CYV10" s="98"/>
      <c r="CYW10" s="98"/>
      <c r="CYX10" s="98"/>
      <c r="CYY10" s="98"/>
      <c r="CYZ10" s="98"/>
      <c r="CZA10" s="98"/>
      <c r="CZB10" s="98"/>
      <c r="CZC10" s="98"/>
      <c r="CZD10" s="98"/>
      <c r="CZE10" s="98"/>
      <c r="CZF10" s="98"/>
      <c r="CZG10" s="98"/>
      <c r="CZH10" s="98"/>
      <c r="CZI10" s="98"/>
      <c r="CZJ10" s="98"/>
      <c r="CZK10" s="98"/>
      <c r="CZL10" s="98"/>
      <c r="CZM10" s="98"/>
      <c r="CZN10" s="98"/>
      <c r="CZO10" s="98"/>
      <c r="CZP10" s="98"/>
      <c r="CZQ10" s="98"/>
      <c r="CZR10" s="98"/>
      <c r="CZS10" s="98"/>
      <c r="CZT10" s="98"/>
      <c r="CZU10" s="98"/>
      <c r="CZV10" s="98"/>
      <c r="CZW10" s="98"/>
      <c r="CZX10" s="98"/>
      <c r="CZY10" s="98"/>
      <c r="CZZ10" s="98"/>
      <c r="DAA10" s="98"/>
      <c r="DAB10" s="98"/>
      <c r="DAC10" s="98"/>
      <c r="DAD10" s="98"/>
      <c r="DAE10" s="98"/>
      <c r="DAF10" s="98"/>
      <c r="DAG10" s="98"/>
      <c r="DAH10" s="98"/>
      <c r="DAI10" s="98"/>
      <c r="DAJ10" s="98"/>
      <c r="DAK10" s="98"/>
      <c r="DAL10" s="98"/>
      <c r="DAM10" s="98"/>
      <c r="DAN10" s="98"/>
      <c r="DAO10" s="98"/>
      <c r="DAP10" s="98"/>
      <c r="DAQ10" s="98"/>
      <c r="DAR10" s="98"/>
      <c r="DAS10" s="98"/>
      <c r="DAT10" s="98"/>
      <c r="DAU10" s="98"/>
      <c r="DAV10" s="98"/>
      <c r="DAW10" s="98"/>
      <c r="DAX10" s="98"/>
      <c r="DAY10" s="98"/>
      <c r="DAZ10" s="98"/>
      <c r="DBA10" s="98"/>
      <c r="DBB10" s="98"/>
      <c r="DBC10" s="98"/>
      <c r="DBD10" s="98"/>
      <c r="DBE10" s="98"/>
      <c r="DBF10" s="98"/>
      <c r="DBG10" s="98"/>
      <c r="DBH10" s="98"/>
      <c r="DBI10" s="98"/>
      <c r="DBJ10" s="98"/>
      <c r="DBK10" s="98"/>
      <c r="DBL10" s="98"/>
      <c r="DBM10" s="98"/>
      <c r="DBN10" s="98"/>
      <c r="DBO10" s="98"/>
      <c r="DBP10" s="98"/>
      <c r="DBQ10" s="98"/>
      <c r="DBR10" s="98"/>
      <c r="DBS10" s="98"/>
      <c r="DBT10" s="98"/>
      <c r="DBU10" s="98"/>
      <c r="DBV10" s="98"/>
      <c r="DBW10" s="98"/>
      <c r="DBX10" s="98"/>
      <c r="DBY10" s="98"/>
      <c r="DBZ10" s="98"/>
      <c r="DCA10" s="98"/>
      <c r="DCB10" s="98"/>
      <c r="DCC10" s="98"/>
      <c r="DCD10" s="98"/>
      <c r="DCE10" s="98"/>
      <c r="DCF10" s="98"/>
      <c r="DCG10" s="98"/>
      <c r="DCH10" s="98"/>
      <c r="DCI10" s="98"/>
      <c r="DCJ10" s="98"/>
      <c r="DCK10" s="98"/>
      <c r="DCL10" s="98"/>
      <c r="DCM10" s="98"/>
      <c r="DCN10" s="98"/>
      <c r="DCO10" s="98"/>
      <c r="DCP10" s="98"/>
      <c r="DCQ10" s="98"/>
      <c r="DCR10" s="98"/>
      <c r="DCS10" s="98"/>
      <c r="DCT10" s="98"/>
      <c r="DCU10" s="98"/>
      <c r="DCV10" s="98"/>
      <c r="DCW10" s="98"/>
      <c r="DCX10" s="98"/>
      <c r="DCY10" s="98"/>
      <c r="DCZ10" s="98"/>
      <c r="DDA10" s="98"/>
      <c r="DDB10" s="98"/>
      <c r="DDC10" s="98"/>
      <c r="DDD10" s="98"/>
      <c r="DDE10" s="98"/>
      <c r="DDF10" s="98"/>
      <c r="DDG10" s="98"/>
      <c r="DDH10" s="98"/>
      <c r="DDI10" s="98"/>
      <c r="DDJ10" s="98"/>
      <c r="DDK10" s="98"/>
      <c r="DDL10" s="98"/>
      <c r="DDM10" s="98"/>
      <c r="DDN10" s="98"/>
      <c r="DDO10" s="98"/>
      <c r="DDP10" s="98"/>
      <c r="DDQ10" s="98"/>
      <c r="DDR10" s="98"/>
      <c r="DDS10" s="98"/>
      <c r="DDT10" s="98"/>
      <c r="DDU10" s="98"/>
      <c r="DDV10" s="98"/>
      <c r="DDW10" s="98"/>
      <c r="DDX10" s="98"/>
      <c r="DDY10" s="98"/>
      <c r="DDZ10" s="98"/>
      <c r="DEA10" s="98"/>
      <c r="DEB10" s="98"/>
      <c r="DEC10" s="98"/>
      <c r="DED10" s="98"/>
      <c r="DEE10" s="98"/>
      <c r="DEF10" s="98"/>
      <c r="DEG10" s="98"/>
      <c r="DEH10" s="98"/>
      <c r="DEI10" s="98"/>
      <c r="DEJ10" s="98"/>
      <c r="DEK10" s="98"/>
      <c r="DEL10" s="98"/>
      <c r="DEM10" s="98"/>
      <c r="DEN10" s="98"/>
      <c r="DEO10" s="98"/>
      <c r="DEP10" s="98"/>
      <c r="DEQ10" s="98"/>
      <c r="DER10" s="98"/>
      <c r="DES10" s="98"/>
      <c r="DET10" s="98"/>
      <c r="DEU10" s="98"/>
      <c r="DEV10" s="98"/>
      <c r="DEW10" s="98"/>
      <c r="DEX10" s="98"/>
      <c r="DEY10" s="98"/>
      <c r="DEZ10" s="98"/>
      <c r="DFA10" s="98"/>
      <c r="DFB10" s="98"/>
      <c r="DFC10" s="98"/>
      <c r="DFD10" s="98"/>
      <c r="DFE10" s="98"/>
      <c r="DFF10" s="98"/>
      <c r="DFG10" s="98"/>
      <c r="DFH10" s="98"/>
      <c r="DFI10" s="98"/>
      <c r="DFJ10" s="98"/>
      <c r="DFK10" s="98"/>
      <c r="DFL10" s="98"/>
      <c r="DFM10" s="98"/>
      <c r="DFN10" s="98"/>
      <c r="DFO10" s="98"/>
      <c r="DFP10" s="98"/>
      <c r="DFQ10" s="98"/>
      <c r="DFR10" s="98"/>
      <c r="DFS10" s="98"/>
      <c r="DFT10" s="98"/>
      <c r="DFU10" s="98"/>
      <c r="DFV10" s="98"/>
      <c r="DFW10" s="98"/>
      <c r="DFX10" s="98"/>
      <c r="DFY10" s="98"/>
      <c r="DFZ10" s="98"/>
      <c r="DGA10" s="98"/>
      <c r="DGB10" s="98"/>
      <c r="DGC10" s="98"/>
      <c r="DGD10" s="98"/>
      <c r="DGE10" s="98"/>
      <c r="DGF10" s="98"/>
      <c r="DGG10" s="98"/>
      <c r="DGH10" s="98"/>
      <c r="DGI10" s="98"/>
      <c r="DGJ10" s="98"/>
      <c r="DGK10" s="98"/>
      <c r="DGL10" s="98"/>
      <c r="DGM10" s="98"/>
      <c r="DGN10" s="98"/>
      <c r="DGO10" s="98"/>
      <c r="DGP10" s="98"/>
      <c r="DGQ10" s="98"/>
      <c r="DGR10" s="98"/>
      <c r="DGS10" s="98"/>
      <c r="DGT10" s="98"/>
      <c r="DGU10" s="98"/>
      <c r="DGV10" s="98"/>
      <c r="DGW10" s="98"/>
      <c r="DGX10" s="98"/>
      <c r="DGY10" s="98"/>
      <c r="DGZ10" s="98"/>
      <c r="DHA10" s="98"/>
      <c r="DHB10" s="98"/>
      <c r="DHC10" s="98"/>
      <c r="DHD10" s="98"/>
      <c r="DHE10" s="98"/>
      <c r="DHF10" s="98"/>
      <c r="DHG10" s="98"/>
      <c r="DHH10" s="98"/>
      <c r="DHI10" s="98"/>
      <c r="DHJ10" s="98"/>
      <c r="DHK10" s="98"/>
      <c r="DHL10" s="98"/>
      <c r="DHM10" s="98"/>
      <c r="DHN10" s="98"/>
      <c r="DHO10" s="98"/>
      <c r="DHP10" s="98"/>
      <c r="DHQ10" s="98"/>
      <c r="DHR10" s="98"/>
      <c r="DHS10" s="98"/>
      <c r="DHT10" s="98"/>
      <c r="DHU10" s="98"/>
      <c r="DHV10" s="98"/>
      <c r="DHW10" s="98"/>
      <c r="DHX10" s="98"/>
      <c r="DHY10" s="98"/>
      <c r="DHZ10" s="98"/>
      <c r="DIA10" s="98"/>
      <c r="DIB10" s="98"/>
      <c r="DIC10" s="98"/>
      <c r="DID10" s="98"/>
      <c r="DIE10" s="98"/>
      <c r="DIF10" s="98"/>
      <c r="DIG10" s="98"/>
      <c r="DIH10" s="98"/>
      <c r="DII10" s="98"/>
      <c r="DIJ10" s="98"/>
      <c r="DIK10" s="98"/>
      <c r="DIL10" s="98"/>
      <c r="DIM10" s="98"/>
      <c r="DIN10" s="98"/>
      <c r="DIO10" s="98"/>
      <c r="DIP10" s="98"/>
      <c r="DIQ10" s="98"/>
      <c r="DIR10" s="98"/>
      <c r="DIS10" s="98"/>
      <c r="DIT10" s="98"/>
      <c r="DIU10" s="98"/>
      <c r="DIV10" s="98"/>
      <c r="DIW10" s="98"/>
      <c r="DIX10" s="98"/>
      <c r="DIY10" s="98"/>
      <c r="DIZ10" s="98"/>
      <c r="DJA10" s="98"/>
      <c r="DJB10" s="98"/>
      <c r="DJC10" s="98"/>
      <c r="DJD10" s="98"/>
      <c r="DJE10" s="98"/>
      <c r="DJF10" s="98"/>
      <c r="DJG10" s="98"/>
      <c r="DJH10" s="98"/>
      <c r="DJI10" s="98"/>
      <c r="DJJ10" s="98"/>
      <c r="DJK10" s="98"/>
      <c r="DJL10" s="98"/>
      <c r="DJM10" s="98"/>
      <c r="DJN10" s="98"/>
      <c r="DJO10" s="98"/>
      <c r="DJP10" s="98"/>
      <c r="DJQ10" s="98"/>
      <c r="DJR10" s="98"/>
      <c r="DJS10" s="98"/>
      <c r="DJT10" s="98"/>
      <c r="DJU10" s="98"/>
      <c r="DJV10" s="98"/>
      <c r="DJW10" s="98"/>
      <c r="DJX10" s="98"/>
      <c r="DJY10" s="98"/>
      <c r="DJZ10" s="98"/>
      <c r="DKA10" s="98"/>
      <c r="DKB10" s="98"/>
      <c r="DKC10" s="98"/>
      <c r="DKD10" s="98"/>
      <c r="DKE10" s="98"/>
      <c r="DKF10" s="98"/>
      <c r="DKG10" s="98"/>
      <c r="DKH10" s="98"/>
      <c r="DKI10" s="98"/>
      <c r="DKJ10" s="98"/>
      <c r="DKK10" s="98"/>
      <c r="DKL10" s="98"/>
      <c r="DKM10" s="98"/>
      <c r="DKN10" s="98"/>
      <c r="DKO10" s="98"/>
      <c r="DKP10" s="98"/>
      <c r="DKQ10" s="98"/>
      <c r="DKR10" s="98"/>
      <c r="DKS10" s="98"/>
      <c r="DKT10" s="98"/>
      <c r="DKU10" s="98"/>
      <c r="DKV10" s="98"/>
      <c r="DKW10" s="98"/>
      <c r="DKX10" s="98"/>
      <c r="DKY10" s="98"/>
      <c r="DKZ10" s="98"/>
      <c r="DLA10" s="98"/>
      <c r="DLB10" s="98"/>
      <c r="DLC10" s="98"/>
      <c r="DLD10" s="98"/>
      <c r="DLE10" s="98"/>
      <c r="DLF10" s="98"/>
      <c r="DLG10" s="98"/>
      <c r="DLH10" s="98"/>
      <c r="DLI10" s="98"/>
      <c r="DLJ10" s="98"/>
      <c r="DLK10" s="98"/>
      <c r="DLL10" s="98"/>
      <c r="DLM10" s="98"/>
      <c r="DLN10" s="98"/>
      <c r="DLO10" s="98"/>
      <c r="DLP10" s="98"/>
      <c r="DLQ10" s="98"/>
      <c r="DLR10" s="98"/>
      <c r="DLS10" s="98"/>
      <c r="DLT10" s="98"/>
      <c r="DLU10" s="98"/>
      <c r="DLV10" s="98"/>
      <c r="DLW10" s="98"/>
      <c r="DLX10" s="98"/>
      <c r="DLY10" s="98"/>
      <c r="DLZ10" s="98"/>
      <c r="DMA10" s="98"/>
      <c r="DMB10" s="98"/>
      <c r="DMC10" s="98"/>
      <c r="DMD10" s="98"/>
      <c r="DME10" s="98"/>
      <c r="DMF10" s="98"/>
      <c r="DMG10" s="98"/>
      <c r="DMH10" s="98"/>
      <c r="DMI10" s="98"/>
      <c r="DMJ10" s="98"/>
      <c r="DMK10" s="98"/>
      <c r="DML10" s="98"/>
      <c r="DMM10" s="98"/>
      <c r="DMN10" s="98"/>
      <c r="DMO10" s="98"/>
      <c r="DMP10" s="98"/>
      <c r="DMQ10" s="98"/>
      <c r="DMR10" s="98"/>
      <c r="DMS10" s="98"/>
      <c r="DMT10" s="98"/>
      <c r="DMU10" s="98"/>
      <c r="DMV10" s="98"/>
      <c r="DMW10" s="98"/>
      <c r="DMX10" s="98"/>
      <c r="DMY10" s="98"/>
      <c r="DMZ10" s="98"/>
      <c r="DNA10" s="98"/>
      <c r="DNB10" s="98"/>
      <c r="DNC10" s="98"/>
      <c r="DND10" s="98"/>
      <c r="DNE10" s="98"/>
      <c r="DNF10" s="98"/>
      <c r="DNG10" s="98"/>
      <c r="DNH10" s="98"/>
      <c r="DNI10" s="98"/>
      <c r="DNJ10" s="98"/>
      <c r="DNK10" s="98"/>
      <c r="DNL10" s="98"/>
      <c r="DNM10" s="98"/>
      <c r="DNN10" s="98"/>
      <c r="DNO10" s="98"/>
      <c r="DNP10" s="98"/>
      <c r="DNQ10" s="98"/>
      <c r="DNR10" s="98"/>
      <c r="DNS10" s="98"/>
      <c r="DNT10" s="98"/>
      <c r="DNU10" s="98"/>
      <c r="DNV10" s="98"/>
      <c r="DNW10" s="98"/>
      <c r="DNX10" s="98"/>
      <c r="DNY10" s="98"/>
      <c r="DNZ10" s="98"/>
      <c r="DOA10" s="98"/>
      <c r="DOB10" s="98"/>
      <c r="DOC10" s="98"/>
      <c r="DOD10" s="98"/>
      <c r="DOE10" s="98"/>
      <c r="DOF10" s="98"/>
      <c r="DOG10" s="98"/>
      <c r="DOH10" s="98"/>
      <c r="DOI10" s="98"/>
      <c r="DOJ10" s="98"/>
      <c r="DOK10" s="98"/>
      <c r="DOL10" s="98"/>
      <c r="DOM10" s="98"/>
      <c r="DON10" s="98"/>
      <c r="DOO10" s="98"/>
      <c r="DOP10" s="98"/>
      <c r="DOQ10" s="98"/>
      <c r="DOR10" s="98"/>
      <c r="DOS10" s="98"/>
      <c r="DOT10" s="98"/>
      <c r="DOU10" s="98"/>
      <c r="DOV10" s="98"/>
      <c r="DOW10" s="98"/>
      <c r="DOX10" s="98"/>
      <c r="DOY10" s="98"/>
      <c r="DOZ10" s="98"/>
      <c r="DPA10" s="98"/>
      <c r="DPB10" s="98"/>
      <c r="DPC10" s="98"/>
      <c r="DPD10" s="98"/>
      <c r="DPE10" s="98"/>
      <c r="DPF10" s="98"/>
      <c r="DPG10" s="98"/>
      <c r="DPH10" s="98"/>
      <c r="DPI10" s="98"/>
      <c r="DPJ10" s="98"/>
      <c r="DPK10" s="98"/>
      <c r="DPL10" s="98"/>
      <c r="DPM10" s="98"/>
      <c r="DPN10" s="98"/>
      <c r="DPO10" s="98"/>
      <c r="DPP10" s="98"/>
      <c r="DPQ10" s="98"/>
      <c r="DPR10" s="98"/>
      <c r="DPS10" s="98"/>
      <c r="DPT10" s="98"/>
      <c r="DPU10" s="98"/>
      <c r="DPV10" s="98"/>
      <c r="DPW10" s="98"/>
      <c r="DPX10" s="98"/>
      <c r="DPY10" s="98"/>
      <c r="DPZ10" s="98"/>
      <c r="DQA10" s="98"/>
      <c r="DQB10" s="98"/>
      <c r="DQC10" s="98"/>
      <c r="DQD10" s="98"/>
      <c r="DQE10" s="98"/>
      <c r="DQF10" s="98"/>
      <c r="DQG10" s="98"/>
      <c r="DQH10" s="98"/>
      <c r="DQI10" s="98"/>
      <c r="DQJ10" s="98"/>
      <c r="DQK10" s="98"/>
      <c r="DQL10" s="98"/>
      <c r="DQM10" s="98"/>
      <c r="DQN10" s="98"/>
      <c r="DQO10" s="98"/>
      <c r="DQP10" s="98"/>
      <c r="DQQ10" s="98"/>
      <c r="DQR10" s="98"/>
      <c r="DQS10" s="98"/>
      <c r="DQT10" s="98"/>
      <c r="DQU10" s="98"/>
      <c r="DQV10" s="98"/>
      <c r="DQW10" s="98"/>
      <c r="DQX10" s="98"/>
      <c r="DQY10" s="98"/>
      <c r="DQZ10" s="98"/>
      <c r="DRA10" s="98"/>
      <c r="DRB10" s="98"/>
      <c r="DRC10" s="98"/>
      <c r="DRD10" s="98"/>
      <c r="DRE10" s="98"/>
      <c r="DRF10" s="98"/>
      <c r="DRG10" s="98"/>
      <c r="DRH10" s="98"/>
      <c r="DRI10" s="98"/>
      <c r="DRJ10" s="98"/>
      <c r="DRK10" s="98"/>
      <c r="DRL10" s="98"/>
      <c r="DRM10" s="98"/>
      <c r="DRN10" s="98"/>
      <c r="DRO10" s="98"/>
      <c r="DRP10" s="98"/>
      <c r="DRQ10" s="98"/>
      <c r="DRR10" s="98"/>
      <c r="DRS10" s="98"/>
      <c r="DRT10" s="98"/>
      <c r="DRU10" s="98"/>
      <c r="DRV10" s="98"/>
      <c r="DRW10" s="98"/>
      <c r="DRX10" s="98"/>
      <c r="DRY10" s="98"/>
      <c r="DRZ10" s="98"/>
      <c r="DSA10" s="98"/>
      <c r="DSB10" s="98"/>
      <c r="DSC10" s="98"/>
      <c r="DSD10" s="98"/>
      <c r="DSE10" s="98"/>
      <c r="DSF10" s="98"/>
      <c r="DSG10" s="98"/>
      <c r="DSH10" s="98"/>
      <c r="DSI10" s="98"/>
      <c r="DSJ10" s="98"/>
      <c r="DSK10" s="98"/>
      <c r="DSL10" s="98"/>
      <c r="DSM10" s="98"/>
      <c r="DSN10" s="98"/>
      <c r="DSO10" s="98"/>
      <c r="DSP10" s="98"/>
      <c r="DSQ10" s="98"/>
      <c r="DSR10" s="98"/>
      <c r="DSS10" s="98"/>
      <c r="DST10" s="98"/>
      <c r="DSU10" s="98"/>
      <c r="DSV10" s="98"/>
      <c r="DSW10" s="98"/>
      <c r="DSX10" s="98"/>
      <c r="DSY10" s="98"/>
      <c r="DSZ10" s="98"/>
      <c r="DTA10" s="98"/>
      <c r="DTB10" s="98"/>
      <c r="DTC10" s="98"/>
      <c r="DTD10" s="98"/>
      <c r="DTE10" s="98"/>
      <c r="DTF10" s="98"/>
      <c r="DTG10" s="98"/>
      <c r="DTH10" s="98"/>
      <c r="DTI10" s="98"/>
      <c r="DTJ10" s="98"/>
      <c r="DTK10" s="98"/>
      <c r="DTL10" s="98"/>
      <c r="DTM10" s="98"/>
      <c r="DTN10" s="98"/>
      <c r="DTO10" s="98"/>
      <c r="DTP10" s="98"/>
      <c r="DTQ10" s="98"/>
      <c r="DTR10" s="98"/>
      <c r="DTS10" s="98"/>
      <c r="DTT10" s="98"/>
      <c r="DTU10" s="98"/>
      <c r="DTV10" s="98"/>
      <c r="DTW10" s="98"/>
      <c r="DTX10" s="98"/>
      <c r="DTY10" s="98"/>
      <c r="DTZ10" s="98"/>
      <c r="DUA10" s="98"/>
      <c r="DUB10" s="98"/>
      <c r="DUC10" s="98"/>
      <c r="DUD10" s="98"/>
      <c r="DUE10" s="98"/>
      <c r="DUF10" s="98"/>
      <c r="DUG10" s="98"/>
      <c r="DUH10" s="98"/>
      <c r="DUI10" s="98"/>
      <c r="DUJ10" s="98"/>
      <c r="DUK10" s="98"/>
      <c r="DUL10" s="98"/>
      <c r="DUM10" s="98"/>
      <c r="DUN10" s="98"/>
      <c r="DUO10" s="98"/>
      <c r="DUP10" s="98"/>
      <c r="DUQ10" s="98"/>
      <c r="DUR10" s="98"/>
      <c r="DUS10" s="98"/>
      <c r="DUT10" s="98"/>
      <c r="DUU10" s="98"/>
      <c r="DUV10" s="98"/>
      <c r="DUW10" s="98"/>
      <c r="DUX10" s="98"/>
      <c r="DUY10" s="98"/>
      <c r="DUZ10" s="98"/>
      <c r="DVA10" s="98"/>
      <c r="DVB10" s="98"/>
      <c r="DVC10" s="98"/>
      <c r="DVD10" s="98"/>
      <c r="DVE10" s="98"/>
      <c r="DVF10" s="98"/>
      <c r="DVG10" s="98"/>
      <c r="DVH10" s="98"/>
      <c r="DVI10" s="98"/>
      <c r="DVJ10" s="98"/>
      <c r="DVK10" s="98"/>
      <c r="DVL10" s="98"/>
      <c r="DVM10" s="98"/>
      <c r="DVN10" s="98"/>
      <c r="DVO10" s="98"/>
      <c r="DVP10" s="98"/>
      <c r="DVQ10" s="98"/>
      <c r="DVR10" s="98"/>
      <c r="DVS10" s="98"/>
      <c r="DVT10" s="98"/>
      <c r="DVU10" s="98"/>
      <c r="DVV10" s="98"/>
      <c r="DVW10" s="98"/>
      <c r="DVX10" s="98"/>
      <c r="DVY10" s="98"/>
      <c r="DVZ10" s="98"/>
      <c r="DWA10" s="98"/>
      <c r="DWB10" s="98"/>
      <c r="DWC10" s="98"/>
      <c r="DWD10" s="98"/>
      <c r="DWE10" s="98"/>
      <c r="DWF10" s="98"/>
      <c r="DWG10" s="98"/>
      <c r="DWH10" s="98"/>
      <c r="DWI10" s="98"/>
      <c r="DWJ10" s="98"/>
      <c r="DWK10" s="98"/>
      <c r="DWL10" s="98"/>
      <c r="DWM10" s="98"/>
      <c r="DWN10" s="98"/>
      <c r="DWO10" s="98"/>
      <c r="DWP10" s="98"/>
      <c r="DWQ10" s="98"/>
      <c r="DWR10" s="98"/>
      <c r="DWS10" s="98"/>
      <c r="DWT10" s="98"/>
      <c r="DWU10" s="98"/>
      <c r="DWV10" s="98"/>
      <c r="DWW10" s="98"/>
      <c r="DWX10" s="98"/>
      <c r="DWY10" s="98"/>
      <c r="DWZ10" s="98"/>
      <c r="DXA10" s="98"/>
      <c r="DXB10" s="98"/>
      <c r="DXC10" s="98"/>
      <c r="DXD10" s="98"/>
      <c r="DXE10" s="98"/>
      <c r="DXF10" s="98"/>
      <c r="DXG10" s="98"/>
      <c r="DXH10" s="98"/>
      <c r="DXI10" s="98"/>
      <c r="DXJ10" s="98"/>
      <c r="DXK10" s="98"/>
      <c r="DXL10" s="98"/>
      <c r="DXM10" s="98"/>
      <c r="DXN10" s="98"/>
      <c r="DXO10" s="98"/>
      <c r="DXP10" s="98"/>
      <c r="DXQ10" s="98"/>
      <c r="DXR10" s="98"/>
      <c r="DXS10" s="98"/>
      <c r="DXT10" s="98"/>
      <c r="DXU10" s="98"/>
      <c r="DXV10" s="98"/>
      <c r="DXW10" s="98"/>
      <c r="DXX10" s="98"/>
      <c r="DXY10" s="98"/>
      <c r="DXZ10" s="98"/>
      <c r="DYA10" s="98"/>
      <c r="DYB10" s="98"/>
      <c r="DYC10" s="98"/>
      <c r="DYD10" s="98"/>
      <c r="DYE10" s="98"/>
      <c r="DYF10" s="98"/>
      <c r="DYG10" s="98"/>
      <c r="DYH10" s="98"/>
      <c r="DYI10" s="98"/>
      <c r="DYJ10" s="98"/>
      <c r="DYK10" s="98"/>
      <c r="DYL10" s="98"/>
      <c r="DYM10" s="98"/>
      <c r="DYN10" s="98"/>
      <c r="DYO10" s="98"/>
      <c r="DYP10" s="98"/>
      <c r="DYQ10" s="98"/>
      <c r="DYR10" s="98"/>
      <c r="DYS10" s="98"/>
      <c r="DYT10" s="98"/>
      <c r="DYU10" s="98"/>
      <c r="DYV10" s="98"/>
      <c r="DYW10" s="98"/>
      <c r="DYX10" s="98"/>
      <c r="DYY10" s="98"/>
      <c r="DYZ10" s="98"/>
      <c r="DZA10" s="98"/>
      <c r="DZB10" s="98"/>
      <c r="DZC10" s="98"/>
      <c r="DZD10" s="98"/>
      <c r="DZE10" s="98"/>
      <c r="DZF10" s="98"/>
      <c r="DZG10" s="98"/>
      <c r="DZH10" s="98"/>
      <c r="DZI10" s="98"/>
      <c r="DZJ10" s="98"/>
      <c r="DZK10" s="98"/>
      <c r="DZL10" s="98"/>
      <c r="DZM10" s="98"/>
      <c r="DZN10" s="98"/>
      <c r="DZO10" s="98"/>
      <c r="DZP10" s="98"/>
      <c r="DZQ10" s="98"/>
      <c r="DZR10" s="98"/>
      <c r="DZS10" s="98"/>
      <c r="DZT10" s="98"/>
      <c r="DZU10" s="98"/>
      <c r="DZV10" s="98"/>
      <c r="DZW10" s="98"/>
      <c r="DZX10" s="98"/>
      <c r="DZY10" s="98"/>
      <c r="DZZ10" s="98"/>
      <c r="EAA10" s="98"/>
      <c r="EAB10" s="98"/>
      <c r="EAC10" s="98"/>
      <c r="EAD10" s="98"/>
      <c r="EAE10" s="98"/>
      <c r="EAF10" s="98"/>
      <c r="EAG10" s="98"/>
      <c r="EAH10" s="98"/>
      <c r="EAI10" s="98"/>
      <c r="EAJ10" s="98"/>
      <c r="EAK10" s="98"/>
      <c r="EAL10" s="98"/>
      <c r="EAM10" s="98"/>
      <c r="EAN10" s="98"/>
      <c r="EAO10" s="98"/>
      <c r="EAP10" s="98"/>
      <c r="EAQ10" s="98"/>
      <c r="EAR10" s="98"/>
      <c r="EAS10" s="98"/>
      <c r="EAT10" s="98"/>
      <c r="EAU10" s="98"/>
      <c r="EAV10" s="98"/>
      <c r="EAW10" s="98"/>
      <c r="EAX10" s="98"/>
      <c r="EAY10" s="98"/>
      <c r="EAZ10" s="98"/>
      <c r="EBA10" s="98"/>
      <c r="EBB10" s="98"/>
      <c r="EBC10" s="98"/>
      <c r="EBD10" s="98"/>
      <c r="EBE10" s="98"/>
      <c r="EBF10" s="98"/>
      <c r="EBG10" s="98"/>
      <c r="EBH10" s="98"/>
      <c r="EBI10" s="98"/>
      <c r="EBJ10" s="98"/>
      <c r="EBK10" s="98"/>
      <c r="EBL10" s="98"/>
      <c r="EBM10" s="98"/>
      <c r="EBN10" s="98"/>
      <c r="EBO10" s="98"/>
      <c r="EBP10" s="98"/>
      <c r="EBQ10" s="98"/>
      <c r="EBR10" s="98"/>
      <c r="EBS10" s="98"/>
      <c r="EBT10" s="98"/>
      <c r="EBU10" s="98"/>
      <c r="EBV10" s="98"/>
      <c r="EBW10" s="98"/>
      <c r="EBX10" s="98"/>
      <c r="EBY10" s="98"/>
      <c r="EBZ10" s="98"/>
      <c r="ECA10" s="98"/>
      <c r="ECB10" s="98"/>
      <c r="ECC10" s="98"/>
      <c r="ECD10" s="98"/>
      <c r="ECE10" s="98"/>
      <c r="ECF10" s="98"/>
      <c r="ECG10" s="98"/>
      <c r="ECH10" s="98"/>
      <c r="ECI10" s="98"/>
      <c r="ECJ10" s="98"/>
      <c r="ECK10" s="98"/>
      <c r="ECL10" s="98"/>
      <c r="ECM10" s="98"/>
      <c r="ECN10" s="98"/>
      <c r="ECO10" s="98"/>
      <c r="ECP10" s="98"/>
      <c r="ECQ10" s="98"/>
      <c r="ECR10" s="98"/>
      <c r="ECS10" s="98"/>
      <c r="ECT10" s="98"/>
      <c r="ECU10" s="98"/>
      <c r="ECV10" s="98"/>
      <c r="ECW10" s="98"/>
      <c r="ECX10" s="98"/>
      <c r="ECY10" s="98"/>
      <c r="ECZ10" s="98"/>
      <c r="EDA10" s="98"/>
      <c r="EDB10" s="98"/>
      <c r="EDC10" s="98"/>
      <c r="EDD10" s="98"/>
      <c r="EDE10" s="98"/>
      <c r="EDF10" s="98"/>
      <c r="EDG10" s="98"/>
      <c r="EDH10" s="98"/>
      <c r="EDI10" s="98"/>
      <c r="EDJ10" s="98"/>
      <c r="EDK10" s="98"/>
      <c r="EDL10" s="98"/>
      <c r="EDM10" s="98"/>
      <c r="EDN10" s="98"/>
      <c r="EDO10" s="98"/>
      <c r="EDP10" s="98"/>
      <c r="EDQ10" s="98"/>
      <c r="EDR10" s="98"/>
      <c r="EDS10" s="98"/>
      <c r="EDT10" s="98"/>
      <c r="EDU10" s="98"/>
      <c r="EDV10" s="98"/>
      <c r="EDW10" s="98"/>
      <c r="EDX10" s="98"/>
      <c r="EDY10" s="98"/>
      <c r="EDZ10" s="98"/>
      <c r="EEA10" s="98"/>
      <c r="EEB10" s="98"/>
      <c r="EEC10" s="98"/>
      <c r="EED10" s="98"/>
      <c r="EEE10" s="98"/>
      <c r="EEF10" s="98"/>
      <c r="EEG10" s="98"/>
      <c r="EEH10" s="98"/>
      <c r="EEI10" s="98"/>
      <c r="EEJ10" s="98"/>
      <c r="EEK10" s="98"/>
      <c r="EEL10" s="98"/>
      <c r="EEM10" s="98"/>
      <c r="EEN10" s="98"/>
      <c r="EEO10" s="98"/>
      <c r="EEP10" s="98"/>
      <c r="EEQ10" s="98"/>
      <c r="EER10" s="98"/>
      <c r="EES10" s="98"/>
      <c r="EET10" s="98"/>
      <c r="EEU10" s="98"/>
      <c r="EEV10" s="98"/>
      <c r="EEW10" s="98"/>
      <c r="EEX10" s="98"/>
      <c r="EEY10" s="98"/>
      <c r="EEZ10" s="98"/>
      <c r="EFA10" s="98"/>
      <c r="EFB10" s="98"/>
      <c r="EFC10" s="98"/>
      <c r="EFD10" s="98"/>
      <c r="EFE10" s="98"/>
      <c r="EFF10" s="98"/>
      <c r="EFG10" s="98"/>
      <c r="EFH10" s="98"/>
      <c r="EFI10" s="98"/>
      <c r="EFJ10" s="98"/>
      <c r="EFK10" s="98"/>
      <c r="EFL10" s="98"/>
      <c r="EFM10" s="98"/>
      <c r="EFN10" s="98"/>
      <c r="EFO10" s="98"/>
      <c r="EFP10" s="98"/>
      <c r="EFQ10" s="98"/>
      <c r="EFR10" s="98"/>
      <c r="EFS10" s="98"/>
      <c r="EFT10" s="98"/>
      <c r="EFU10" s="98"/>
      <c r="EFV10" s="98"/>
      <c r="EFW10" s="98"/>
      <c r="EFX10" s="98"/>
      <c r="EFY10" s="98"/>
      <c r="EFZ10" s="98"/>
      <c r="EGA10" s="98"/>
      <c r="EGB10" s="98"/>
      <c r="EGC10" s="98"/>
      <c r="EGD10" s="98"/>
      <c r="EGE10" s="98"/>
      <c r="EGF10" s="98"/>
      <c r="EGG10" s="98"/>
      <c r="EGH10" s="98"/>
      <c r="EGI10" s="98"/>
      <c r="EGJ10" s="98"/>
      <c r="EGK10" s="98"/>
      <c r="EGL10" s="98"/>
      <c r="EGM10" s="98"/>
      <c r="EGN10" s="98"/>
      <c r="EGO10" s="98"/>
      <c r="EGP10" s="98"/>
      <c r="EGQ10" s="98"/>
      <c r="EGR10" s="98"/>
      <c r="EGS10" s="98"/>
      <c r="EGT10" s="98"/>
      <c r="EGU10" s="98"/>
      <c r="EGV10" s="98"/>
      <c r="EGW10" s="98"/>
      <c r="EGX10" s="98"/>
      <c r="EGY10" s="98"/>
      <c r="EGZ10" s="98"/>
      <c r="EHA10" s="98"/>
      <c r="EHB10" s="98"/>
      <c r="EHC10" s="98"/>
      <c r="EHD10" s="98"/>
      <c r="EHE10" s="98"/>
      <c r="EHF10" s="98"/>
      <c r="EHG10" s="98"/>
      <c r="EHH10" s="98"/>
      <c r="EHI10" s="98"/>
      <c r="EHJ10" s="98"/>
      <c r="EHK10" s="98"/>
      <c r="EHL10" s="98"/>
      <c r="EHM10" s="98"/>
      <c r="EHN10" s="98"/>
      <c r="EHO10" s="98"/>
      <c r="EHP10" s="98"/>
      <c r="EHQ10" s="98"/>
      <c r="EHR10" s="98"/>
      <c r="EHS10" s="98"/>
      <c r="EHT10" s="98"/>
      <c r="EHU10" s="98"/>
      <c r="EHV10" s="98"/>
      <c r="EHW10" s="98"/>
      <c r="EHX10" s="98"/>
      <c r="EHY10" s="98"/>
      <c r="EHZ10" s="98"/>
      <c r="EIA10" s="98"/>
      <c r="EIB10" s="98"/>
      <c r="EIC10" s="98"/>
      <c r="EID10" s="98"/>
      <c r="EIE10" s="98"/>
      <c r="EIF10" s="98"/>
      <c r="EIG10" s="98"/>
      <c r="EIH10" s="98"/>
      <c r="EII10" s="98"/>
      <c r="EIJ10" s="98"/>
      <c r="EIK10" s="98"/>
      <c r="EIL10" s="98"/>
      <c r="EIM10" s="98"/>
      <c r="EIN10" s="98"/>
      <c r="EIO10" s="98"/>
      <c r="EIP10" s="98"/>
      <c r="EIQ10" s="98"/>
      <c r="EIR10" s="98"/>
      <c r="EIS10" s="98"/>
      <c r="EIT10" s="98"/>
      <c r="EIU10" s="98"/>
      <c r="EIV10" s="98"/>
      <c r="EIW10" s="98"/>
      <c r="EIX10" s="98"/>
      <c r="EIY10" s="98"/>
      <c r="EIZ10" s="98"/>
      <c r="EJA10" s="98"/>
      <c r="EJB10" s="98"/>
      <c r="EJC10" s="98"/>
      <c r="EJD10" s="98"/>
      <c r="EJE10" s="98"/>
      <c r="EJF10" s="98"/>
      <c r="EJG10" s="98"/>
      <c r="EJH10" s="98"/>
      <c r="EJI10" s="98"/>
      <c r="EJJ10" s="98"/>
      <c r="EJK10" s="98"/>
      <c r="EJL10" s="98"/>
      <c r="EJM10" s="98"/>
      <c r="EJN10" s="98"/>
      <c r="EJO10" s="98"/>
      <c r="EJP10" s="98"/>
      <c r="EJQ10" s="98"/>
      <c r="EJR10" s="98"/>
      <c r="EJS10" s="98"/>
      <c r="EJT10" s="98"/>
      <c r="EJU10" s="98"/>
      <c r="EJV10" s="98"/>
      <c r="EJW10" s="98"/>
      <c r="EJX10" s="98"/>
      <c r="EJY10" s="98"/>
      <c r="EJZ10" s="98"/>
      <c r="EKA10" s="98"/>
      <c r="EKB10" s="98"/>
      <c r="EKC10" s="98"/>
      <c r="EKD10" s="98"/>
      <c r="EKE10" s="98"/>
      <c r="EKF10" s="98"/>
      <c r="EKG10" s="98"/>
      <c r="EKH10" s="98"/>
      <c r="EKI10" s="98"/>
      <c r="EKJ10" s="98"/>
      <c r="EKK10" s="98"/>
      <c r="EKL10" s="98"/>
      <c r="EKM10" s="98"/>
      <c r="EKN10" s="98"/>
      <c r="EKO10" s="98"/>
      <c r="EKP10" s="98"/>
      <c r="EKQ10" s="98"/>
      <c r="EKR10" s="98"/>
      <c r="EKS10" s="98"/>
      <c r="EKT10" s="98"/>
      <c r="EKU10" s="98"/>
      <c r="EKV10" s="98"/>
      <c r="EKW10" s="98"/>
      <c r="EKX10" s="98"/>
      <c r="EKY10" s="98"/>
      <c r="EKZ10" s="98"/>
      <c r="ELA10" s="98"/>
      <c r="ELB10" s="98"/>
      <c r="ELC10" s="98"/>
      <c r="ELD10" s="98"/>
      <c r="ELE10" s="98"/>
      <c r="ELF10" s="98"/>
      <c r="ELG10" s="98"/>
      <c r="ELH10" s="98"/>
      <c r="ELI10" s="98"/>
      <c r="ELJ10" s="98"/>
      <c r="ELK10" s="98"/>
      <c r="ELL10" s="98"/>
      <c r="ELM10" s="98"/>
      <c r="ELN10" s="98"/>
      <c r="ELO10" s="98"/>
      <c r="ELP10" s="98"/>
      <c r="ELQ10" s="98"/>
      <c r="ELR10" s="98"/>
      <c r="ELS10" s="98"/>
      <c r="ELT10" s="98"/>
      <c r="ELU10" s="98"/>
      <c r="ELV10" s="98"/>
      <c r="ELW10" s="98"/>
      <c r="ELX10" s="98"/>
      <c r="ELY10" s="98"/>
      <c r="ELZ10" s="98"/>
      <c r="EMA10" s="98"/>
      <c r="EMB10" s="98"/>
      <c r="EMC10" s="98"/>
      <c r="EMD10" s="98"/>
      <c r="EME10" s="98"/>
      <c r="EMF10" s="98"/>
      <c r="EMG10" s="98"/>
      <c r="EMH10" s="98"/>
      <c r="EMI10" s="98"/>
      <c r="EMJ10" s="98"/>
      <c r="EMK10" s="98"/>
      <c r="EML10" s="98"/>
      <c r="EMM10" s="98"/>
      <c r="EMN10" s="98"/>
      <c r="EMO10" s="98"/>
      <c r="EMP10" s="98"/>
      <c r="EMQ10" s="98"/>
      <c r="EMR10" s="98"/>
      <c r="EMS10" s="98"/>
      <c r="EMT10" s="98"/>
      <c r="EMU10" s="98"/>
      <c r="EMV10" s="98"/>
      <c r="EMW10" s="98"/>
      <c r="EMX10" s="98"/>
      <c r="EMY10" s="98"/>
      <c r="EMZ10" s="98"/>
      <c r="ENA10" s="98"/>
      <c r="ENB10" s="98"/>
      <c r="ENC10" s="98"/>
      <c r="END10" s="98"/>
      <c r="ENE10" s="98"/>
      <c r="ENF10" s="98"/>
      <c r="ENG10" s="98"/>
      <c r="ENH10" s="98"/>
      <c r="ENI10" s="98"/>
      <c r="ENJ10" s="98"/>
      <c r="ENK10" s="98"/>
      <c r="ENL10" s="98"/>
      <c r="ENM10" s="98"/>
      <c r="ENN10" s="98"/>
      <c r="ENO10" s="98"/>
      <c r="ENP10" s="98"/>
      <c r="ENQ10" s="98"/>
      <c r="ENR10" s="98"/>
      <c r="ENS10" s="98"/>
      <c r="ENT10" s="98"/>
      <c r="ENU10" s="98"/>
      <c r="ENV10" s="98"/>
      <c r="ENW10" s="98"/>
      <c r="ENX10" s="98"/>
      <c r="ENY10" s="98"/>
      <c r="ENZ10" s="98"/>
      <c r="EOA10" s="98"/>
      <c r="EOB10" s="98"/>
      <c r="EOC10" s="98"/>
      <c r="EOD10" s="98"/>
      <c r="EOE10" s="98"/>
      <c r="EOF10" s="98"/>
      <c r="EOG10" s="98"/>
      <c r="EOH10" s="98"/>
      <c r="EOI10" s="98"/>
      <c r="EOJ10" s="98"/>
      <c r="EOK10" s="98"/>
      <c r="EOL10" s="98"/>
      <c r="EOM10" s="98"/>
      <c r="EON10" s="98"/>
      <c r="EOO10" s="98"/>
      <c r="EOP10" s="98"/>
      <c r="EOQ10" s="98"/>
      <c r="EOR10" s="98"/>
      <c r="EOS10" s="98"/>
      <c r="EOT10" s="98"/>
      <c r="EOU10" s="98"/>
      <c r="EOV10" s="98"/>
      <c r="EOW10" s="98"/>
      <c r="EOX10" s="98"/>
      <c r="EOY10" s="98"/>
      <c r="EOZ10" s="98"/>
      <c r="EPA10" s="98"/>
      <c r="EPB10" s="98"/>
      <c r="EPC10" s="98"/>
      <c r="EPD10" s="98"/>
      <c r="EPE10" s="98"/>
      <c r="EPF10" s="98"/>
      <c r="EPG10" s="98"/>
      <c r="EPH10" s="98"/>
      <c r="EPI10" s="98"/>
      <c r="EPJ10" s="98"/>
      <c r="EPK10" s="98"/>
      <c r="EPL10" s="98"/>
      <c r="EPM10" s="98"/>
      <c r="EPN10" s="98"/>
      <c r="EPO10" s="98"/>
      <c r="EPP10" s="98"/>
      <c r="EPQ10" s="98"/>
      <c r="EPR10" s="98"/>
      <c r="EPS10" s="98"/>
      <c r="EPT10" s="98"/>
      <c r="EPU10" s="98"/>
      <c r="EPV10" s="98"/>
      <c r="EPW10" s="98"/>
      <c r="EPX10" s="98"/>
      <c r="EPY10" s="98"/>
      <c r="EPZ10" s="98"/>
      <c r="EQA10" s="98"/>
      <c r="EQB10" s="98"/>
      <c r="EQC10" s="98"/>
      <c r="EQD10" s="98"/>
      <c r="EQE10" s="98"/>
      <c r="EQF10" s="98"/>
      <c r="EQG10" s="98"/>
      <c r="EQH10" s="98"/>
      <c r="EQI10" s="98"/>
      <c r="EQJ10" s="98"/>
      <c r="EQK10" s="98"/>
      <c r="EQL10" s="98"/>
      <c r="EQM10" s="98"/>
      <c r="EQN10" s="98"/>
      <c r="EQO10" s="98"/>
      <c r="EQP10" s="98"/>
      <c r="EQQ10" s="98"/>
      <c r="EQR10" s="98"/>
      <c r="EQS10" s="98"/>
      <c r="EQT10" s="98"/>
      <c r="EQU10" s="98"/>
      <c r="EQV10" s="98"/>
      <c r="EQW10" s="98"/>
      <c r="EQX10" s="98"/>
      <c r="EQY10" s="98"/>
      <c r="EQZ10" s="98"/>
      <c r="ERA10" s="98"/>
      <c r="ERB10" s="98"/>
      <c r="ERC10" s="98"/>
      <c r="ERD10" s="98"/>
      <c r="ERE10" s="98"/>
      <c r="ERF10" s="98"/>
      <c r="ERG10" s="98"/>
      <c r="ERH10" s="98"/>
      <c r="ERI10" s="98"/>
      <c r="ERJ10" s="98"/>
      <c r="ERK10" s="98"/>
      <c r="ERL10" s="98"/>
      <c r="ERM10" s="98"/>
      <c r="ERN10" s="98"/>
      <c r="ERO10" s="98"/>
      <c r="ERP10" s="98"/>
      <c r="ERQ10" s="98"/>
      <c r="ERR10" s="98"/>
      <c r="ERS10" s="98"/>
      <c r="ERT10" s="98"/>
      <c r="ERU10" s="98"/>
      <c r="ERV10" s="98"/>
      <c r="ERW10" s="98"/>
      <c r="ERX10" s="98"/>
      <c r="ERY10" s="98"/>
      <c r="ERZ10" s="98"/>
      <c r="ESA10" s="98"/>
      <c r="ESB10" s="98"/>
      <c r="ESC10" s="98"/>
      <c r="ESD10" s="98"/>
      <c r="ESE10" s="98"/>
      <c r="ESF10" s="98"/>
      <c r="ESG10" s="98"/>
      <c r="ESH10" s="98"/>
      <c r="ESI10" s="98"/>
      <c r="ESJ10" s="98"/>
      <c r="ESK10" s="98"/>
      <c r="ESL10" s="98"/>
      <c r="ESM10" s="98"/>
      <c r="ESN10" s="98"/>
      <c r="ESO10" s="98"/>
      <c r="ESP10" s="98"/>
      <c r="ESQ10" s="98"/>
      <c r="ESR10" s="98"/>
      <c r="ESS10" s="98"/>
      <c r="EST10" s="98"/>
      <c r="ESU10" s="98"/>
      <c r="ESV10" s="98"/>
      <c r="ESW10" s="98"/>
      <c r="ESX10" s="98"/>
      <c r="ESY10" s="98"/>
      <c r="ESZ10" s="98"/>
      <c r="ETA10" s="98"/>
      <c r="ETB10" s="98"/>
      <c r="ETC10" s="98"/>
      <c r="ETD10" s="98"/>
      <c r="ETE10" s="98"/>
      <c r="ETF10" s="98"/>
      <c r="ETG10" s="98"/>
      <c r="ETH10" s="98"/>
      <c r="ETI10" s="98"/>
      <c r="ETJ10" s="98"/>
      <c r="ETK10" s="98"/>
      <c r="ETL10" s="98"/>
      <c r="ETM10" s="98"/>
      <c r="ETN10" s="98"/>
      <c r="ETO10" s="98"/>
      <c r="ETP10" s="98"/>
      <c r="ETQ10" s="98"/>
      <c r="ETR10" s="98"/>
      <c r="ETS10" s="98"/>
      <c r="ETT10" s="98"/>
      <c r="ETU10" s="98"/>
      <c r="ETV10" s="98"/>
      <c r="ETW10" s="98"/>
      <c r="ETX10" s="98"/>
      <c r="ETY10" s="98"/>
      <c r="ETZ10" s="98"/>
      <c r="EUA10" s="98"/>
      <c r="EUB10" s="98"/>
      <c r="EUC10" s="98"/>
      <c r="EUD10" s="98"/>
      <c r="EUE10" s="98"/>
      <c r="EUF10" s="98"/>
      <c r="EUG10" s="98"/>
      <c r="EUH10" s="98"/>
      <c r="EUI10" s="98"/>
      <c r="EUJ10" s="98"/>
      <c r="EUK10" s="98"/>
      <c r="EUL10" s="98"/>
      <c r="EUM10" s="98"/>
      <c r="EUN10" s="98"/>
      <c r="EUO10" s="98"/>
      <c r="EUP10" s="98"/>
      <c r="EUQ10" s="98"/>
      <c r="EUR10" s="98"/>
      <c r="EUS10" s="98"/>
      <c r="EUT10" s="98"/>
      <c r="EUU10" s="98"/>
      <c r="EUV10" s="98"/>
      <c r="EUW10" s="98"/>
      <c r="EUX10" s="98"/>
      <c r="EUY10" s="98"/>
      <c r="EUZ10" s="98"/>
      <c r="EVA10" s="98"/>
      <c r="EVB10" s="98"/>
      <c r="EVC10" s="98"/>
      <c r="EVD10" s="98"/>
      <c r="EVE10" s="98"/>
      <c r="EVF10" s="98"/>
      <c r="EVG10" s="98"/>
      <c r="EVH10" s="98"/>
      <c r="EVI10" s="98"/>
      <c r="EVJ10" s="98"/>
      <c r="EVK10" s="98"/>
      <c r="EVL10" s="98"/>
      <c r="EVM10" s="98"/>
      <c r="EVN10" s="98"/>
      <c r="EVO10" s="98"/>
      <c r="EVP10" s="98"/>
      <c r="EVQ10" s="98"/>
      <c r="EVR10" s="98"/>
      <c r="EVS10" s="98"/>
      <c r="EVT10" s="98"/>
      <c r="EVU10" s="98"/>
      <c r="EVV10" s="98"/>
      <c r="EVW10" s="98"/>
      <c r="EVX10" s="98"/>
      <c r="EVY10" s="98"/>
      <c r="EVZ10" s="98"/>
      <c r="EWA10" s="98"/>
      <c r="EWB10" s="98"/>
      <c r="EWC10" s="98"/>
      <c r="EWD10" s="98"/>
      <c r="EWE10" s="98"/>
      <c r="EWF10" s="98"/>
      <c r="EWG10" s="98"/>
      <c r="EWH10" s="98"/>
      <c r="EWI10" s="98"/>
      <c r="EWJ10" s="98"/>
      <c r="EWK10" s="98"/>
      <c r="EWL10" s="98"/>
      <c r="EWM10" s="98"/>
      <c r="EWN10" s="98"/>
      <c r="EWO10" s="98"/>
      <c r="EWP10" s="98"/>
      <c r="EWQ10" s="98"/>
      <c r="EWR10" s="98"/>
      <c r="EWS10" s="98"/>
      <c r="EWT10" s="98"/>
      <c r="EWU10" s="98"/>
      <c r="EWV10" s="98"/>
      <c r="EWW10" s="98"/>
      <c r="EWX10" s="98"/>
      <c r="EWY10" s="98"/>
      <c r="EWZ10" s="98"/>
      <c r="EXA10" s="98"/>
      <c r="EXB10" s="98"/>
      <c r="EXC10" s="98"/>
      <c r="EXD10" s="98"/>
      <c r="EXE10" s="98"/>
      <c r="EXF10" s="98"/>
      <c r="EXG10" s="98"/>
      <c r="EXH10" s="98"/>
      <c r="EXI10" s="98"/>
      <c r="EXJ10" s="98"/>
      <c r="EXK10" s="98"/>
      <c r="EXL10" s="98"/>
      <c r="EXM10" s="98"/>
      <c r="EXN10" s="98"/>
      <c r="EXO10" s="98"/>
      <c r="EXP10" s="98"/>
      <c r="EXQ10" s="98"/>
      <c r="EXR10" s="98"/>
      <c r="EXS10" s="98"/>
      <c r="EXT10" s="98"/>
      <c r="EXU10" s="98"/>
      <c r="EXV10" s="98"/>
      <c r="EXW10" s="98"/>
      <c r="EXX10" s="98"/>
      <c r="EXY10" s="98"/>
      <c r="EXZ10" s="98"/>
      <c r="EYA10" s="98"/>
      <c r="EYB10" s="98"/>
      <c r="EYC10" s="98"/>
      <c r="EYD10" s="98"/>
      <c r="EYE10" s="98"/>
      <c r="EYF10" s="98"/>
      <c r="EYG10" s="98"/>
      <c r="EYH10" s="98"/>
      <c r="EYI10" s="98"/>
      <c r="EYJ10" s="98"/>
      <c r="EYK10" s="98"/>
      <c r="EYL10" s="98"/>
      <c r="EYM10" s="98"/>
      <c r="EYN10" s="98"/>
      <c r="EYO10" s="98"/>
      <c r="EYP10" s="98"/>
      <c r="EYQ10" s="98"/>
      <c r="EYR10" s="98"/>
      <c r="EYS10" s="98"/>
      <c r="EYT10" s="98"/>
      <c r="EYU10" s="98"/>
      <c r="EYV10" s="98"/>
      <c r="EYW10" s="98"/>
      <c r="EYX10" s="98"/>
      <c r="EYY10" s="98"/>
      <c r="EYZ10" s="98"/>
      <c r="EZA10" s="98"/>
      <c r="EZB10" s="98"/>
      <c r="EZC10" s="98"/>
      <c r="EZD10" s="98"/>
      <c r="EZE10" s="98"/>
      <c r="EZF10" s="98"/>
      <c r="EZG10" s="98"/>
      <c r="EZH10" s="98"/>
      <c r="EZI10" s="98"/>
      <c r="EZJ10" s="98"/>
      <c r="EZK10" s="98"/>
      <c r="EZL10" s="98"/>
      <c r="EZM10" s="98"/>
      <c r="EZN10" s="98"/>
      <c r="EZO10" s="98"/>
      <c r="EZP10" s="98"/>
      <c r="EZQ10" s="98"/>
      <c r="EZR10" s="98"/>
      <c r="EZS10" s="98"/>
      <c r="EZT10" s="98"/>
      <c r="EZU10" s="98"/>
      <c r="EZV10" s="98"/>
      <c r="EZW10" s="98"/>
      <c r="EZX10" s="98"/>
      <c r="EZY10" s="98"/>
      <c r="EZZ10" s="98"/>
      <c r="FAA10" s="98"/>
      <c r="FAB10" s="98"/>
      <c r="FAC10" s="98"/>
      <c r="FAD10" s="98"/>
      <c r="FAE10" s="98"/>
      <c r="FAF10" s="98"/>
      <c r="FAG10" s="98"/>
      <c r="FAH10" s="98"/>
      <c r="FAI10" s="98"/>
      <c r="FAJ10" s="98"/>
      <c r="FAK10" s="98"/>
      <c r="FAL10" s="98"/>
      <c r="FAM10" s="98"/>
      <c r="FAN10" s="98"/>
      <c r="FAO10" s="98"/>
      <c r="FAP10" s="98"/>
      <c r="FAQ10" s="98"/>
      <c r="FAR10" s="98"/>
      <c r="FAS10" s="98"/>
      <c r="FAT10" s="98"/>
      <c r="FAU10" s="98"/>
      <c r="FAV10" s="98"/>
      <c r="FAW10" s="98"/>
      <c r="FAX10" s="98"/>
      <c r="FAY10" s="98"/>
      <c r="FAZ10" s="98"/>
      <c r="FBA10" s="98"/>
      <c r="FBB10" s="98"/>
      <c r="FBC10" s="98"/>
      <c r="FBD10" s="98"/>
      <c r="FBE10" s="98"/>
      <c r="FBF10" s="98"/>
      <c r="FBG10" s="98"/>
      <c r="FBH10" s="98"/>
      <c r="FBI10" s="98"/>
      <c r="FBJ10" s="98"/>
      <c r="FBK10" s="98"/>
      <c r="FBL10" s="98"/>
      <c r="FBM10" s="98"/>
      <c r="FBN10" s="98"/>
      <c r="FBO10" s="98"/>
      <c r="FBP10" s="98"/>
      <c r="FBQ10" s="98"/>
      <c r="FBR10" s="98"/>
      <c r="FBS10" s="98"/>
      <c r="FBT10" s="98"/>
      <c r="FBU10" s="98"/>
      <c r="FBV10" s="98"/>
      <c r="FBW10" s="98"/>
      <c r="FBX10" s="98"/>
      <c r="FBY10" s="98"/>
      <c r="FBZ10" s="98"/>
      <c r="FCA10" s="98"/>
      <c r="FCB10" s="98"/>
      <c r="FCC10" s="98"/>
      <c r="FCD10" s="98"/>
      <c r="FCE10" s="98"/>
      <c r="FCF10" s="98"/>
      <c r="FCG10" s="98"/>
      <c r="FCH10" s="98"/>
      <c r="FCI10" s="98"/>
      <c r="FCJ10" s="98"/>
      <c r="FCK10" s="98"/>
      <c r="FCL10" s="98"/>
      <c r="FCM10" s="98"/>
      <c r="FCN10" s="98"/>
      <c r="FCO10" s="98"/>
      <c r="FCP10" s="98"/>
      <c r="FCQ10" s="98"/>
      <c r="FCR10" s="98"/>
      <c r="FCS10" s="98"/>
      <c r="FCT10" s="98"/>
      <c r="FCU10" s="98"/>
      <c r="FCV10" s="98"/>
      <c r="FCW10" s="98"/>
      <c r="FCX10" s="98"/>
      <c r="FCY10" s="98"/>
      <c r="FCZ10" s="98"/>
      <c r="FDA10" s="98"/>
      <c r="FDB10" s="98"/>
      <c r="FDC10" s="98"/>
      <c r="FDD10" s="98"/>
      <c r="FDE10" s="98"/>
      <c r="FDF10" s="98"/>
      <c r="FDG10" s="98"/>
      <c r="FDH10" s="98"/>
      <c r="FDI10" s="98"/>
      <c r="FDJ10" s="98"/>
      <c r="FDK10" s="98"/>
      <c r="FDL10" s="98"/>
      <c r="FDM10" s="98"/>
      <c r="FDN10" s="98"/>
      <c r="FDO10" s="98"/>
      <c r="FDP10" s="98"/>
      <c r="FDQ10" s="98"/>
      <c r="FDR10" s="98"/>
      <c r="FDS10" s="98"/>
      <c r="FDT10" s="98"/>
      <c r="FDU10" s="98"/>
      <c r="FDV10" s="98"/>
      <c r="FDW10" s="98"/>
      <c r="FDX10" s="98"/>
      <c r="FDY10" s="98"/>
      <c r="FDZ10" s="98"/>
      <c r="FEA10" s="98"/>
      <c r="FEB10" s="98"/>
      <c r="FEC10" s="98"/>
      <c r="FED10" s="98"/>
      <c r="FEE10" s="98"/>
      <c r="FEF10" s="98"/>
      <c r="FEG10" s="98"/>
      <c r="FEH10" s="98"/>
      <c r="FEI10" s="98"/>
      <c r="FEJ10" s="98"/>
      <c r="FEK10" s="98"/>
      <c r="FEL10" s="98"/>
      <c r="FEM10" s="98"/>
      <c r="FEN10" s="98"/>
      <c r="FEO10" s="98"/>
      <c r="FEP10" s="98"/>
      <c r="FEQ10" s="98"/>
      <c r="FER10" s="98"/>
      <c r="FES10" s="98"/>
      <c r="FET10" s="98"/>
      <c r="FEU10" s="98"/>
      <c r="FEV10" s="98"/>
      <c r="FEW10" s="98"/>
      <c r="FEX10" s="98"/>
      <c r="FEY10" s="98"/>
      <c r="FEZ10" s="98"/>
      <c r="FFA10" s="98"/>
      <c r="FFB10" s="98"/>
      <c r="FFC10" s="98"/>
      <c r="FFD10" s="98"/>
      <c r="FFE10" s="98"/>
      <c r="FFF10" s="98"/>
      <c r="FFG10" s="98"/>
      <c r="FFH10" s="98"/>
      <c r="FFI10" s="98"/>
      <c r="FFJ10" s="98"/>
      <c r="FFK10" s="98"/>
      <c r="FFL10" s="98"/>
      <c r="FFM10" s="98"/>
      <c r="FFN10" s="98"/>
      <c r="FFO10" s="98"/>
      <c r="FFP10" s="98"/>
      <c r="FFQ10" s="98"/>
      <c r="FFR10" s="98"/>
      <c r="FFS10" s="98"/>
      <c r="FFT10" s="98"/>
      <c r="FFU10" s="98"/>
      <c r="FFV10" s="98"/>
      <c r="FFW10" s="98"/>
      <c r="FFX10" s="98"/>
      <c r="FFY10" s="98"/>
      <c r="FFZ10" s="98"/>
      <c r="FGA10" s="98"/>
      <c r="FGB10" s="98"/>
      <c r="FGC10" s="98"/>
      <c r="FGD10" s="98"/>
      <c r="FGE10" s="98"/>
      <c r="FGF10" s="98"/>
      <c r="FGG10" s="98"/>
      <c r="FGH10" s="98"/>
      <c r="FGI10" s="98"/>
      <c r="FGJ10" s="98"/>
      <c r="FGK10" s="98"/>
      <c r="FGL10" s="98"/>
      <c r="FGM10" s="98"/>
      <c r="FGN10" s="98"/>
      <c r="FGO10" s="98"/>
      <c r="FGP10" s="98"/>
      <c r="FGQ10" s="98"/>
      <c r="FGR10" s="98"/>
      <c r="FGS10" s="98"/>
      <c r="FGT10" s="98"/>
      <c r="FGU10" s="98"/>
      <c r="FGV10" s="98"/>
      <c r="FGW10" s="98"/>
      <c r="FGX10" s="98"/>
      <c r="FGY10" s="98"/>
      <c r="FGZ10" s="98"/>
      <c r="FHA10" s="98"/>
      <c r="FHB10" s="98"/>
      <c r="FHC10" s="98"/>
      <c r="FHD10" s="98"/>
      <c r="FHE10" s="98"/>
      <c r="FHF10" s="98"/>
      <c r="FHG10" s="98"/>
      <c r="FHH10" s="98"/>
      <c r="FHI10" s="98"/>
      <c r="FHJ10" s="98"/>
      <c r="FHK10" s="98"/>
      <c r="FHL10" s="98"/>
      <c r="FHM10" s="98"/>
      <c r="FHN10" s="98"/>
      <c r="FHO10" s="98"/>
      <c r="FHP10" s="98"/>
      <c r="FHQ10" s="98"/>
      <c r="FHR10" s="98"/>
      <c r="FHS10" s="98"/>
      <c r="FHT10" s="98"/>
      <c r="FHU10" s="98"/>
      <c r="FHV10" s="98"/>
      <c r="FHW10" s="98"/>
      <c r="FHX10" s="98"/>
      <c r="FHY10" s="98"/>
      <c r="FHZ10" s="98"/>
      <c r="FIA10" s="98"/>
      <c r="FIB10" s="98"/>
      <c r="FIC10" s="98"/>
      <c r="FID10" s="98"/>
      <c r="FIE10" s="98"/>
      <c r="FIF10" s="98"/>
      <c r="FIG10" s="98"/>
      <c r="FIH10" s="98"/>
      <c r="FII10" s="98"/>
      <c r="FIJ10" s="98"/>
      <c r="FIK10" s="98"/>
      <c r="FIL10" s="98"/>
      <c r="FIM10" s="98"/>
      <c r="FIN10" s="98"/>
      <c r="FIO10" s="98"/>
      <c r="FIP10" s="98"/>
      <c r="FIQ10" s="98"/>
      <c r="FIR10" s="98"/>
      <c r="FIS10" s="98"/>
      <c r="FIT10" s="98"/>
      <c r="FIU10" s="98"/>
      <c r="FIV10" s="98"/>
      <c r="FIW10" s="98"/>
      <c r="FIX10" s="98"/>
      <c r="FIY10" s="98"/>
      <c r="FIZ10" s="98"/>
      <c r="FJA10" s="98"/>
      <c r="FJB10" s="98"/>
      <c r="FJC10" s="98"/>
      <c r="FJD10" s="98"/>
      <c r="FJE10" s="98"/>
      <c r="FJF10" s="98"/>
      <c r="FJG10" s="98"/>
      <c r="FJH10" s="98"/>
      <c r="FJI10" s="98"/>
      <c r="FJJ10" s="98"/>
      <c r="FJK10" s="98"/>
      <c r="FJL10" s="98"/>
      <c r="FJM10" s="98"/>
      <c r="FJN10" s="98"/>
      <c r="FJO10" s="98"/>
      <c r="FJP10" s="98"/>
      <c r="FJQ10" s="98"/>
      <c r="FJR10" s="98"/>
      <c r="FJS10" s="98"/>
      <c r="FJT10" s="98"/>
      <c r="FJU10" s="98"/>
      <c r="FJV10" s="98"/>
      <c r="FJW10" s="98"/>
      <c r="FJX10" s="98"/>
      <c r="FJY10" s="98"/>
      <c r="FJZ10" s="98"/>
      <c r="FKA10" s="98"/>
      <c r="FKB10" s="98"/>
      <c r="FKC10" s="98"/>
      <c r="FKD10" s="98"/>
      <c r="FKE10" s="98"/>
      <c r="FKF10" s="98"/>
      <c r="FKG10" s="98"/>
      <c r="FKH10" s="98"/>
      <c r="FKI10" s="98"/>
      <c r="FKJ10" s="98"/>
      <c r="FKK10" s="98"/>
      <c r="FKL10" s="98"/>
      <c r="FKM10" s="98"/>
      <c r="FKN10" s="98"/>
      <c r="FKO10" s="98"/>
      <c r="FKP10" s="98"/>
      <c r="FKQ10" s="98"/>
      <c r="FKR10" s="98"/>
      <c r="FKS10" s="98"/>
      <c r="FKT10" s="98"/>
      <c r="FKU10" s="98"/>
      <c r="FKV10" s="98"/>
      <c r="FKW10" s="98"/>
      <c r="FKX10" s="98"/>
      <c r="FKY10" s="98"/>
      <c r="FKZ10" s="98"/>
      <c r="FLA10" s="98"/>
      <c r="FLB10" s="98"/>
      <c r="FLC10" s="98"/>
      <c r="FLD10" s="98"/>
      <c r="FLE10" s="98"/>
      <c r="FLF10" s="98"/>
      <c r="FLG10" s="98"/>
      <c r="FLH10" s="98"/>
      <c r="FLI10" s="98"/>
      <c r="FLJ10" s="98"/>
      <c r="FLK10" s="98"/>
      <c r="FLL10" s="98"/>
      <c r="FLM10" s="98"/>
      <c r="FLN10" s="98"/>
      <c r="FLO10" s="98"/>
      <c r="FLP10" s="98"/>
      <c r="FLQ10" s="98"/>
      <c r="FLR10" s="98"/>
      <c r="FLS10" s="98"/>
      <c r="FLT10" s="98"/>
      <c r="FLU10" s="98"/>
      <c r="FLV10" s="98"/>
      <c r="FLW10" s="98"/>
      <c r="FLX10" s="98"/>
      <c r="FLY10" s="98"/>
      <c r="FLZ10" s="98"/>
      <c r="FMA10" s="98"/>
      <c r="FMB10" s="98"/>
      <c r="FMC10" s="98"/>
      <c r="FMD10" s="98"/>
      <c r="FME10" s="98"/>
      <c r="FMF10" s="98"/>
      <c r="FMG10" s="98"/>
      <c r="FMH10" s="98"/>
      <c r="FMI10" s="98"/>
      <c r="FMJ10" s="98"/>
      <c r="FMK10" s="98"/>
      <c r="FML10" s="98"/>
      <c r="FMM10" s="98"/>
      <c r="FMN10" s="98"/>
      <c r="FMO10" s="98"/>
      <c r="FMP10" s="98"/>
      <c r="FMQ10" s="98"/>
      <c r="FMR10" s="98"/>
      <c r="FMS10" s="98"/>
      <c r="FMT10" s="98"/>
      <c r="FMU10" s="98"/>
      <c r="FMV10" s="98"/>
      <c r="FMW10" s="98"/>
      <c r="FMX10" s="98"/>
      <c r="FMY10" s="98"/>
      <c r="FMZ10" s="98"/>
      <c r="FNA10" s="98"/>
      <c r="FNB10" s="98"/>
      <c r="FNC10" s="98"/>
      <c r="FND10" s="98"/>
      <c r="FNE10" s="98"/>
      <c r="FNF10" s="98"/>
      <c r="FNG10" s="98"/>
      <c r="FNH10" s="98"/>
      <c r="FNI10" s="98"/>
      <c r="FNJ10" s="98"/>
      <c r="FNK10" s="98"/>
      <c r="FNL10" s="98"/>
      <c r="FNM10" s="98"/>
      <c r="FNN10" s="98"/>
      <c r="FNO10" s="98"/>
      <c r="FNP10" s="98"/>
      <c r="FNQ10" s="98"/>
      <c r="FNR10" s="98"/>
      <c r="FNS10" s="98"/>
      <c r="FNT10" s="98"/>
      <c r="FNU10" s="98"/>
      <c r="FNV10" s="98"/>
      <c r="FNW10" s="98"/>
      <c r="FNX10" s="98"/>
      <c r="FNY10" s="98"/>
      <c r="FNZ10" s="98"/>
      <c r="FOA10" s="98"/>
      <c r="FOB10" s="98"/>
      <c r="FOC10" s="98"/>
      <c r="FOD10" s="98"/>
      <c r="FOE10" s="98"/>
      <c r="FOF10" s="98"/>
      <c r="FOG10" s="98"/>
      <c r="FOH10" s="98"/>
      <c r="FOI10" s="98"/>
      <c r="FOJ10" s="98"/>
      <c r="FOK10" s="98"/>
      <c r="FOL10" s="98"/>
      <c r="FOM10" s="98"/>
      <c r="FON10" s="98"/>
      <c r="FOO10" s="98"/>
      <c r="FOP10" s="98"/>
      <c r="FOQ10" s="98"/>
      <c r="FOR10" s="98"/>
      <c r="FOS10" s="98"/>
      <c r="FOT10" s="98"/>
      <c r="FOU10" s="98"/>
      <c r="FOV10" s="98"/>
      <c r="FOW10" s="98"/>
      <c r="FOX10" s="98"/>
      <c r="FOY10" s="98"/>
      <c r="FOZ10" s="98"/>
      <c r="FPA10" s="98"/>
      <c r="FPB10" s="98"/>
      <c r="FPC10" s="98"/>
      <c r="FPD10" s="98"/>
      <c r="FPE10" s="98"/>
      <c r="FPF10" s="98"/>
      <c r="FPG10" s="98"/>
      <c r="FPH10" s="98"/>
      <c r="FPI10" s="98"/>
      <c r="FPJ10" s="98"/>
      <c r="FPK10" s="98"/>
      <c r="FPL10" s="98"/>
      <c r="FPM10" s="98"/>
      <c r="FPN10" s="98"/>
      <c r="FPO10" s="98"/>
      <c r="FPP10" s="98"/>
      <c r="FPQ10" s="98"/>
      <c r="FPR10" s="98"/>
      <c r="FPS10" s="98"/>
      <c r="FPT10" s="98"/>
      <c r="FPU10" s="98"/>
      <c r="FPV10" s="98"/>
      <c r="FPW10" s="98"/>
      <c r="FPX10" s="98"/>
      <c r="FPY10" s="98"/>
      <c r="FPZ10" s="98"/>
      <c r="FQA10" s="98"/>
      <c r="FQB10" s="98"/>
      <c r="FQC10" s="98"/>
      <c r="FQD10" s="98"/>
      <c r="FQE10" s="98"/>
      <c r="FQF10" s="98"/>
      <c r="FQG10" s="98"/>
      <c r="FQH10" s="98"/>
      <c r="FQI10" s="98"/>
      <c r="FQJ10" s="98"/>
      <c r="FQK10" s="98"/>
      <c r="FQL10" s="98"/>
      <c r="FQM10" s="98"/>
      <c r="FQN10" s="98"/>
      <c r="FQO10" s="98"/>
      <c r="FQP10" s="98"/>
      <c r="FQQ10" s="98"/>
      <c r="FQR10" s="98"/>
      <c r="FQS10" s="98"/>
      <c r="FQT10" s="98"/>
      <c r="FQU10" s="98"/>
      <c r="FQV10" s="98"/>
      <c r="FQW10" s="98"/>
      <c r="FQX10" s="98"/>
      <c r="FQY10" s="98"/>
      <c r="FQZ10" s="98"/>
      <c r="FRA10" s="98"/>
      <c r="FRB10" s="98"/>
      <c r="FRC10" s="98"/>
      <c r="FRD10" s="98"/>
      <c r="FRE10" s="98"/>
      <c r="FRF10" s="98"/>
      <c r="FRG10" s="98"/>
      <c r="FRH10" s="98"/>
      <c r="FRI10" s="98"/>
      <c r="FRJ10" s="98"/>
      <c r="FRK10" s="98"/>
      <c r="FRL10" s="98"/>
      <c r="FRM10" s="98"/>
      <c r="FRN10" s="98"/>
      <c r="FRO10" s="98"/>
      <c r="FRP10" s="98"/>
      <c r="FRQ10" s="98"/>
      <c r="FRR10" s="98"/>
      <c r="FRS10" s="98"/>
      <c r="FRT10" s="98"/>
      <c r="FRU10" s="98"/>
      <c r="FRV10" s="98"/>
      <c r="FRW10" s="98"/>
      <c r="FRX10" s="98"/>
      <c r="FRY10" s="98"/>
      <c r="FRZ10" s="98"/>
      <c r="FSA10" s="98"/>
      <c r="FSB10" s="98"/>
      <c r="FSC10" s="98"/>
      <c r="FSD10" s="98"/>
      <c r="FSE10" s="98"/>
      <c r="FSF10" s="98"/>
      <c r="FSG10" s="98"/>
      <c r="FSH10" s="98"/>
      <c r="FSI10" s="98"/>
      <c r="FSJ10" s="98"/>
      <c r="FSK10" s="98"/>
      <c r="FSL10" s="98"/>
      <c r="FSM10" s="98"/>
      <c r="FSN10" s="98"/>
      <c r="FSO10" s="98"/>
      <c r="FSP10" s="98"/>
      <c r="FSQ10" s="98"/>
      <c r="FSR10" s="98"/>
      <c r="FSS10" s="98"/>
      <c r="FST10" s="98"/>
      <c r="FSU10" s="98"/>
      <c r="FSV10" s="98"/>
      <c r="FSW10" s="98"/>
      <c r="FSX10" s="98"/>
      <c r="FSY10" s="98"/>
      <c r="FSZ10" s="98"/>
      <c r="FTA10" s="98"/>
      <c r="FTB10" s="98"/>
      <c r="FTC10" s="98"/>
      <c r="FTD10" s="98"/>
      <c r="FTE10" s="98"/>
      <c r="FTF10" s="98"/>
      <c r="FTG10" s="98"/>
      <c r="FTH10" s="98"/>
      <c r="FTI10" s="98"/>
      <c r="FTJ10" s="98"/>
      <c r="FTK10" s="98"/>
      <c r="FTL10" s="98"/>
      <c r="FTM10" s="98"/>
      <c r="FTN10" s="98"/>
      <c r="FTO10" s="98"/>
      <c r="FTP10" s="98"/>
      <c r="FTQ10" s="98"/>
      <c r="FTR10" s="98"/>
      <c r="FTS10" s="98"/>
      <c r="FTT10" s="98"/>
      <c r="FTU10" s="98"/>
      <c r="FTV10" s="98"/>
      <c r="FTW10" s="98"/>
      <c r="FTX10" s="98"/>
      <c r="FTY10" s="98"/>
      <c r="FTZ10" s="98"/>
      <c r="FUA10" s="98"/>
      <c r="FUB10" s="98"/>
      <c r="FUC10" s="98"/>
      <c r="FUD10" s="98"/>
      <c r="FUE10" s="98"/>
      <c r="FUF10" s="98"/>
      <c r="FUG10" s="98"/>
      <c r="FUH10" s="98"/>
      <c r="FUI10" s="98"/>
      <c r="FUJ10" s="98"/>
      <c r="FUK10" s="98"/>
      <c r="FUL10" s="98"/>
      <c r="FUM10" s="98"/>
      <c r="FUN10" s="98"/>
      <c r="FUO10" s="98"/>
      <c r="FUP10" s="98"/>
      <c r="FUQ10" s="98"/>
      <c r="FUR10" s="98"/>
      <c r="FUS10" s="98"/>
      <c r="FUT10" s="98"/>
      <c r="FUU10" s="98"/>
      <c r="FUV10" s="98"/>
      <c r="FUW10" s="98"/>
      <c r="FUX10" s="98"/>
      <c r="FUY10" s="98"/>
      <c r="FUZ10" s="98"/>
      <c r="FVA10" s="98"/>
      <c r="FVB10" s="98"/>
      <c r="FVC10" s="98"/>
      <c r="FVD10" s="98"/>
      <c r="FVE10" s="98"/>
      <c r="FVF10" s="98"/>
      <c r="FVG10" s="98"/>
      <c r="FVH10" s="98"/>
      <c r="FVI10" s="98"/>
      <c r="FVJ10" s="98"/>
      <c r="FVK10" s="98"/>
      <c r="FVL10" s="98"/>
      <c r="FVM10" s="98"/>
      <c r="FVN10" s="98"/>
      <c r="FVO10" s="98"/>
      <c r="FVP10" s="98"/>
      <c r="FVQ10" s="98"/>
      <c r="FVR10" s="98"/>
      <c r="FVS10" s="98"/>
      <c r="FVT10" s="98"/>
      <c r="FVU10" s="98"/>
      <c r="FVV10" s="98"/>
      <c r="FVW10" s="98"/>
      <c r="FVX10" s="98"/>
      <c r="FVY10" s="98"/>
      <c r="FVZ10" s="98"/>
      <c r="FWA10" s="98"/>
      <c r="FWB10" s="98"/>
      <c r="FWC10" s="98"/>
      <c r="FWD10" s="98"/>
      <c r="FWE10" s="98"/>
      <c r="FWF10" s="98"/>
      <c r="FWG10" s="98"/>
      <c r="FWH10" s="98"/>
      <c r="FWI10" s="98"/>
      <c r="FWJ10" s="98"/>
      <c r="FWK10" s="98"/>
      <c r="FWL10" s="98"/>
      <c r="FWM10" s="98"/>
      <c r="FWN10" s="98"/>
      <c r="FWO10" s="98"/>
      <c r="FWP10" s="98"/>
      <c r="FWQ10" s="98"/>
      <c r="FWR10" s="98"/>
      <c r="FWS10" s="98"/>
      <c r="FWT10" s="98"/>
      <c r="FWU10" s="98"/>
      <c r="FWV10" s="98"/>
      <c r="FWW10" s="98"/>
      <c r="FWX10" s="98"/>
      <c r="FWY10" s="98"/>
      <c r="FWZ10" s="98"/>
      <c r="FXA10" s="98"/>
      <c r="FXB10" s="98"/>
      <c r="FXC10" s="98"/>
      <c r="FXD10" s="98"/>
      <c r="FXE10" s="98"/>
      <c r="FXF10" s="98"/>
      <c r="FXG10" s="98"/>
      <c r="FXH10" s="98"/>
      <c r="FXI10" s="98"/>
      <c r="FXJ10" s="98"/>
      <c r="FXK10" s="98"/>
      <c r="FXL10" s="98"/>
      <c r="FXM10" s="98"/>
      <c r="FXN10" s="98"/>
      <c r="FXO10" s="98"/>
      <c r="FXP10" s="98"/>
      <c r="FXQ10" s="98"/>
      <c r="FXR10" s="98"/>
      <c r="FXS10" s="98"/>
      <c r="FXT10" s="98"/>
      <c r="FXU10" s="98"/>
      <c r="FXV10" s="98"/>
      <c r="FXW10" s="98"/>
      <c r="FXX10" s="98"/>
      <c r="FXY10" s="98"/>
      <c r="FXZ10" s="98"/>
      <c r="FYA10" s="98"/>
      <c r="FYB10" s="98"/>
      <c r="FYC10" s="98"/>
      <c r="FYD10" s="98"/>
      <c r="FYE10" s="98"/>
      <c r="FYF10" s="98"/>
      <c r="FYG10" s="98"/>
      <c r="FYH10" s="98"/>
      <c r="FYI10" s="98"/>
      <c r="FYJ10" s="98"/>
      <c r="FYK10" s="98"/>
      <c r="FYL10" s="98"/>
      <c r="FYM10" s="98"/>
      <c r="FYN10" s="98"/>
      <c r="FYO10" s="98"/>
      <c r="FYP10" s="98"/>
      <c r="FYQ10" s="98"/>
      <c r="FYR10" s="98"/>
      <c r="FYS10" s="98"/>
      <c r="FYT10" s="98"/>
      <c r="FYU10" s="98"/>
      <c r="FYV10" s="98"/>
      <c r="FYW10" s="98"/>
      <c r="FYX10" s="98"/>
      <c r="FYY10" s="98"/>
      <c r="FYZ10" s="98"/>
      <c r="FZA10" s="98"/>
      <c r="FZB10" s="98"/>
      <c r="FZC10" s="98"/>
      <c r="FZD10" s="98"/>
      <c r="FZE10" s="98"/>
      <c r="FZF10" s="98"/>
      <c r="FZG10" s="98"/>
      <c r="FZH10" s="98"/>
      <c r="FZI10" s="98"/>
      <c r="FZJ10" s="98"/>
      <c r="FZK10" s="98"/>
      <c r="FZL10" s="98"/>
      <c r="FZM10" s="98"/>
      <c r="FZN10" s="98"/>
      <c r="FZO10" s="98"/>
      <c r="FZP10" s="98"/>
      <c r="FZQ10" s="98"/>
      <c r="FZR10" s="98"/>
      <c r="FZS10" s="98"/>
      <c r="FZT10" s="98"/>
      <c r="FZU10" s="98"/>
      <c r="FZV10" s="98"/>
      <c r="FZW10" s="98"/>
      <c r="FZX10" s="98"/>
      <c r="FZY10" s="98"/>
      <c r="FZZ10" s="98"/>
      <c r="GAA10" s="98"/>
      <c r="GAB10" s="98"/>
      <c r="GAC10" s="98"/>
      <c r="GAD10" s="98"/>
      <c r="GAE10" s="98"/>
      <c r="GAF10" s="98"/>
      <c r="GAG10" s="98"/>
      <c r="GAH10" s="98"/>
      <c r="GAI10" s="98"/>
      <c r="GAJ10" s="98"/>
      <c r="GAK10" s="98"/>
      <c r="GAL10" s="98"/>
      <c r="GAM10" s="98"/>
      <c r="GAN10" s="98"/>
      <c r="GAO10" s="98"/>
      <c r="GAP10" s="98"/>
      <c r="GAQ10" s="98"/>
      <c r="GAR10" s="98"/>
      <c r="GAS10" s="98"/>
      <c r="GAT10" s="98"/>
      <c r="GAU10" s="98"/>
      <c r="GAV10" s="98"/>
      <c r="GAW10" s="98"/>
      <c r="GAX10" s="98"/>
      <c r="GAY10" s="98"/>
      <c r="GAZ10" s="98"/>
      <c r="GBA10" s="98"/>
      <c r="GBB10" s="98"/>
      <c r="GBC10" s="98"/>
      <c r="GBD10" s="98"/>
      <c r="GBE10" s="98"/>
      <c r="GBF10" s="98"/>
      <c r="GBG10" s="98"/>
      <c r="GBH10" s="98"/>
      <c r="GBI10" s="98"/>
      <c r="GBJ10" s="98"/>
      <c r="GBK10" s="98"/>
      <c r="GBL10" s="98"/>
      <c r="GBM10" s="98"/>
      <c r="GBN10" s="98"/>
      <c r="GBO10" s="98"/>
      <c r="GBP10" s="98"/>
      <c r="GBQ10" s="98"/>
      <c r="GBR10" s="98"/>
      <c r="GBS10" s="98"/>
      <c r="GBT10" s="98"/>
      <c r="GBU10" s="98"/>
      <c r="GBV10" s="98"/>
      <c r="GBW10" s="98"/>
      <c r="GBX10" s="98"/>
      <c r="GBY10" s="98"/>
      <c r="GBZ10" s="98"/>
      <c r="GCA10" s="98"/>
      <c r="GCB10" s="98"/>
      <c r="GCC10" s="98"/>
      <c r="GCD10" s="98"/>
      <c r="GCE10" s="98"/>
      <c r="GCF10" s="98"/>
      <c r="GCG10" s="98"/>
      <c r="GCH10" s="98"/>
      <c r="GCI10" s="98"/>
      <c r="GCJ10" s="98"/>
      <c r="GCK10" s="98"/>
      <c r="GCL10" s="98"/>
      <c r="GCM10" s="98"/>
      <c r="GCN10" s="98"/>
      <c r="GCO10" s="98"/>
      <c r="GCP10" s="98"/>
      <c r="GCQ10" s="98"/>
      <c r="GCR10" s="98"/>
      <c r="GCS10" s="98"/>
      <c r="GCT10" s="98"/>
      <c r="GCU10" s="98"/>
      <c r="GCV10" s="98"/>
      <c r="GCW10" s="98"/>
      <c r="GCX10" s="98"/>
      <c r="GCY10" s="98"/>
      <c r="GCZ10" s="98"/>
      <c r="GDA10" s="98"/>
      <c r="GDB10" s="98"/>
      <c r="GDC10" s="98"/>
      <c r="GDD10" s="98"/>
      <c r="GDE10" s="98"/>
      <c r="GDF10" s="98"/>
      <c r="GDG10" s="98"/>
      <c r="GDH10" s="98"/>
      <c r="GDI10" s="98"/>
      <c r="GDJ10" s="98"/>
      <c r="GDK10" s="98"/>
      <c r="GDL10" s="98"/>
      <c r="GDM10" s="98"/>
      <c r="GDN10" s="98"/>
      <c r="GDO10" s="98"/>
      <c r="GDP10" s="98"/>
      <c r="GDQ10" s="98"/>
      <c r="GDR10" s="98"/>
      <c r="GDS10" s="98"/>
      <c r="GDT10" s="98"/>
      <c r="GDU10" s="98"/>
      <c r="GDV10" s="98"/>
      <c r="GDW10" s="98"/>
      <c r="GDX10" s="98"/>
      <c r="GDY10" s="98"/>
      <c r="GDZ10" s="98"/>
      <c r="GEA10" s="98"/>
      <c r="GEB10" s="98"/>
      <c r="GEC10" s="98"/>
      <c r="GED10" s="98"/>
      <c r="GEE10" s="98"/>
      <c r="GEF10" s="98"/>
      <c r="GEG10" s="98"/>
      <c r="GEH10" s="98"/>
      <c r="GEI10" s="98"/>
      <c r="GEJ10" s="98"/>
      <c r="GEK10" s="98"/>
      <c r="GEL10" s="98"/>
      <c r="GEM10" s="98"/>
      <c r="GEN10" s="98"/>
      <c r="GEO10" s="98"/>
      <c r="GEP10" s="98"/>
      <c r="GEQ10" s="98"/>
      <c r="GER10" s="98"/>
      <c r="GES10" s="98"/>
      <c r="GET10" s="98"/>
      <c r="GEU10" s="98"/>
      <c r="GEV10" s="98"/>
      <c r="GEW10" s="98"/>
      <c r="GEX10" s="98"/>
      <c r="GEY10" s="98"/>
      <c r="GEZ10" s="98"/>
      <c r="GFA10" s="98"/>
      <c r="GFB10" s="98"/>
      <c r="GFC10" s="98"/>
      <c r="GFD10" s="98"/>
      <c r="GFE10" s="98"/>
      <c r="GFF10" s="98"/>
      <c r="GFG10" s="98"/>
      <c r="GFH10" s="98"/>
      <c r="GFI10" s="98"/>
      <c r="GFJ10" s="98"/>
      <c r="GFK10" s="98"/>
      <c r="GFL10" s="98"/>
      <c r="GFM10" s="98"/>
      <c r="GFN10" s="98"/>
      <c r="GFO10" s="98"/>
      <c r="GFP10" s="98"/>
      <c r="GFQ10" s="98"/>
      <c r="GFR10" s="98"/>
      <c r="GFS10" s="98"/>
      <c r="GFT10" s="98"/>
      <c r="GFU10" s="98"/>
      <c r="GFV10" s="98"/>
      <c r="GFW10" s="98"/>
      <c r="GFX10" s="98"/>
      <c r="GFY10" s="98"/>
      <c r="GFZ10" s="98"/>
      <c r="GGA10" s="98"/>
      <c r="GGB10" s="98"/>
      <c r="GGC10" s="98"/>
      <c r="GGD10" s="98"/>
      <c r="GGE10" s="98"/>
      <c r="GGF10" s="98"/>
      <c r="GGG10" s="98"/>
      <c r="GGH10" s="98"/>
      <c r="GGI10" s="98"/>
      <c r="GGJ10" s="98"/>
      <c r="GGK10" s="98"/>
      <c r="GGL10" s="98"/>
      <c r="GGM10" s="98"/>
      <c r="GGN10" s="98"/>
      <c r="GGO10" s="98"/>
      <c r="GGP10" s="98"/>
      <c r="GGQ10" s="98"/>
      <c r="GGR10" s="98"/>
      <c r="GGS10" s="98"/>
      <c r="GGT10" s="98"/>
      <c r="GGU10" s="98"/>
      <c r="GGV10" s="98"/>
      <c r="GGW10" s="98"/>
      <c r="GGX10" s="98"/>
      <c r="GGY10" s="98"/>
      <c r="GGZ10" s="98"/>
      <c r="GHA10" s="98"/>
      <c r="GHB10" s="98"/>
      <c r="GHC10" s="98"/>
      <c r="GHD10" s="98"/>
      <c r="GHE10" s="98"/>
      <c r="GHF10" s="98"/>
      <c r="GHG10" s="98"/>
      <c r="GHH10" s="98"/>
      <c r="GHI10" s="98"/>
      <c r="GHJ10" s="98"/>
      <c r="GHK10" s="98"/>
      <c r="GHL10" s="98"/>
      <c r="GHM10" s="98"/>
      <c r="GHN10" s="98"/>
      <c r="GHO10" s="98"/>
      <c r="GHP10" s="98"/>
      <c r="GHQ10" s="98"/>
      <c r="GHR10" s="98"/>
      <c r="GHS10" s="98"/>
      <c r="GHT10" s="98"/>
      <c r="GHU10" s="98"/>
      <c r="GHV10" s="98"/>
      <c r="GHW10" s="98"/>
      <c r="GHX10" s="98"/>
      <c r="GHY10" s="98"/>
      <c r="GHZ10" s="98"/>
      <c r="GIA10" s="98"/>
      <c r="GIB10" s="98"/>
      <c r="GIC10" s="98"/>
      <c r="GID10" s="98"/>
      <c r="GIE10" s="98"/>
      <c r="GIF10" s="98"/>
      <c r="GIG10" s="98"/>
      <c r="GIH10" s="98"/>
      <c r="GII10" s="98"/>
      <c r="GIJ10" s="98"/>
      <c r="GIK10" s="98"/>
      <c r="GIL10" s="98"/>
      <c r="GIM10" s="98"/>
      <c r="GIN10" s="98"/>
      <c r="GIO10" s="98"/>
      <c r="GIP10" s="98"/>
      <c r="GIQ10" s="98"/>
      <c r="GIR10" s="98"/>
      <c r="GIS10" s="98"/>
      <c r="GIT10" s="98"/>
      <c r="GIU10" s="98"/>
      <c r="GIV10" s="98"/>
      <c r="GIW10" s="98"/>
      <c r="GIX10" s="98"/>
      <c r="GIY10" s="98"/>
      <c r="GIZ10" s="98"/>
      <c r="GJA10" s="98"/>
      <c r="GJB10" s="98"/>
      <c r="GJC10" s="98"/>
      <c r="GJD10" s="98"/>
      <c r="GJE10" s="98"/>
      <c r="GJF10" s="98"/>
      <c r="GJG10" s="98"/>
      <c r="GJH10" s="98"/>
      <c r="GJI10" s="98"/>
      <c r="GJJ10" s="98"/>
      <c r="GJK10" s="98"/>
      <c r="GJL10" s="98"/>
      <c r="GJM10" s="98"/>
      <c r="GJN10" s="98"/>
      <c r="GJO10" s="98"/>
      <c r="GJP10" s="98"/>
      <c r="GJQ10" s="98"/>
      <c r="GJR10" s="98"/>
      <c r="GJS10" s="98"/>
      <c r="GJT10" s="98"/>
      <c r="GJU10" s="98"/>
      <c r="GJV10" s="98"/>
      <c r="GJW10" s="98"/>
      <c r="GJX10" s="98"/>
      <c r="GJY10" s="98"/>
      <c r="GJZ10" s="98"/>
      <c r="GKA10" s="98"/>
      <c r="GKB10" s="98"/>
      <c r="GKC10" s="98"/>
      <c r="GKD10" s="98"/>
      <c r="GKE10" s="98"/>
      <c r="GKF10" s="98"/>
      <c r="GKG10" s="98"/>
      <c r="GKH10" s="98"/>
      <c r="GKI10" s="98"/>
      <c r="GKJ10" s="98"/>
      <c r="GKK10" s="98"/>
      <c r="GKL10" s="98"/>
      <c r="GKM10" s="98"/>
      <c r="GKN10" s="98"/>
      <c r="GKO10" s="98"/>
      <c r="GKP10" s="98"/>
      <c r="GKQ10" s="98"/>
      <c r="GKR10" s="98"/>
      <c r="GKS10" s="98"/>
      <c r="GKT10" s="98"/>
      <c r="GKU10" s="98"/>
      <c r="GKV10" s="98"/>
      <c r="GKW10" s="98"/>
      <c r="GKX10" s="98"/>
      <c r="GKY10" s="98"/>
      <c r="GKZ10" s="98"/>
      <c r="GLA10" s="98"/>
      <c r="GLB10" s="98"/>
      <c r="GLC10" s="98"/>
      <c r="GLD10" s="98"/>
      <c r="GLE10" s="98"/>
      <c r="GLF10" s="98"/>
      <c r="GLG10" s="98"/>
      <c r="GLH10" s="98"/>
      <c r="GLI10" s="98"/>
      <c r="GLJ10" s="98"/>
      <c r="GLK10" s="98"/>
      <c r="GLL10" s="98"/>
      <c r="GLM10" s="98"/>
      <c r="GLN10" s="98"/>
      <c r="GLO10" s="98"/>
      <c r="GLP10" s="98"/>
      <c r="GLQ10" s="98"/>
      <c r="GLR10" s="98"/>
      <c r="GLS10" s="98"/>
      <c r="GLT10" s="98"/>
      <c r="GLU10" s="98"/>
      <c r="GLV10" s="98"/>
      <c r="GLW10" s="98"/>
      <c r="GLX10" s="98"/>
      <c r="GLY10" s="98"/>
      <c r="GLZ10" s="98"/>
      <c r="GMA10" s="98"/>
      <c r="GMB10" s="98"/>
      <c r="GMC10" s="98"/>
      <c r="GMD10" s="98"/>
      <c r="GME10" s="98"/>
      <c r="GMF10" s="98"/>
      <c r="GMG10" s="98"/>
      <c r="GMH10" s="98"/>
      <c r="GMI10" s="98"/>
      <c r="GMJ10" s="98"/>
      <c r="GMK10" s="98"/>
      <c r="GML10" s="98"/>
      <c r="GMM10" s="98"/>
      <c r="GMN10" s="98"/>
      <c r="GMO10" s="98"/>
      <c r="GMP10" s="98"/>
      <c r="GMQ10" s="98"/>
      <c r="GMR10" s="98"/>
      <c r="GMS10" s="98"/>
      <c r="GMT10" s="98"/>
      <c r="GMU10" s="98"/>
      <c r="GMV10" s="98"/>
      <c r="GMW10" s="98"/>
      <c r="GMX10" s="98"/>
      <c r="GMY10" s="98"/>
      <c r="GMZ10" s="98"/>
      <c r="GNA10" s="98"/>
      <c r="GNB10" s="98"/>
      <c r="GNC10" s="98"/>
      <c r="GND10" s="98"/>
      <c r="GNE10" s="98"/>
      <c r="GNF10" s="98"/>
      <c r="GNG10" s="98"/>
      <c r="GNH10" s="98"/>
      <c r="GNI10" s="98"/>
      <c r="GNJ10" s="98"/>
      <c r="GNK10" s="98"/>
      <c r="GNL10" s="98"/>
      <c r="GNM10" s="98"/>
      <c r="GNN10" s="98"/>
      <c r="GNO10" s="98"/>
      <c r="GNP10" s="98"/>
      <c r="GNQ10" s="98"/>
      <c r="GNR10" s="98"/>
      <c r="GNS10" s="98"/>
      <c r="GNT10" s="98"/>
      <c r="GNU10" s="98"/>
      <c r="GNV10" s="98"/>
      <c r="GNW10" s="98"/>
      <c r="GNX10" s="98"/>
      <c r="GNY10" s="98"/>
      <c r="GNZ10" s="98"/>
      <c r="GOA10" s="98"/>
      <c r="GOB10" s="98"/>
      <c r="GOC10" s="98"/>
      <c r="GOD10" s="98"/>
      <c r="GOE10" s="98"/>
      <c r="GOF10" s="98"/>
      <c r="GOG10" s="98"/>
      <c r="GOH10" s="98"/>
      <c r="GOI10" s="98"/>
      <c r="GOJ10" s="98"/>
      <c r="GOK10" s="98"/>
      <c r="GOL10" s="98"/>
      <c r="GOM10" s="98"/>
      <c r="GON10" s="98"/>
      <c r="GOO10" s="98"/>
      <c r="GOP10" s="98"/>
      <c r="GOQ10" s="98"/>
      <c r="GOR10" s="98"/>
      <c r="GOS10" s="98"/>
      <c r="GOT10" s="98"/>
      <c r="GOU10" s="98"/>
      <c r="GOV10" s="98"/>
      <c r="GOW10" s="98"/>
      <c r="GOX10" s="98"/>
      <c r="GOY10" s="98"/>
      <c r="GOZ10" s="98"/>
      <c r="GPA10" s="98"/>
      <c r="GPB10" s="98"/>
      <c r="GPC10" s="98"/>
      <c r="GPD10" s="98"/>
      <c r="GPE10" s="98"/>
      <c r="GPF10" s="98"/>
      <c r="GPG10" s="98"/>
      <c r="GPH10" s="98"/>
      <c r="GPI10" s="98"/>
      <c r="GPJ10" s="98"/>
      <c r="GPK10" s="98"/>
      <c r="GPL10" s="98"/>
      <c r="GPM10" s="98"/>
      <c r="GPN10" s="98"/>
      <c r="GPO10" s="98"/>
      <c r="GPP10" s="98"/>
      <c r="GPQ10" s="98"/>
      <c r="GPR10" s="98"/>
      <c r="GPS10" s="98"/>
      <c r="GPT10" s="98"/>
      <c r="GPU10" s="98"/>
      <c r="GPV10" s="98"/>
      <c r="GPW10" s="98"/>
      <c r="GPX10" s="98"/>
      <c r="GPY10" s="98"/>
      <c r="GPZ10" s="98"/>
      <c r="GQA10" s="98"/>
      <c r="GQB10" s="98"/>
      <c r="GQC10" s="98"/>
      <c r="GQD10" s="98"/>
      <c r="GQE10" s="98"/>
      <c r="GQF10" s="98"/>
      <c r="GQG10" s="98"/>
      <c r="GQH10" s="98"/>
      <c r="GQI10" s="98"/>
      <c r="GQJ10" s="98"/>
      <c r="GQK10" s="98"/>
      <c r="GQL10" s="98"/>
      <c r="GQM10" s="98"/>
      <c r="GQN10" s="98"/>
      <c r="GQO10" s="98"/>
      <c r="GQP10" s="98"/>
      <c r="GQQ10" s="98"/>
      <c r="GQR10" s="98"/>
      <c r="GQS10" s="98"/>
      <c r="GQT10" s="98"/>
      <c r="GQU10" s="98"/>
      <c r="GQV10" s="98"/>
      <c r="GQW10" s="98"/>
      <c r="GQX10" s="98"/>
      <c r="GQY10" s="98"/>
      <c r="GQZ10" s="98"/>
      <c r="GRA10" s="98"/>
      <c r="GRB10" s="98"/>
      <c r="GRC10" s="98"/>
      <c r="GRD10" s="98"/>
      <c r="GRE10" s="98"/>
      <c r="GRF10" s="98"/>
      <c r="GRG10" s="98"/>
      <c r="GRH10" s="98"/>
      <c r="GRI10" s="98"/>
      <c r="GRJ10" s="98"/>
      <c r="GRK10" s="98"/>
      <c r="GRL10" s="98"/>
      <c r="GRM10" s="98"/>
      <c r="GRN10" s="98"/>
      <c r="GRO10" s="98"/>
      <c r="GRP10" s="98"/>
      <c r="GRQ10" s="98"/>
      <c r="GRR10" s="98"/>
      <c r="GRS10" s="98"/>
      <c r="GRT10" s="98"/>
      <c r="GRU10" s="98"/>
      <c r="GRV10" s="98"/>
      <c r="GRW10" s="98"/>
      <c r="GRX10" s="98"/>
      <c r="GRY10" s="98"/>
      <c r="GRZ10" s="98"/>
      <c r="GSA10" s="98"/>
      <c r="GSB10" s="98"/>
      <c r="GSC10" s="98"/>
      <c r="GSD10" s="98"/>
      <c r="GSE10" s="98"/>
      <c r="GSF10" s="98"/>
      <c r="GSG10" s="98"/>
      <c r="GSH10" s="98"/>
      <c r="GSI10" s="98"/>
      <c r="GSJ10" s="98"/>
      <c r="GSK10" s="98"/>
      <c r="GSL10" s="98"/>
      <c r="GSM10" s="98"/>
      <c r="GSN10" s="98"/>
      <c r="GSO10" s="98"/>
      <c r="GSP10" s="98"/>
      <c r="GSQ10" s="98"/>
      <c r="GSR10" s="98"/>
      <c r="GSS10" s="98"/>
      <c r="GST10" s="98"/>
      <c r="GSU10" s="98"/>
      <c r="GSV10" s="98"/>
      <c r="GSW10" s="98"/>
      <c r="GSX10" s="98"/>
      <c r="GSY10" s="98"/>
      <c r="GSZ10" s="98"/>
      <c r="GTA10" s="98"/>
      <c r="GTB10" s="98"/>
      <c r="GTC10" s="98"/>
      <c r="GTD10" s="98"/>
      <c r="GTE10" s="98"/>
      <c r="GTF10" s="98"/>
      <c r="GTG10" s="98"/>
      <c r="GTH10" s="98"/>
      <c r="GTI10" s="98"/>
      <c r="GTJ10" s="98"/>
      <c r="GTK10" s="98"/>
      <c r="GTL10" s="98"/>
      <c r="GTM10" s="98"/>
      <c r="GTN10" s="98"/>
      <c r="GTO10" s="98"/>
      <c r="GTP10" s="98"/>
      <c r="GTQ10" s="98"/>
      <c r="GTR10" s="98"/>
      <c r="GTS10" s="98"/>
      <c r="GTT10" s="98"/>
      <c r="GTU10" s="98"/>
      <c r="GTV10" s="98"/>
      <c r="GTW10" s="98"/>
      <c r="GTX10" s="98"/>
      <c r="GTY10" s="98"/>
      <c r="GTZ10" s="98"/>
      <c r="GUA10" s="98"/>
      <c r="GUB10" s="98"/>
      <c r="GUC10" s="98"/>
      <c r="GUD10" s="98"/>
      <c r="GUE10" s="98"/>
      <c r="GUF10" s="98"/>
      <c r="GUG10" s="98"/>
      <c r="GUH10" s="98"/>
      <c r="GUI10" s="98"/>
      <c r="GUJ10" s="98"/>
      <c r="GUK10" s="98"/>
      <c r="GUL10" s="98"/>
      <c r="GUM10" s="98"/>
      <c r="GUN10" s="98"/>
      <c r="GUO10" s="98"/>
      <c r="GUP10" s="98"/>
      <c r="GUQ10" s="98"/>
      <c r="GUR10" s="98"/>
      <c r="GUS10" s="98"/>
      <c r="GUT10" s="98"/>
      <c r="GUU10" s="98"/>
      <c r="GUV10" s="98"/>
      <c r="GUW10" s="98"/>
      <c r="GUX10" s="98"/>
      <c r="GUY10" s="98"/>
      <c r="GUZ10" s="98"/>
      <c r="GVA10" s="98"/>
      <c r="GVB10" s="98"/>
      <c r="GVC10" s="98"/>
      <c r="GVD10" s="98"/>
      <c r="GVE10" s="98"/>
      <c r="GVF10" s="98"/>
      <c r="GVG10" s="98"/>
      <c r="GVH10" s="98"/>
      <c r="GVI10" s="98"/>
      <c r="GVJ10" s="98"/>
      <c r="GVK10" s="98"/>
      <c r="GVL10" s="98"/>
      <c r="GVM10" s="98"/>
      <c r="GVN10" s="98"/>
      <c r="GVO10" s="98"/>
      <c r="GVP10" s="98"/>
      <c r="GVQ10" s="98"/>
      <c r="GVR10" s="98"/>
      <c r="GVS10" s="98"/>
      <c r="GVT10" s="98"/>
      <c r="GVU10" s="98"/>
      <c r="GVV10" s="98"/>
      <c r="GVW10" s="98"/>
      <c r="GVX10" s="98"/>
      <c r="GVY10" s="98"/>
      <c r="GVZ10" s="98"/>
      <c r="GWA10" s="98"/>
      <c r="GWB10" s="98"/>
      <c r="GWC10" s="98"/>
      <c r="GWD10" s="98"/>
      <c r="GWE10" s="98"/>
      <c r="GWF10" s="98"/>
      <c r="GWG10" s="98"/>
      <c r="GWH10" s="98"/>
      <c r="GWI10" s="98"/>
      <c r="GWJ10" s="98"/>
      <c r="GWK10" s="98"/>
      <c r="GWL10" s="98"/>
      <c r="GWM10" s="98"/>
      <c r="GWN10" s="98"/>
      <c r="GWO10" s="98"/>
      <c r="GWP10" s="98"/>
      <c r="GWQ10" s="98"/>
      <c r="GWR10" s="98"/>
      <c r="GWS10" s="98"/>
      <c r="GWT10" s="98"/>
      <c r="GWU10" s="98"/>
      <c r="GWV10" s="98"/>
      <c r="GWW10" s="98"/>
      <c r="GWX10" s="98"/>
      <c r="GWY10" s="98"/>
      <c r="GWZ10" s="98"/>
      <c r="GXA10" s="98"/>
      <c r="GXB10" s="98"/>
      <c r="GXC10" s="98"/>
      <c r="GXD10" s="98"/>
      <c r="GXE10" s="98"/>
      <c r="GXF10" s="98"/>
      <c r="GXG10" s="98"/>
      <c r="GXH10" s="98"/>
      <c r="GXI10" s="98"/>
      <c r="GXJ10" s="98"/>
      <c r="GXK10" s="98"/>
      <c r="GXL10" s="98"/>
      <c r="GXM10" s="98"/>
      <c r="GXN10" s="98"/>
      <c r="GXO10" s="98"/>
      <c r="GXP10" s="98"/>
      <c r="GXQ10" s="98"/>
      <c r="GXR10" s="98"/>
      <c r="GXS10" s="98"/>
      <c r="GXT10" s="98"/>
      <c r="GXU10" s="98"/>
      <c r="GXV10" s="98"/>
      <c r="GXW10" s="98"/>
      <c r="GXX10" s="98"/>
      <c r="GXY10" s="98"/>
      <c r="GXZ10" s="98"/>
      <c r="GYA10" s="98"/>
      <c r="GYB10" s="98"/>
      <c r="GYC10" s="98"/>
      <c r="GYD10" s="98"/>
      <c r="GYE10" s="98"/>
      <c r="GYF10" s="98"/>
      <c r="GYG10" s="98"/>
      <c r="GYH10" s="98"/>
      <c r="GYI10" s="98"/>
      <c r="GYJ10" s="98"/>
      <c r="GYK10" s="98"/>
      <c r="GYL10" s="98"/>
      <c r="GYM10" s="98"/>
      <c r="GYN10" s="98"/>
      <c r="GYO10" s="98"/>
      <c r="GYP10" s="98"/>
      <c r="GYQ10" s="98"/>
      <c r="GYR10" s="98"/>
      <c r="GYS10" s="98"/>
      <c r="GYT10" s="98"/>
      <c r="GYU10" s="98"/>
      <c r="GYV10" s="98"/>
      <c r="GYW10" s="98"/>
      <c r="GYX10" s="98"/>
      <c r="GYY10" s="98"/>
      <c r="GYZ10" s="98"/>
      <c r="GZA10" s="98"/>
      <c r="GZB10" s="98"/>
      <c r="GZC10" s="98"/>
      <c r="GZD10" s="98"/>
      <c r="GZE10" s="98"/>
      <c r="GZF10" s="98"/>
      <c r="GZG10" s="98"/>
      <c r="GZH10" s="98"/>
      <c r="GZI10" s="98"/>
      <c r="GZJ10" s="98"/>
      <c r="GZK10" s="98"/>
      <c r="GZL10" s="98"/>
      <c r="GZM10" s="98"/>
      <c r="GZN10" s="98"/>
      <c r="GZO10" s="98"/>
      <c r="GZP10" s="98"/>
      <c r="GZQ10" s="98"/>
      <c r="GZR10" s="98"/>
      <c r="GZS10" s="98"/>
      <c r="GZT10" s="98"/>
      <c r="GZU10" s="98"/>
      <c r="GZV10" s="98"/>
      <c r="GZW10" s="98"/>
      <c r="GZX10" s="98"/>
      <c r="GZY10" s="98"/>
      <c r="GZZ10" s="98"/>
      <c r="HAA10" s="98"/>
      <c r="HAB10" s="98"/>
      <c r="HAC10" s="98"/>
      <c r="HAD10" s="98"/>
      <c r="HAE10" s="98"/>
      <c r="HAF10" s="98"/>
      <c r="HAG10" s="98"/>
      <c r="HAH10" s="98"/>
      <c r="HAI10" s="98"/>
      <c r="HAJ10" s="98"/>
      <c r="HAK10" s="98"/>
      <c r="HAL10" s="98"/>
      <c r="HAM10" s="98"/>
      <c r="HAN10" s="98"/>
      <c r="HAO10" s="98"/>
      <c r="HAP10" s="98"/>
      <c r="HAQ10" s="98"/>
      <c r="HAR10" s="98"/>
      <c r="HAS10" s="98"/>
      <c r="HAT10" s="98"/>
      <c r="HAU10" s="98"/>
      <c r="HAV10" s="98"/>
      <c r="HAW10" s="98"/>
      <c r="HAX10" s="98"/>
      <c r="HAY10" s="98"/>
      <c r="HAZ10" s="98"/>
      <c r="HBA10" s="98"/>
      <c r="HBB10" s="98"/>
      <c r="HBC10" s="98"/>
      <c r="HBD10" s="98"/>
      <c r="HBE10" s="98"/>
      <c r="HBF10" s="98"/>
      <c r="HBG10" s="98"/>
      <c r="HBH10" s="98"/>
      <c r="HBI10" s="98"/>
      <c r="HBJ10" s="98"/>
      <c r="HBK10" s="98"/>
      <c r="HBL10" s="98"/>
      <c r="HBM10" s="98"/>
      <c r="HBN10" s="98"/>
      <c r="HBO10" s="98"/>
      <c r="HBP10" s="98"/>
      <c r="HBQ10" s="98"/>
      <c r="HBR10" s="98"/>
      <c r="HBS10" s="98"/>
      <c r="HBT10" s="98"/>
      <c r="HBU10" s="98"/>
      <c r="HBV10" s="98"/>
      <c r="HBW10" s="98"/>
      <c r="HBX10" s="98"/>
      <c r="HBY10" s="98"/>
      <c r="HBZ10" s="98"/>
      <c r="HCA10" s="98"/>
      <c r="HCB10" s="98"/>
      <c r="HCC10" s="98"/>
      <c r="HCD10" s="98"/>
      <c r="HCE10" s="98"/>
      <c r="HCF10" s="98"/>
      <c r="HCG10" s="98"/>
      <c r="HCH10" s="98"/>
      <c r="HCI10" s="98"/>
      <c r="HCJ10" s="98"/>
      <c r="HCK10" s="98"/>
      <c r="HCL10" s="98"/>
      <c r="HCM10" s="98"/>
      <c r="HCN10" s="98"/>
      <c r="HCO10" s="98"/>
      <c r="HCP10" s="98"/>
      <c r="HCQ10" s="98"/>
      <c r="HCR10" s="98"/>
      <c r="HCS10" s="98"/>
      <c r="HCT10" s="98"/>
      <c r="HCU10" s="98"/>
      <c r="HCV10" s="98"/>
      <c r="HCW10" s="98"/>
      <c r="HCX10" s="98"/>
      <c r="HCY10" s="98"/>
      <c r="HCZ10" s="98"/>
      <c r="HDA10" s="98"/>
      <c r="HDB10" s="98"/>
      <c r="HDC10" s="98"/>
      <c r="HDD10" s="98"/>
      <c r="HDE10" s="98"/>
      <c r="HDF10" s="98"/>
      <c r="HDG10" s="98"/>
      <c r="HDH10" s="98"/>
      <c r="HDI10" s="98"/>
      <c r="HDJ10" s="98"/>
      <c r="HDK10" s="98"/>
      <c r="HDL10" s="98"/>
      <c r="HDM10" s="98"/>
      <c r="HDN10" s="98"/>
      <c r="HDO10" s="98"/>
      <c r="HDP10" s="98"/>
      <c r="HDQ10" s="98"/>
      <c r="HDR10" s="98"/>
      <c r="HDS10" s="98"/>
      <c r="HDT10" s="98"/>
      <c r="HDU10" s="98"/>
      <c r="HDV10" s="98"/>
      <c r="HDW10" s="98"/>
      <c r="HDX10" s="98"/>
      <c r="HDY10" s="98"/>
      <c r="HDZ10" s="98"/>
      <c r="HEA10" s="98"/>
      <c r="HEB10" s="98"/>
      <c r="HEC10" s="98"/>
      <c r="HED10" s="98"/>
      <c r="HEE10" s="98"/>
      <c r="HEF10" s="98"/>
      <c r="HEG10" s="98"/>
      <c r="HEH10" s="98"/>
      <c r="HEI10" s="98"/>
      <c r="HEJ10" s="98"/>
      <c r="HEK10" s="98"/>
      <c r="HEL10" s="98"/>
      <c r="HEM10" s="98"/>
      <c r="HEN10" s="98"/>
      <c r="HEO10" s="98"/>
      <c r="HEP10" s="98"/>
      <c r="HEQ10" s="98"/>
      <c r="HER10" s="98"/>
      <c r="HES10" s="98"/>
      <c r="HET10" s="98"/>
      <c r="HEU10" s="98"/>
      <c r="HEV10" s="98"/>
      <c r="HEW10" s="98"/>
      <c r="HEX10" s="98"/>
      <c r="HEY10" s="98"/>
      <c r="HEZ10" s="98"/>
      <c r="HFA10" s="98"/>
      <c r="HFB10" s="98"/>
      <c r="HFC10" s="98"/>
      <c r="HFD10" s="98"/>
      <c r="HFE10" s="98"/>
      <c r="HFF10" s="98"/>
      <c r="HFG10" s="98"/>
      <c r="HFH10" s="98"/>
      <c r="HFI10" s="98"/>
      <c r="HFJ10" s="98"/>
      <c r="HFK10" s="98"/>
      <c r="HFL10" s="98"/>
      <c r="HFM10" s="98"/>
      <c r="HFN10" s="98"/>
      <c r="HFO10" s="98"/>
      <c r="HFP10" s="98"/>
      <c r="HFQ10" s="98"/>
      <c r="HFR10" s="98"/>
      <c r="HFS10" s="98"/>
      <c r="HFT10" s="98"/>
      <c r="HFU10" s="98"/>
      <c r="HFV10" s="98"/>
      <c r="HFW10" s="98"/>
      <c r="HFX10" s="98"/>
      <c r="HFY10" s="98"/>
      <c r="HFZ10" s="98"/>
      <c r="HGA10" s="98"/>
      <c r="HGB10" s="98"/>
      <c r="HGC10" s="98"/>
      <c r="HGD10" s="98"/>
      <c r="HGE10" s="98"/>
      <c r="HGF10" s="98"/>
      <c r="HGG10" s="98"/>
      <c r="HGH10" s="98"/>
      <c r="HGI10" s="98"/>
      <c r="HGJ10" s="98"/>
      <c r="HGK10" s="98"/>
      <c r="HGL10" s="98"/>
      <c r="HGM10" s="98"/>
      <c r="HGN10" s="98"/>
      <c r="HGO10" s="98"/>
      <c r="HGP10" s="98"/>
      <c r="HGQ10" s="98"/>
      <c r="HGR10" s="98"/>
      <c r="HGS10" s="98"/>
      <c r="HGT10" s="98"/>
      <c r="HGU10" s="98"/>
      <c r="HGV10" s="98"/>
      <c r="HGW10" s="98"/>
      <c r="HGX10" s="98"/>
      <c r="HGY10" s="98"/>
      <c r="HGZ10" s="98"/>
      <c r="HHA10" s="98"/>
      <c r="HHB10" s="98"/>
      <c r="HHC10" s="98"/>
      <c r="HHD10" s="98"/>
      <c r="HHE10" s="98"/>
      <c r="HHF10" s="98"/>
      <c r="HHG10" s="98"/>
      <c r="HHH10" s="98"/>
      <c r="HHI10" s="98"/>
      <c r="HHJ10" s="98"/>
      <c r="HHK10" s="98"/>
      <c r="HHL10" s="98"/>
      <c r="HHM10" s="98"/>
      <c r="HHN10" s="98"/>
      <c r="HHO10" s="98"/>
      <c r="HHP10" s="98"/>
      <c r="HHQ10" s="98"/>
      <c r="HHR10" s="98"/>
      <c r="HHS10" s="98"/>
      <c r="HHT10" s="98"/>
      <c r="HHU10" s="98"/>
      <c r="HHV10" s="98"/>
      <c r="HHW10" s="98"/>
      <c r="HHX10" s="98"/>
      <c r="HHY10" s="98"/>
      <c r="HHZ10" s="98"/>
      <c r="HIA10" s="98"/>
      <c r="HIB10" s="98"/>
      <c r="HIC10" s="98"/>
      <c r="HID10" s="98"/>
      <c r="HIE10" s="98"/>
      <c r="HIF10" s="98"/>
      <c r="HIG10" s="98"/>
      <c r="HIH10" s="98"/>
      <c r="HII10" s="98"/>
      <c r="HIJ10" s="98"/>
      <c r="HIK10" s="98"/>
      <c r="HIL10" s="98"/>
      <c r="HIM10" s="98"/>
      <c r="HIN10" s="98"/>
      <c r="HIO10" s="98"/>
      <c r="HIP10" s="98"/>
      <c r="HIQ10" s="98"/>
      <c r="HIR10" s="98"/>
      <c r="HIS10" s="98"/>
      <c r="HIT10" s="98"/>
      <c r="HIU10" s="98"/>
      <c r="HIV10" s="98"/>
      <c r="HIW10" s="98"/>
      <c r="HIX10" s="98"/>
      <c r="HIY10" s="98"/>
      <c r="HIZ10" s="98"/>
      <c r="HJA10" s="98"/>
      <c r="HJB10" s="98"/>
      <c r="HJC10" s="98"/>
      <c r="HJD10" s="98"/>
      <c r="HJE10" s="98"/>
      <c r="HJF10" s="98"/>
      <c r="HJG10" s="98"/>
      <c r="HJH10" s="98"/>
      <c r="HJI10" s="98"/>
      <c r="HJJ10" s="98"/>
      <c r="HJK10" s="98"/>
      <c r="HJL10" s="98"/>
      <c r="HJM10" s="98"/>
      <c r="HJN10" s="98"/>
      <c r="HJO10" s="98"/>
      <c r="HJP10" s="98"/>
      <c r="HJQ10" s="98"/>
      <c r="HJR10" s="98"/>
      <c r="HJS10" s="98"/>
      <c r="HJT10" s="98"/>
      <c r="HJU10" s="98"/>
      <c r="HJV10" s="98"/>
      <c r="HJW10" s="98"/>
      <c r="HJX10" s="98"/>
      <c r="HJY10" s="98"/>
      <c r="HJZ10" s="98"/>
      <c r="HKA10" s="98"/>
      <c r="HKB10" s="98"/>
      <c r="HKC10" s="98"/>
      <c r="HKD10" s="98"/>
      <c r="HKE10" s="98"/>
      <c r="HKF10" s="98"/>
      <c r="HKG10" s="98"/>
      <c r="HKH10" s="98"/>
      <c r="HKI10" s="98"/>
      <c r="HKJ10" s="98"/>
      <c r="HKK10" s="98"/>
      <c r="HKL10" s="98"/>
      <c r="HKM10" s="98"/>
      <c r="HKN10" s="98"/>
      <c r="HKO10" s="98"/>
      <c r="HKP10" s="98"/>
      <c r="HKQ10" s="98"/>
      <c r="HKR10" s="98"/>
      <c r="HKS10" s="98"/>
      <c r="HKT10" s="98"/>
      <c r="HKU10" s="98"/>
      <c r="HKV10" s="98"/>
      <c r="HKW10" s="98"/>
      <c r="HKX10" s="98"/>
      <c r="HKY10" s="98"/>
      <c r="HKZ10" s="98"/>
      <c r="HLA10" s="98"/>
      <c r="HLB10" s="98"/>
      <c r="HLC10" s="98"/>
      <c r="HLD10" s="98"/>
      <c r="HLE10" s="98"/>
      <c r="HLF10" s="98"/>
      <c r="HLG10" s="98"/>
      <c r="HLH10" s="98"/>
      <c r="HLI10" s="98"/>
      <c r="HLJ10" s="98"/>
      <c r="HLK10" s="98"/>
      <c r="HLL10" s="98"/>
      <c r="HLM10" s="98"/>
      <c r="HLN10" s="98"/>
      <c r="HLO10" s="98"/>
      <c r="HLP10" s="98"/>
      <c r="HLQ10" s="98"/>
      <c r="HLR10" s="98"/>
      <c r="HLS10" s="98"/>
      <c r="HLT10" s="98"/>
      <c r="HLU10" s="98"/>
      <c r="HLV10" s="98"/>
      <c r="HLW10" s="98"/>
      <c r="HLX10" s="98"/>
      <c r="HLY10" s="98"/>
      <c r="HLZ10" s="98"/>
      <c r="HMA10" s="98"/>
      <c r="HMB10" s="98"/>
      <c r="HMC10" s="98"/>
      <c r="HMD10" s="98"/>
      <c r="HME10" s="98"/>
      <c r="HMF10" s="98"/>
      <c r="HMG10" s="98"/>
      <c r="HMH10" s="98"/>
      <c r="HMI10" s="98"/>
      <c r="HMJ10" s="98"/>
      <c r="HMK10" s="98"/>
      <c r="HML10" s="98"/>
      <c r="HMM10" s="98"/>
      <c r="HMN10" s="98"/>
      <c r="HMO10" s="98"/>
      <c r="HMP10" s="98"/>
      <c r="HMQ10" s="98"/>
      <c r="HMR10" s="98"/>
      <c r="HMS10" s="98"/>
      <c r="HMT10" s="98"/>
      <c r="HMU10" s="98"/>
      <c r="HMV10" s="98"/>
      <c r="HMW10" s="98"/>
      <c r="HMX10" s="98"/>
      <c r="HMY10" s="98"/>
      <c r="HMZ10" s="98"/>
      <c r="HNA10" s="98"/>
      <c r="HNB10" s="98"/>
      <c r="HNC10" s="98"/>
      <c r="HND10" s="98"/>
      <c r="HNE10" s="98"/>
      <c r="HNF10" s="98"/>
      <c r="HNG10" s="98"/>
      <c r="HNH10" s="98"/>
      <c r="HNI10" s="98"/>
      <c r="HNJ10" s="98"/>
      <c r="HNK10" s="98"/>
      <c r="HNL10" s="98"/>
      <c r="HNM10" s="98"/>
      <c r="HNN10" s="98"/>
      <c r="HNO10" s="98"/>
      <c r="HNP10" s="98"/>
      <c r="HNQ10" s="98"/>
      <c r="HNR10" s="98"/>
      <c r="HNS10" s="98"/>
      <c r="HNT10" s="98"/>
      <c r="HNU10" s="98"/>
      <c r="HNV10" s="98"/>
      <c r="HNW10" s="98"/>
      <c r="HNX10" s="98"/>
      <c r="HNY10" s="98"/>
      <c r="HNZ10" s="98"/>
      <c r="HOA10" s="98"/>
      <c r="HOB10" s="98"/>
      <c r="HOC10" s="98"/>
      <c r="HOD10" s="98"/>
      <c r="HOE10" s="98"/>
      <c r="HOF10" s="98"/>
      <c r="HOG10" s="98"/>
      <c r="HOH10" s="98"/>
      <c r="HOI10" s="98"/>
      <c r="HOJ10" s="98"/>
      <c r="HOK10" s="98"/>
      <c r="HOL10" s="98"/>
      <c r="HOM10" s="98"/>
      <c r="HON10" s="98"/>
      <c r="HOO10" s="98"/>
      <c r="HOP10" s="98"/>
      <c r="HOQ10" s="98"/>
      <c r="HOR10" s="98"/>
      <c r="HOS10" s="98"/>
      <c r="HOT10" s="98"/>
      <c r="HOU10" s="98"/>
      <c r="HOV10" s="98"/>
      <c r="HOW10" s="98"/>
      <c r="HOX10" s="98"/>
      <c r="HOY10" s="98"/>
      <c r="HOZ10" s="98"/>
      <c r="HPA10" s="98"/>
      <c r="HPB10" s="98"/>
      <c r="HPC10" s="98"/>
      <c r="HPD10" s="98"/>
      <c r="HPE10" s="98"/>
      <c r="HPF10" s="98"/>
      <c r="HPG10" s="98"/>
      <c r="HPH10" s="98"/>
      <c r="HPI10" s="98"/>
      <c r="HPJ10" s="98"/>
      <c r="HPK10" s="98"/>
      <c r="HPL10" s="98"/>
      <c r="HPM10" s="98"/>
      <c r="HPN10" s="98"/>
      <c r="HPO10" s="98"/>
      <c r="HPP10" s="98"/>
      <c r="HPQ10" s="98"/>
      <c r="HPR10" s="98"/>
      <c r="HPS10" s="98"/>
      <c r="HPT10" s="98"/>
      <c r="HPU10" s="98"/>
      <c r="HPV10" s="98"/>
      <c r="HPW10" s="98"/>
      <c r="HPX10" s="98"/>
      <c r="HPY10" s="98"/>
      <c r="HPZ10" s="98"/>
      <c r="HQA10" s="98"/>
      <c r="HQB10" s="98"/>
      <c r="HQC10" s="98"/>
      <c r="HQD10" s="98"/>
      <c r="HQE10" s="98"/>
      <c r="HQF10" s="98"/>
      <c r="HQG10" s="98"/>
      <c r="HQH10" s="98"/>
      <c r="HQI10" s="98"/>
      <c r="HQJ10" s="98"/>
      <c r="HQK10" s="98"/>
      <c r="HQL10" s="98"/>
      <c r="HQM10" s="98"/>
      <c r="HQN10" s="98"/>
      <c r="HQO10" s="98"/>
      <c r="HQP10" s="98"/>
      <c r="HQQ10" s="98"/>
      <c r="HQR10" s="98"/>
      <c r="HQS10" s="98"/>
      <c r="HQT10" s="98"/>
      <c r="HQU10" s="98"/>
      <c r="HQV10" s="98"/>
      <c r="HQW10" s="98"/>
      <c r="HQX10" s="98"/>
      <c r="HQY10" s="98"/>
      <c r="HQZ10" s="98"/>
      <c r="HRA10" s="98"/>
      <c r="HRB10" s="98"/>
      <c r="HRC10" s="98"/>
      <c r="HRD10" s="98"/>
      <c r="HRE10" s="98"/>
      <c r="HRF10" s="98"/>
      <c r="HRG10" s="98"/>
      <c r="HRH10" s="98"/>
      <c r="HRI10" s="98"/>
      <c r="HRJ10" s="98"/>
      <c r="HRK10" s="98"/>
      <c r="HRL10" s="98"/>
      <c r="HRM10" s="98"/>
      <c r="HRN10" s="98"/>
      <c r="HRO10" s="98"/>
      <c r="HRP10" s="98"/>
      <c r="HRQ10" s="98"/>
      <c r="HRR10" s="98"/>
      <c r="HRS10" s="98"/>
      <c r="HRT10" s="98"/>
      <c r="HRU10" s="98"/>
      <c r="HRV10" s="98"/>
      <c r="HRW10" s="98"/>
      <c r="HRX10" s="98"/>
      <c r="HRY10" s="98"/>
      <c r="HRZ10" s="98"/>
      <c r="HSA10" s="98"/>
      <c r="HSB10" s="98"/>
      <c r="HSC10" s="98"/>
      <c r="HSD10" s="98"/>
      <c r="HSE10" s="98"/>
      <c r="HSF10" s="98"/>
      <c r="HSG10" s="98"/>
      <c r="HSH10" s="98"/>
      <c r="HSI10" s="98"/>
      <c r="HSJ10" s="98"/>
      <c r="HSK10" s="98"/>
      <c r="HSL10" s="98"/>
      <c r="HSM10" s="98"/>
      <c r="HSN10" s="98"/>
      <c r="HSO10" s="98"/>
      <c r="HSP10" s="98"/>
      <c r="HSQ10" s="98"/>
      <c r="HSR10" s="98"/>
      <c r="HSS10" s="98"/>
      <c r="HST10" s="98"/>
      <c r="HSU10" s="98"/>
      <c r="HSV10" s="98"/>
      <c r="HSW10" s="98"/>
      <c r="HSX10" s="98"/>
      <c r="HSY10" s="98"/>
      <c r="HSZ10" s="98"/>
      <c r="HTA10" s="98"/>
      <c r="HTB10" s="98"/>
      <c r="HTC10" s="98"/>
      <c r="HTD10" s="98"/>
      <c r="HTE10" s="98"/>
      <c r="HTF10" s="98"/>
      <c r="HTG10" s="98"/>
      <c r="HTH10" s="98"/>
      <c r="HTI10" s="98"/>
      <c r="HTJ10" s="98"/>
      <c r="HTK10" s="98"/>
      <c r="HTL10" s="98"/>
      <c r="HTM10" s="98"/>
      <c r="HTN10" s="98"/>
      <c r="HTO10" s="98"/>
      <c r="HTP10" s="98"/>
      <c r="HTQ10" s="98"/>
      <c r="HTR10" s="98"/>
      <c r="HTS10" s="98"/>
      <c r="HTT10" s="98"/>
      <c r="HTU10" s="98"/>
      <c r="HTV10" s="98"/>
      <c r="HTW10" s="98"/>
      <c r="HTX10" s="98"/>
      <c r="HTY10" s="98"/>
      <c r="HTZ10" s="98"/>
      <c r="HUA10" s="98"/>
      <c r="HUB10" s="98"/>
      <c r="HUC10" s="98"/>
      <c r="HUD10" s="98"/>
      <c r="HUE10" s="98"/>
      <c r="HUF10" s="98"/>
      <c r="HUG10" s="98"/>
      <c r="HUH10" s="98"/>
      <c r="HUI10" s="98"/>
      <c r="HUJ10" s="98"/>
      <c r="HUK10" s="98"/>
      <c r="HUL10" s="98"/>
      <c r="HUM10" s="98"/>
      <c r="HUN10" s="98"/>
      <c r="HUO10" s="98"/>
      <c r="HUP10" s="98"/>
      <c r="HUQ10" s="98"/>
      <c r="HUR10" s="98"/>
      <c r="HUS10" s="98"/>
      <c r="HUT10" s="98"/>
      <c r="HUU10" s="98"/>
      <c r="HUV10" s="98"/>
      <c r="HUW10" s="98"/>
      <c r="HUX10" s="98"/>
      <c r="HUY10" s="98"/>
      <c r="HUZ10" s="98"/>
      <c r="HVA10" s="98"/>
      <c r="HVB10" s="98"/>
      <c r="HVC10" s="98"/>
      <c r="HVD10" s="98"/>
      <c r="HVE10" s="98"/>
      <c r="HVF10" s="98"/>
      <c r="HVG10" s="98"/>
      <c r="HVH10" s="98"/>
      <c r="HVI10" s="98"/>
      <c r="HVJ10" s="98"/>
      <c r="HVK10" s="98"/>
      <c r="HVL10" s="98"/>
      <c r="HVM10" s="98"/>
      <c r="HVN10" s="98"/>
      <c r="HVO10" s="98"/>
      <c r="HVP10" s="98"/>
      <c r="HVQ10" s="98"/>
      <c r="HVR10" s="98"/>
      <c r="HVS10" s="98"/>
      <c r="HVT10" s="98"/>
      <c r="HVU10" s="98"/>
      <c r="HVV10" s="98"/>
      <c r="HVW10" s="98"/>
      <c r="HVX10" s="98"/>
      <c r="HVY10" s="98"/>
      <c r="HVZ10" s="98"/>
      <c r="HWA10" s="98"/>
      <c r="HWB10" s="98"/>
      <c r="HWC10" s="98"/>
      <c r="HWD10" s="98"/>
      <c r="HWE10" s="98"/>
      <c r="HWF10" s="98"/>
      <c r="HWG10" s="98"/>
      <c r="HWH10" s="98"/>
      <c r="HWI10" s="98"/>
      <c r="HWJ10" s="98"/>
      <c r="HWK10" s="98"/>
      <c r="HWL10" s="98"/>
      <c r="HWM10" s="98"/>
      <c r="HWN10" s="98"/>
      <c r="HWO10" s="98"/>
      <c r="HWP10" s="98"/>
      <c r="HWQ10" s="98"/>
      <c r="HWR10" s="98"/>
      <c r="HWS10" s="98"/>
      <c r="HWT10" s="98"/>
      <c r="HWU10" s="98"/>
      <c r="HWV10" s="98"/>
      <c r="HWW10" s="98"/>
      <c r="HWX10" s="98"/>
      <c r="HWY10" s="98"/>
      <c r="HWZ10" s="98"/>
      <c r="HXA10" s="98"/>
      <c r="HXB10" s="98"/>
      <c r="HXC10" s="98"/>
      <c r="HXD10" s="98"/>
      <c r="HXE10" s="98"/>
      <c r="HXF10" s="98"/>
      <c r="HXG10" s="98"/>
      <c r="HXH10" s="98"/>
      <c r="HXI10" s="98"/>
      <c r="HXJ10" s="98"/>
      <c r="HXK10" s="98"/>
      <c r="HXL10" s="98"/>
      <c r="HXM10" s="98"/>
      <c r="HXN10" s="98"/>
      <c r="HXO10" s="98"/>
      <c r="HXP10" s="98"/>
      <c r="HXQ10" s="98"/>
      <c r="HXR10" s="98"/>
      <c r="HXS10" s="98"/>
      <c r="HXT10" s="98"/>
      <c r="HXU10" s="98"/>
      <c r="HXV10" s="98"/>
      <c r="HXW10" s="98"/>
      <c r="HXX10" s="98"/>
      <c r="HXY10" s="98"/>
      <c r="HXZ10" s="98"/>
      <c r="HYA10" s="98"/>
      <c r="HYB10" s="98"/>
      <c r="HYC10" s="98"/>
      <c r="HYD10" s="98"/>
      <c r="HYE10" s="98"/>
      <c r="HYF10" s="98"/>
      <c r="HYG10" s="98"/>
      <c r="HYH10" s="98"/>
      <c r="HYI10" s="98"/>
      <c r="HYJ10" s="98"/>
      <c r="HYK10" s="98"/>
      <c r="HYL10" s="98"/>
      <c r="HYM10" s="98"/>
      <c r="HYN10" s="98"/>
      <c r="HYO10" s="98"/>
      <c r="HYP10" s="98"/>
      <c r="HYQ10" s="98"/>
      <c r="HYR10" s="98"/>
      <c r="HYS10" s="98"/>
      <c r="HYT10" s="98"/>
      <c r="HYU10" s="98"/>
      <c r="HYV10" s="98"/>
      <c r="HYW10" s="98"/>
      <c r="HYX10" s="98"/>
      <c r="HYY10" s="98"/>
      <c r="HYZ10" s="98"/>
      <c r="HZA10" s="98"/>
      <c r="HZB10" s="98"/>
      <c r="HZC10" s="98"/>
      <c r="HZD10" s="98"/>
      <c r="HZE10" s="98"/>
      <c r="HZF10" s="98"/>
      <c r="HZG10" s="98"/>
      <c r="HZH10" s="98"/>
      <c r="HZI10" s="98"/>
      <c r="HZJ10" s="98"/>
      <c r="HZK10" s="98"/>
      <c r="HZL10" s="98"/>
      <c r="HZM10" s="98"/>
      <c r="HZN10" s="98"/>
      <c r="HZO10" s="98"/>
      <c r="HZP10" s="98"/>
      <c r="HZQ10" s="98"/>
      <c r="HZR10" s="98"/>
      <c r="HZS10" s="98"/>
      <c r="HZT10" s="98"/>
      <c r="HZU10" s="98"/>
      <c r="HZV10" s="98"/>
      <c r="HZW10" s="98"/>
      <c r="HZX10" s="98"/>
      <c r="HZY10" s="98"/>
      <c r="HZZ10" s="98"/>
      <c r="IAA10" s="98"/>
      <c r="IAB10" s="98"/>
      <c r="IAC10" s="98"/>
      <c r="IAD10" s="98"/>
      <c r="IAE10" s="98"/>
      <c r="IAF10" s="98"/>
      <c r="IAG10" s="98"/>
      <c r="IAH10" s="98"/>
      <c r="IAI10" s="98"/>
      <c r="IAJ10" s="98"/>
      <c r="IAK10" s="98"/>
      <c r="IAL10" s="98"/>
      <c r="IAM10" s="98"/>
      <c r="IAN10" s="98"/>
      <c r="IAO10" s="98"/>
      <c r="IAP10" s="98"/>
      <c r="IAQ10" s="98"/>
      <c r="IAR10" s="98"/>
      <c r="IAS10" s="98"/>
      <c r="IAT10" s="98"/>
      <c r="IAU10" s="98"/>
      <c r="IAV10" s="98"/>
      <c r="IAW10" s="98"/>
      <c r="IAX10" s="98"/>
      <c r="IAY10" s="98"/>
      <c r="IAZ10" s="98"/>
      <c r="IBA10" s="98"/>
      <c r="IBB10" s="98"/>
      <c r="IBC10" s="98"/>
      <c r="IBD10" s="98"/>
      <c r="IBE10" s="98"/>
      <c r="IBF10" s="98"/>
      <c r="IBG10" s="98"/>
      <c r="IBH10" s="98"/>
      <c r="IBI10" s="98"/>
      <c r="IBJ10" s="98"/>
      <c r="IBK10" s="98"/>
      <c r="IBL10" s="98"/>
      <c r="IBM10" s="98"/>
      <c r="IBN10" s="98"/>
      <c r="IBO10" s="98"/>
      <c r="IBP10" s="98"/>
      <c r="IBQ10" s="98"/>
      <c r="IBR10" s="98"/>
      <c r="IBS10" s="98"/>
      <c r="IBT10" s="98"/>
      <c r="IBU10" s="98"/>
      <c r="IBV10" s="98"/>
      <c r="IBW10" s="98"/>
      <c r="IBX10" s="98"/>
      <c r="IBY10" s="98"/>
      <c r="IBZ10" s="98"/>
      <c r="ICA10" s="98"/>
      <c r="ICB10" s="98"/>
      <c r="ICC10" s="98"/>
      <c r="ICD10" s="98"/>
      <c r="ICE10" s="98"/>
      <c r="ICF10" s="98"/>
      <c r="ICG10" s="98"/>
      <c r="ICH10" s="98"/>
      <c r="ICI10" s="98"/>
      <c r="ICJ10" s="98"/>
      <c r="ICK10" s="98"/>
      <c r="ICL10" s="98"/>
      <c r="ICM10" s="98"/>
      <c r="ICN10" s="98"/>
      <c r="ICO10" s="98"/>
      <c r="ICP10" s="98"/>
      <c r="ICQ10" s="98"/>
      <c r="ICR10" s="98"/>
      <c r="ICS10" s="98"/>
      <c r="ICT10" s="98"/>
      <c r="ICU10" s="98"/>
      <c r="ICV10" s="98"/>
      <c r="ICW10" s="98"/>
      <c r="ICX10" s="98"/>
      <c r="ICY10" s="98"/>
      <c r="ICZ10" s="98"/>
      <c r="IDA10" s="98"/>
      <c r="IDB10" s="98"/>
      <c r="IDC10" s="98"/>
      <c r="IDD10" s="98"/>
      <c r="IDE10" s="98"/>
      <c r="IDF10" s="98"/>
      <c r="IDG10" s="98"/>
      <c r="IDH10" s="98"/>
      <c r="IDI10" s="98"/>
      <c r="IDJ10" s="98"/>
      <c r="IDK10" s="98"/>
      <c r="IDL10" s="98"/>
      <c r="IDM10" s="98"/>
      <c r="IDN10" s="98"/>
      <c r="IDO10" s="98"/>
      <c r="IDP10" s="98"/>
      <c r="IDQ10" s="98"/>
      <c r="IDR10" s="98"/>
      <c r="IDS10" s="98"/>
      <c r="IDT10" s="98"/>
      <c r="IDU10" s="98"/>
      <c r="IDV10" s="98"/>
      <c r="IDW10" s="98"/>
      <c r="IDX10" s="98"/>
      <c r="IDY10" s="98"/>
      <c r="IDZ10" s="98"/>
      <c r="IEA10" s="98"/>
      <c r="IEB10" s="98"/>
      <c r="IEC10" s="98"/>
      <c r="IED10" s="98"/>
      <c r="IEE10" s="98"/>
      <c r="IEF10" s="98"/>
      <c r="IEG10" s="98"/>
      <c r="IEH10" s="98"/>
      <c r="IEI10" s="98"/>
      <c r="IEJ10" s="98"/>
      <c r="IEK10" s="98"/>
      <c r="IEL10" s="98"/>
      <c r="IEM10" s="98"/>
      <c r="IEN10" s="98"/>
      <c r="IEO10" s="98"/>
      <c r="IEP10" s="98"/>
      <c r="IEQ10" s="98"/>
      <c r="IER10" s="98"/>
      <c r="IES10" s="98"/>
      <c r="IET10" s="98"/>
      <c r="IEU10" s="98"/>
      <c r="IEV10" s="98"/>
      <c r="IEW10" s="98"/>
      <c r="IEX10" s="98"/>
      <c r="IEY10" s="98"/>
      <c r="IEZ10" s="98"/>
      <c r="IFA10" s="98"/>
      <c r="IFB10" s="98"/>
      <c r="IFC10" s="98"/>
      <c r="IFD10" s="98"/>
      <c r="IFE10" s="98"/>
      <c r="IFF10" s="98"/>
      <c r="IFG10" s="98"/>
      <c r="IFH10" s="98"/>
      <c r="IFI10" s="98"/>
      <c r="IFJ10" s="98"/>
      <c r="IFK10" s="98"/>
      <c r="IFL10" s="98"/>
      <c r="IFM10" s="98"/>
      <c r="IFN10" s="98"/>
      <c r="IFO10" s="98"/>
      <c r="IFP10" s="98"/>
      <c r="IFQ10" s="98"/>
      <c r="IFR10" s="98"/>
      <c r="IFS10" s="98"/>
      <c r="IFT10" s="98"/>
      <c r="IFU10" s="98"/>
      <c r="IFV10" s="98"/>
      <c r="IFW10" s="98"/>
      <c r="IFX10" s="98"/>
      <c r="IFY10" s="98"/>
      <c r="IFZ10" s="98"/>
      <c r="IGA10" s="98"/>
      <c r="IGB10" s="98"/>
      <c r="IGC10" s="98"/>
      <c r="IGD10" s="98"/>
      <c r="IGE10" s="98"/>
      <c r="IGF10" s="98"/>
      <c r="IGG10" s="98"/>
      <c r="IGH10" s="98"/>
      <c r="IGI10" s="98"/>
      <c r="IGJ10" s="98"/>
      <c r="IGK10" s="98"/>
      <c r="IGL10" s="98"/>
      <c r="IGM10" s="98"/>
      <c r="IGN10" s="98"/>
      <c r="IGO10" s="98"/>
      <c r="IGP10" s="98"/>
      <c r="IGQ10" s="98"/>
      <c r="IGR10" s="98"/>
      <c r="IGS10" s="98"/>
      <c r="IGT10" s="98"/>
      <c r="IGU10" s="98"/>
      <c r="IGV10" s="98"/>
      <c r="IGW10" s="98"/>
      <c r="IGX10" s="98"/>
      <c r="IGY10" s="98"/>
      <c r="IGZ10" s="98"/>
      <c r="IHA10" s="98"/>
      <c r="IHB10" s="98"/>
      <c r="IHC10" s="98"/>
      <c r="IHD10" s="98"/>
      <c r="IHE10" s="98"/>
      <c r="IHF10" s="98"/>
      <c r="IHG10" s="98"/>
      <c r="IHH10" s="98"/>
      <c r="IHI10" s="98"/>
      <c r="IHJ10" s="98"/>
      <c r="IHK10" s="98"/>
      <c r="IHL10" s="98"/>
      <c r="IHM10" s="98"/>
      <c r="IHN10" s="98"/>
      <c r="IHO10" s="98"/>
      <c r="IHP10" s="98"/>
      <c r="IHQ10" s="98"/>
      <c r="IHR10" s="98"/>
      <c r="IHS10" s="98"/>
      <c r="IHT10" s="98"/>
      <c r="IHU10" s="98"/>
      <c r="IHV10" s="98"/>
      <c r="IHW10" s="98"/>
      <c r="IHX10" s="98"/>
      <c r="IHY10" s="98"/>
      <c r="IHZ10" s="98"/>
      <c r="IIA10" s="98"/>
      <c r="IIB10" s="98"/>
      <c r="IIC10" s="98"/>
      <c r="IID10" s="98"/>
      <c r="IIE10" s="98"/>
      <c r="IIF10" s="98"/>
      <c r="IIG10" s="98"/>
      <c r="IIH10" s="98"/>
      <c r="III10" s="98"/>
      <c r="IIJ10" s="98"/>
      <c r="IIK10" s="98"/>
      <c r="IIL10" s="98"/>
      <c r="IIM10" s="98"/>
      <c r="IIN10" s="98"/>
      <c r="IIO10" s="98"/>
      <c r="IIP10" s="98"/>
      <c r="IIQ10" s="98"/>
      <c r="IIR10" s="98"/>
      <c r="IIS10" s="98"/>
      <c r="IIT10" s="98"/>
      <c r="IIU10" s="98"/>
      <c r="IIV10" s="98"/>
      <c r="IIW10" s="98"/>
      <c r="IIX10" s="98"/>
      <c r="IIY10" s="98"/>
      <c r="IIZ10" s="98"/>
      <c r="IJA10" s="98"/>
      <c r="IJB10" s="98"/>
      <c r="IJC10" s="98"/>
      <c r="IJD10" s="98"/>
      <c r="IJE10" s="98"/>
      <c r="IJF10" s="98"/>
      <c r="IJG10" s="98"/>
      <c r="IJH10" s="98"/>
      <c r="IJI10" s="98"/>
      <c r="IJJ10" s="98"/>
      <c r="IJK10" s="98"/>
      <c r="IJL10" s="98"/>
      <c r="IJM10" s="98"/>
      <c r="IJN10" s="98"/>
      <c r="IJO10" s="98"/>
      <c r="IJP10" s="98"/>
      <c r="IJQ10" s="98"/>
      <c r="IJR10" s="98"/>
      <c r="IJS10" s="98"/>
      <c r="IJT10" s="98"/>
      <c r="IJU10" s="98"/>
      <c r="IJV10" s="98"/>
      <c r="IJW10" s="98"/>
      <c r="IJX10" s="98"/>
      <c r="IJY10" s="98"/>
      <c r="IJZ10" s="98"/>
      <c r="IKA10" s="98"/>
      <c r="IKB10" s="98"/>
      <c r="IKC10" s="98"/>
      <c r="IKD10" s="98"/>
      <c r="IKE10" s="98"/>
      <c r="IKF10" s="98"/>
      <c r="IKG10" s="98"/>
      <c r="IKH10" s="98"/>
      <c r="IKI10" s="98"/>
      <c r="IKJ10" s="98"/>
      <c r="IKK10" s="98"/>
      <c r="IKL10" s="98"/>
      <c r="IKM10" s="98"/>
      <c r="IKN10" s="98"/>
      <c r="IKO10" s="98"/>
      <c r="IKP10" s="98"/>
      <c r="IKQ10" s="98"/>
      <c r="IKR10" s="98"/>
      <c r="IKS10" s="98"/>
      <c r="IKT10" s="98"/>
      <c r="IKU10" s="98"/>
      <c r="IKV10" s="98"/>
      <c r="IKW10" s="98"/>
      <c r="IKX10" s="98"/>
      <c r="IKY10" s="98"/>
      <c r="IKZ10" s="98"/>
      <c r="ILA10" s="98"/>
      <c r="ILB10" s="98"/>
      <c r="ILC10" s="98"/>
      <c r="ILD10" s="98"/>
      <c r="ILE10" s="98"/>
      <c r="ILF10" s="98"/>
      <c r="ILG10" s="98"/>
      <c r="ILH10" s="98"/>
      <c r="ILI10" s="98"/>
      <c r="ILJ10" s="98"/>
      <c r="ILK10" s="98"/>
      <c r="ILL10" s="98"/>
      <c r="ILM10" s="98"/>
      <c r="ILN10" s="98"/>
      <c r="ILO10" s="98"/>
      <c r="ILP10" s="98"/>
      <c r="ILQ10" s="98"/>
      <c r="ILR10" s="98"/>
      <c r="ILS10" s="98"/>
      <c r="ILT10" s="98"/>
      <c r="ILU10" s="98"/>
      <c r="ILV10" s="98"/>
      <c r="ILW10" s="98"/>
      <c r="ILX10" s="98"/>
      <c r="ILY10" s="98"/>
      <c r="ILZ10" s="98"/>
      <c r="IMA10" s="98"/>
      <c r="IMB10" s="98"/>
      <c r="IMC10" s="98"/>
      <c r="IMD10" s="98"/>
      <c r="IME10" s="98"/>
      <c r="IMF10" s="98"/>
      <c r="IMG10" s="98"/>
      <c r="IMH10" s="98"/>
      <c r="IMI10" s="98"/>
      <c r="IMJ10" s="98"/>
      <c r="IMK10" s="98"/>
      <c r="IML10" s="98"/>
      <c r="IMM10" s="98"/>
      <c r="IMN10" s="98"/>
      <c r="IMO10" s="98"/>
      <c r="IMP10" s="98"/>
      <c r="IMQ10" s="98"/>
      <c r="IMR10" s="98"/>
      <c r="IMS10" s="98"/>
      <c r="IMT10" s="98"/>
      <c r="IMU10" s="98"/>
      <c r="IMV10" s="98"/>
      <c r="IMW10" s="98"/>
      <c r="IMX10" s="98"/>
      <c r="IMY10" s="98"/>
      <c r="IMZ10" s="98"/>
      <c r="INA10" s="98"/>
      <c r="INB10" s="98"/>
      <c r="INC10" s="98"/>
      <c r="IND10" s="98"/>
      <c r="INE10" s="98"/>
      <c r="INF10" s="98"/>
      <c r="ING10" s="98"/>
      <c r="INH10" s="98"/>
      <c r="INI10" s="98"/>
      <c r="INJ10" s="98"/>
      <c r="INK10" s="98"/>
      <c r="INL10" s="98"/>
      <c r="INM10" s="98"/>
      <c r="INN10" s="98"/>
      <c r="INO10" s="98"/>
      <c r="INP10" s="98"/>
      <c r="INQ10" s="98"/>
      <c r="INR10" s="98"/>
      <c r="INS10" s="98"/>
      <c r="INT10" s="98"/>
      <c r="INU10" s="98"/>
      <c r="INV10" s="98"/>
      <c r="INW10" s="98"/>
      <c r="INX10" s="98"/>
      <c r="INY10" s="98"/>
      <c r="INZ10" s="98"/>
      <c r="IOA10" s="98"/>
      <c r="IOB10" s="98"/>
      <c r="IOC10" s="98"/>
      <c r="IOD10" s="98"/>
      <c r="IOE10" s="98"/>
      <c r="IOF10" s="98"/>
      <c r="IOG10" s="98"/>
      <c r="IOH10" s="98"/>
      <c r="IOI10" s="98"/>
      <c r="IOJ10" s="98"/>
      <c r="IOK10" s="98"/>
      <c r="IOL10" s="98"/>
      <c r="IOM10" s="98"/>
      <c r="ION10" s="98"/>
      <c r="IOO10" s="98"/>
      <c r="IOP10" s="98"/>
      <c r="IOQ10" s="98"/>
      <c r="IOR10" s="98"/>
      <c r="IOS10" s="98"/>
      <c r="IOT10" s="98"/>
      <c r="IOU10" s="98"/>
      <c r="IOV10" s="98"/>
      <c r="IOW10" s="98"/>
      <c r="IOX10" s="98"/>
      <c r="IOY10" s="98"/>
      <c r="IOZ10" s="98"/>
      <c r="IPA10" s="98"/>
      <c r="IPB10" s="98"/>
      <c r="IPC10" s="98"/>
      <c r="IPD10" s="98"/>
      <c r="IPE10" s="98"/>
      <c r="IPF10" s="98"/>
      <c r="IPG10" s="98"/>
      <c r="IPH10" s="98"/>
      <c r="IPI10" s="98"/>
      <c r="IPJ10" s="98"/>
      <c r="IPK10" s="98"/>
      <c r="IPL10" s="98"/>
      <c r="IPM10" s="98"/>
      <c r="IPN10" s="98"/>
      <c r="IPO10" s="98"/>
      <c r="IPP10" s="98"/>
      <c r="IPQ10" s="98"/>
      <c r="IPR10" s="98"/>
      <c r="IPS10" s="98"/>
      <c r="IPT10" s="98"/>
      <c r="IPU10" s="98"/>
      <c r="IPV10" s="98"/>
      <c r="IPW10" s="98"/>
      <c r="IPX10" s="98"/>
      <c r="IPY10" s="98"/>
      <c r="IPZ10" s="98"/>
      <c r="IQA10" s="98"/>
      <c r="IQB10" s="98"/>
      <c r="IQC10" s="98"/>
      <c r="IQD10" s="98"/>
      <c r="IQE10" s="98"/>
      <c r="IQF10" s="98"/>
      <c r="IQG10" s="98"/>
      <c r="IQH10" s="98"/>
      <c r="IQI10" s="98"/>
      <c r="IQJ10" s="98"/>
      <c r="IQK10" s="98"/>
      <c r="IQL10" s="98"/>
      <c r="IQM10" s="98"/>
      <c r="IQN10" s="98"/>
      <c r="IQO10" s="98"/>
      <c r="IQP10" s="98"/>
      <c r="IQQ10" s="98"/>
      <c r="IQR10" s="98"/>
      <c r="IQS10" s="98"/>
      <c r="IQT10" s="98"/>
      <c r="IQU10" s="98"/>
      <c r="IQV10" s="98"/>
      <c r="IQW10" s="98"/>
      <c r="IQX10" s="98"/>
      <c r="IQY10" s="98"/>
      <c r="IQZ10" s="98"/>
      <c r="IRA10" s="98"/>
      <c r="IRB10" s="98"/>
      <c r="IRC10" s="98"/>
      <c r="IRD10" s="98"/>
      <c r="IRE10" s="98"/>
      <c r="IRF10" s="98"/>
      <c r="IRG10" s="98"/>
      <c r="IRH10" s="98"/>
      <c r="IRI10" s="98"/>
      <c r="IRJ10" s="98"/>
      <c r="IRK10" s="98"/>
      <c r="IRL10" s="98"/>
      <c r="IRM10" s="98"/>
      <c r="IRN10" s="98"/>
      <c r="IRO10" s="98"/>
      <c r="IRP10" s="98"/>
      <c r="IRQ10" s="98"/>
      <c r="IRR10" s="98"/>
      <c r="IRS10" s="98"/>
      <c r="IRT10" s="98"/>
      <c r="IRU10" s="98"/>
      <c r="IRV10" s="98"/>
      <c r="IRW10" s="98"/>
      <c r="IRX10" s="98"/>
      <c r="IRY10" s="98"/>
      <c r="IRZ10" s="98"/>
      <c r="ISA10" s="98"/>
      <c r="ISB10" s="98"/>
      <c r="ISC10" s="98"/>
      <c r="ISD10" s="98"/>
      <c r="ISE10" s="98"/>
      <c r="ISF10" s="98"/>
      <c r="ISG10" s="98"/>
      <c r="ISH10" s="98"/>
      <c r="ISI10" s="98"/>
      <c r="ISJ10" s="98"/>
      <c r="ISK10" s="98"/>
      <c r="ISL10" s="98"/>
      <c r="ISM10" s="98"/>
      <c r="ISN10" s="98"/>
      <c r="ISO10" s="98"/>
      <c r="ISP10" s="98"/>
      <c r="ISQ10" s="98"/>
      <c r="ISR10" s="98"/>
      <c r="ISS10" s="98"/>
      <c r="IST10" s="98"/>
      <c r="ISU10" s="98"/>
      <c r="ISV10" s="98"/>
      <c r="ISW10" s="98"/>
      <c r="ISX10" s="98"/>
      <c r="ISY10" s="98"/>
      <c r="ISZ10" s="98"/>
      <c r="ITA10" s="98"/>
      <c r="ITB10" s="98"/>
      <c r="ITC10" s="98"/>
      <c r="ITD10" s="98"/>
      <c r="ITE10" s="98"/>
      <c r="ITF10" s="98"/>
      <c r="ITG10" s="98"/>
      <c r="ITH10" s="98"/>
      <c r="ITI10" s="98"/>
      <c r="ITJ10" s="98"/>
      <c r="ITK10" s="98"/>
      <c r="ITL10" s="98"/>
      <c r="ITM10" s="98"/>
      <c r="ITN10" s="98"/>
      <c r="ITO10" s="98"/>
      <c r="ITP10" s="98"/>
      <c r="ITQ10" s="98"/>
      <c r="ITR10" s="98"/>
      <c r="ITS10" s="98"/>
      <c r="ITT10" s="98"/>
      <c r="ITU10" s="98"/>
      <c r="ITV10" s="98"/>
      <c r="ITW10" s="98"/>
      <c r="ITX10" s="98"/>
      <c r="ITY10" s="98"/>
      <c r="ITZ10" s="98"/>
      <c r="IUA10" s="98"/>
      <c r="IUB10" s="98"/>
      <c r="IUC10" s="98"/>
      <c r="IUD10" s="98"/>
      <c r="IUE10" s="98"/>
      <c r="IUF10" s="98"/>
      <c r="IUG10" s="98"/>
      <c r="IUH10" s="98"/>
      <c r="IUI10" s="98"/>
      <c r="IUJ10" s="98"/>
      <c r="IUK10" s="98"/>
      <c r="IUL10" s="98"/>
      <c r="IUM10" s="98"/>
      <c r="IUN10" s="98"/>
      <c r="IUO10" s="98"/>
      <c r="IUP10" s="98"/>
      <c r="IUQ10" s="98"/>
      <c r="IUR10" s="98"/>
      <c r="IUS10" s="98"/>
      <c r="IUT10" s="98"/>
      <c r="IUU10" s="98"/>
      <c r="IUV10" s="98"/>
      <c r="IUW10" s="98"/>
      <c r="IUX10" s="98"/>
      <c r="IUY10" s="98"/>
      <c r="IUZ10" s="98"/>
      <c r="IVA10" s="98"/>
      <c r="IVB10" s="98"/>
      <c r="IVC10" s="98"/>
      <c r="IVD10" s="98"/>
      <c r="IVE10" s="98"/>
      <c r="IVF10" s="98"/>
      <c r="IVG10" s="98"/>
      <c r="IVH10" s="98"/>
      <c r="IVI10" s="98"/>
      <c r="IVJ10" s="98"/>
      <c r="IVK10" s="98"/>
      <c r="IVL10" s="98"/>
      <c r="IVM10" s="98"/>
      <c r="IVN10" s="98"/>
      <c r="IVO10" s="98"/>
      <c r="IVP10" s="98"/>
      <c r="IVQ10" s="98"/>
      <c r="IVR10" s="98"/>
      <c r="IVS10" s="98"/>
      <c r="IVT10" s="98"/>
      <c r="IVU10" s="98"/>
      <c r="IVV10" s="98"/>
      <c r="IVW10" s="98"/>
      <c r="IVX10" s="98"/>
      <c r="IVY10" s="98"/>
      <c r="IVZ10" s="98"/>
      <c r="IWA10" s="98"/>
      <c r="IWB10" s="98"/>
      <c r="IWC10" s="98"/>
      <c r="IWD10" s="98"/>
      <c r="IWE10" s="98"/>
      <c r="IWF10" s="98"/>
      <c r="IWG10" s="98"/>
      <c r="IWH10" s="98"/>
      <c r="IWI10" s="98"/>
      <c r="IWJ10" s="98"/>
      <c r="IWK10" s="98"/>
      <c r="IWL10" s="98"/>
      <c r="IWM10" s="98"/>
      <c r="IWN10" s="98"/>
      <c r="IWO10" s="98"/>
      <c r="IWP10" s="98"/>
      <c r="IWQ10" s="98"/>
      <c r="IWR10" s="98"/>
      <c r="IWS10" s="98"/>
      <c r="IWT10" s="98"/>
      <c r="IWU10" s="98"/>
      <c r="IWV10" s="98"/>
      <c r="IWW10" s="98"/>
      <c r="IWX10" s="98"/>
      <c r="IWY10" s="98"/>
      <c r="IWZ10" s="98"/>
      <c r="IXA10" s="98"/>
      <c r="IXB10" s="98"/>
      <c r="IXC10" s="98"/>
      <c r="IXD10" s="98"/>
      <c r="IXE10" s="98"/>
      <c r="IXF10" s="98"/>
      <c r="IXG10" s="98"/>
      <c r="IXH10" s="98"/>
      <c r="IXI10" s="98"/>
      <c r="IXJ10" s="98"/>
      <c r="IXK10" s="98"/>
      <c r="IXL10" s="98"/>
      <c r="IXM10" s="98"/>
      <c r="IXN10" s="98"/>
      <c r="IXO10" s="98"/>
      <c r="IXP10" s="98"/>
      <c r="IXQ10" s="98"/>
      <c r="IXR10" s="98"/>
      <c r="IXS10" s="98"/>
      <c r="IXT10" s="98"/>
      <c r="IXU10" s="98"/>
      <c r="IXV10" s="98"/>
      <c r="IXW10" s="98"/>
      <c r="IXX10" s="98"/>
      <c r="IXY10" s="98"/>
      <c r="IXZ10" s="98"/>
      <c r="IYA10" s="98"/>
      <c r="IYB10" s="98"/>
      <c r="IYC10" s="98"/>
      <c r="IYD10" s="98"/>
      <c r="IYE10" s="98"/>
      <c r="IYF10" s="98"/>
      <c r="IYG10" s="98"/>
      <c r="IYH10" s="98"/>
      <c r="IYI10" s="98"/>
      <c r="IYJ10" s="98"/>
      <c r="IYK10" s="98"/>
      <c r="IYL10" s="98"/>
      <c r="IYM10" s="98"/>
      <c r="IYN10" s="98"/>
      <c r="IYO10" s="98"/>
      <c r="IYP10" s="98"/>
      <c r="IYQ10" s="98"/>
      <c r="IYR10" s="98"/>
      <c r="IYS10" s="98"/>
      <c r="IYT10" s="98"/>
      <c r="IYU10" s="98"/>
      <c r="IYV10" s="98"/>
      <c r="IYW10" s="98"/>
      <c r="IYX10" s="98"/>
      <c r="IYY10" s="98"/>
      <c r="IYZ10" s="98"/>
      <c r="IZA10" s="98"/>
      <c r="IZB10" s="98"/>
      <c r="IZC10" s="98"/>
      <c r="IZD10" s="98"/>
      <c r="IZE10" s="98"/>
      <c r="IZF10" s="98"/>
      <c r="IZG10" s="98"/>
      <c r="IZH10" s="98"/>
      <c r="IZI10" s="98"/>
      <c r="IZJ10" s="98"/>
      <c r="IZK10" s="98"/>
      <c r="IZL10" s="98"/>
      <c r="IZM10" s="98"/>
      <c r="IZN10" s="98"/>
      <c r="IZO10" s="98"/>
      <c r="IZP10" s="98"/>
      <c r="IZQ10" s="98"/>
      <c r="IZR10" s="98"/>
      <c r="IZS10" s="98"/>
      <c r="IZT10" s="98"/>
      <c r="IZU10" s="98"/>
      <c r="IZV10" s="98"/>
      <c r="IZW10" s="98"/>
      <c r="IZX10" s="98"/>
      <c r="IZY10" s="98"/>
      <c r="IZZ10" s="98"/>
      <c r="JAA10" s="98"/>
      <c r="JAB10" s="98"/>
      <c r="JAC10" s="98"/>
      <c r="JAD10" s="98"/>
      <c r="JAE10" s="98"/>
      <c r="JAF10" s="98"/>
      <c r="JAG10" s="98"/>
      <c r="JAH10" s="98"/>
      <c r="JAI10" s="98"/>
      <c r="JAJ10" s="98"/>
      <c r="JAK10" s="98"/>
      <c r="JAL10" s="98"/>
      <c r="JAM10" s="98"/>
      <c r="JAN10" s="98"/>
      <c r="JAO10" s="98"/>
      <c r="JAP10" s="98"/>
      <c r="JAQ10" s="98"/>
      <c r="JAR10" s="98"/>
      <c r="JAS10" s="98"/>
      <c r="JAT10" s="98"/>
      <c r="JAU10" s="98"/>
      <c r="JAV10" s="98"/>
      <c r="JAW10" s="98"/>
      <c r="JAX10" s="98"/>
      <c r="JAY10" s="98"/>
      <c r="JAZ10" s="98"/>
      <c r="JBA10" s="98"/>
      <c r="JBB10" s="98"/>
      <c r="JBC10" s="98"/>
      <c r="JBD10" s="98"/>
      <c r="JBE10" s="98"/>
      <c r="JBF10" s="98"/>
      <c r="JBG10" s="98"/>
      <c r="JBH10" s="98"/>
      <c r="JBI10" s="98"/>
      <c r="JBJ10" s="98"/>
      <c r="JBK10" s="98"/>
      <c r="JBL10" s="98"/>
      <c r="JBM10" s="98"/>
      <c r="JBN10" s="98"/>
      <c r="JBO10" s="98"/>
      <c r="JBP10" s="98"/>
      <c r="JBQ10" s="98"/>
      <c r="JBR10" s="98"/>
      <c r="JBS10" s="98"/>
      <c r="JBT10" s="98"/>
      <c r="JBU10" s="98"/>
      <c r="JBV10" s="98"/>
      <c r="JBW10" s="98"/>
      <c r="JBX10" s="98"/>
      <c r="JBY10" s="98"/>
      <c r="JBZ10" s="98"/>
      <c r="JCA10" s="98"/>
      <c r="JCB10" s="98"/>
      <c r="JCC10" s="98"/>
      <c r="JCD10" s="98"/>
      <c r="JCE10" s="98"/>
      <c r="JCF10" s="98"/>
      <c r="JCG10" s="98"/>
      <c r="JCH10" s="98"/>
      <c r="JCI10" s="98"/>
      <c r="JCJ10" s="98"/>
      <c r="JCK10" s="98"/>
      <c r="JCL10" s="98"/>
      <c r="JCM10" s="98"/>
      <c r="JCN10" s="98"/>
      <c r="JCO10" s="98"/>
      <c r="JCP10" s="98"/>
      <c r="JCQ10" s="98"/>
      <c r="JCR10" s="98"/>
      <c r="JCS10" s="98"/>
      <c r="JCT10" s="98"/>
      <c r="JCU10" s="98"/>
      <c r="JCV10" s="98"/>
      <c r="JCW10" s="98"/>
      <c r="JCX10" s="98"/>
      <c r="JCY10" s="98"/>
      <c r="JCZ10" s="98"/>
      <c r="JDA10" s="98"/>
      <c r="JDB10" s="98"/>
      <c r="JDC10" s="98"/>
      <c r="JDD10" s="98"/>
      <c r="JDE10" s="98"/>
      <c r="JDF10" s="98"/>
      <c r="JDG10" s="98"/>
      <c r="JDH10" s="98"/>
      <c r="JDI10" s="98"/>
      <c r="JDJ10" s="98"/>
      <c r="JDK10" s="98"/>
      <c r="JDL10" s="98"/>
      <c r="JDM10" s="98"/>
      <c r="JDN10" s="98"/>
      <c r="JDO10" s="98"/>
      <c r="JDP10" s="98"/>
      <c r="JDQ10" s="98"/>
      <c r="JDR10" s="98"/>
      <c r="JDS10" s="98"/>
      <c r="JDT10" s="98"/>
      <c r="JDU10" s="98"/>
      <c r="JDV10" s="98"/>
      <c r="JDW10" s="98"/>
      <c r="JDX10" s="98"/>
      <c r="JDY10" s="98"/>
      <c r="JDZ10" s="98"/>
      <c r="JEA10" s="98"/>
      <c r="JEB10" s="98"/>
      <c r="JEC10" s="98"/>
      <c r="JED10" s="98"/>
      <c r="JEE10" s="98"/>
      <c r="JEF10" s="98"/>
      <c r="JEG10" s="98"/>
      <c r="JEH10" s="98"/>
      <c r="JEI10" s="98"/>
      <c r="JEJ10" s="98"/>
      <c r="JEK10" s="98"/>
      <c r="JEL10" s="98"/>
      <c r="JEM10" s="98"/>
      <c r="JEN10" s="98"/>
      <c r="JEO10" s="98"/>
      <c r="JEP10" s="98"/>
      <c r="JEQ10" s="98"/>
      <c r="JER10" s="98"/>
      <c r="JES10" s="98"/>
      <c r="JET10" s="98"/>
      <c r="JEU10" s="98"/>
      <c r="JEV10" s="98"/>
      <c r="JEW10" s="98"/>
      <c r="JEX10" s="98"/>
      <c r="JEY10" s="98"/>
      <c r="JEZ10" s="98"/>
      <c r="JFA10" s="98"/>
      <c r="JFB10" s="98"/>
      <c r="JFC10" s="98"/>
      <c r="JFD10" s="98"/>
      <c r="JFE10" s="98"/>
      <c r="JFF10" s="98"/>
      <c r="JFG10" s="98"/>
      <c r="JFH10" s="98"/>
      <c r="JFI10" s="98"/>
      <c r="JFJ10" s="98"/>
      <c r="JFK10" s="98"/>
      <c r="JFL10" s="98"/>
      <c r="JFM10" s="98"/>
      <c r="JFN10" s="98"/>
      <c r="JFO10" s="98"/>
      <c r="JFP10" s="98"/>
      <c r="JFQ10" s="98"/>
      <c r="JFR10" s="98"/>
      <c r="JFS10" s="98"/>
      <c r="JFT10" s="98"/>
      <c r="JFU10" s="98"/>
      <c r="JFV10" s="98"/>
      <c r="JFW10" s="98"/>
      <c r="JFX10" s="98"/>
      <c r="JFY10" s="98"/>
      <c r="JFZ10" s="98"/>
      <c r="JGA10" s="98"/>
      <c r="JGB10" s="98"/>
      <c r="JGC10" s="98"/>
      <c r="JGD10" s="98"/>
      <c r="JGE10" s="98"/>
      <c r="JGF10" s="98"/>
      <c r="JGG10" s="98"/>
      <c r="JGH10" s="98"/>
      <c r="JGI10" s="98"/>
      <c r="JGJ10" s="98"/>
      <c r="JGK10" s="98"/>
      <c r="JGL10" s="98"/>
      <c r="JGM10" s="98"/>
      <c r="JGN10" s="98"/>
      <c r="JGO10" s="98"/>
      <c r="JGP10" s="98"/>
      <c r="JGQ10" s="98"/>
      <c r="JGR10" s="98"/>
      <c r="JGS10" s="98"/>
      <c r="JGT10" s="98"/>
      <c r="JGU10" s="98"/>
      <c r="JGV10" s="98"/>
      <c r="JGW10" s="98"/>
      <c r="JGX10" s="98"/>
      <c r="JGY10" s="98"/>
      <c r="JGZ10" s="98"/>
      <c r="JHA10" s="98"/>
      <c r="JHB10" s="98"/>
      <c r="JHC10" s="98"/>
      <c r="JHD10" s="98"/>
      <c r="JHE10" s="98"/>
      <c r="JHF10" s="98"/>
      <c r="JHG10" s="98"/>
      <c r="JHH10" s="98"/>
      <c r="JHI10" s="98"/>
      <c r="JHJ10" s="98"/>
      <c r="JHK10" s="98"/>
      <c r="JHL10" s="98"/>
      <c r="JHM10" s="98"/>
      <c r="JHN10" s="98"/>
      <c r="JHO10" s="98"/>
      <c r="JHP10" s="98"/>
      <c r="JHQ10" s="98"/>
      <c r="JHR10" s="98"/>
      <c r="JHS10" s="98"/>
      <c r="JHT10" s="98"/>
      <c r="JHU10" s="98"/>
      <c r="JHV10" s="98"/>
      <c r="JHW10" s="98"/>
      <c r="JHX10" s="98"/>
      <c r="JHY10" s="98"/>
      <c r="JHZ10" s="98"/>
      <c r="JIA10" s="98"/>
      <c r="JIB10" s="98"/>
      <c r="JIC10" s="98"/>
      <c r="JID10" s="98"/>
      <c r="JIE10" s="98"/>
      <c r="JIF10" s="98"/>
      <c r="JIG10" s="98"/>
      <c r="JIH10" s="98"/>
      <c r="JII10" s="98"/>
      <c r="JIJ10" s="98"/>
      <c r="JIK10" s="98"/>
      <c r="JIL10" s="98"/>
      <c r="JIM10" s="98"/>
      <c r="JIN10" s="98"/>
      <c r="JIO10" s="98"/>
      <c r="JIP10" s="98"/>
      <c r="JIQ10" s="98"/>
      <c r="JIR10" s="98"/>
      <c r="JIS10" s="98"/>
      <c r="JIT10" s="98"/>
      <c r="JIU10" s="98"/>
      <c r="JIV10" s="98"/>
      <c r="JIW10" s="98"/>
      <c r="JIX10" s="98"/>
      <c r="JIY10" s="98"/>
      <c r="JIZ10" s="98"/>
      <c r="JJA10" s="98"/>
      <c r="JJB10" s="98"/>
      <c r="JJC10" s="98"/>
      <c r="JJD10" s="98"/>
      <c r="JJE10" s="98"/>
      <c r="JJF10" s="98"/>
      <c r="JJG10" s="98"/>
      <c r="JJH10" s="98"/>
      <c r="JJI10" s="98"/>
      <c r="JJJ10" s="98"/>
      <c r="JJK10" s="98"/>
      <c r="JJL10" s="98"/>
      <c r="JJM10" s="98"/>
      <c r="JJN10" s="98"/>
      <c r="JJO10" s="98"/>
      <c r="JJP10" s="98"/>
      <c r="JJQ10" s="98"/>
      <c r="JJR10" s="98"/>
      <c r="JJS10" s="98"/>
      <c r="JJT10" s="98"/>
      <c r="JJU10" s="98"/>
      <c r="JJV10" s="98"/>
      <c r="JJW10" s="98"/>
      <c r="JJX10" s="98"/>
      <c r="JJY10" s="98"/>
      <c r="JJZ10" s="98"/>
      <c r="JKA10" s="98"/>
      <c r="JKB10" s="98"/>
      <c r="JKC10" s="98"/>
      <c r="JKD10" s="98"/>
      <c r="JKE10" s="98"/>
      <c r="JKF10" s="98"/>
      <c r="JKG10" s="98"/>
      <c r="JKH10" s="98"/>
      <c r="JKI10" s="98"/>
      <c r="JKJ10" s="98"/>
      <c r="JKK10" s="98"/>
      <c r="JKL10" s="98"/>
      <c r="JKM10" s="98"/>
      <c r="JKN10" s="98"/>
      <c r="JKO10" s="98"/>
      <c r="JKP10" s="98"/>
      <c r="JKQ10" s="98"/>
      <c r="JKR10" s="98"/>
      <c r="JKS10" s="98"/>
      <c r="JKT10" s="98"/>
      <c r="JKU10" s="98"/>
      <c r="JKV10" s="98"/>
      <c r="JKW10" s="98"/>
      <c r="JKX10" s="98"/>
      <c r="JKY10" s="98"/>
      <c r="JKZ10" s="98"/>
      <c r="JLA10" s="98"/>
      <c r="JLB10" s="98"/>
      <c r="JLC10" s="98"/>
      <c r="JLD10" s="98"/>
      <c r="JLE10" s="98"/>
      <c r="JLF10" s="98"/>
      <c r="JLG10" s="98"/>
      <c r="JLH10" s="98"/>
      <c r="JLI10" s="98"/>
      <c r="JLJ10" s="98"/>
      <c r="JLK10" s="98"/>
      <c r="JLL10" s="98"/>
      <c r="JLM10" s="98"/>
      <c r="JLN10" s="98"/>
      <c r="JLO10" s="98"/>
      <c r="JLP10" s="98"/>
      <c r="JLQ10" s="98"/>
      <c r="JLR10" s="98"/>
      <c r="JLS10" s="98"/>
      <c r="JLT10" s="98"/>
      <c r="JLU10" s="98"/>
      <c r="JLV10" s="98"/>
      <c r="JLW10" s="98"/>
      <c r="JLX10" s="98"/>
      <c r="JLY10" s="98"/>
      <c r="JLZ10" s="98"/>
      <c r="JMA10" s="98"/>
      <c r="JMB10" s="98"/>
      <c r="JMC10" s="98"/>
      <c r="JMD10" s="98"/>
      <c r="JME10" s="98"/>
      <c r="JMF10" s="98"/>
      <c r="JMG10" s="98"/>
      <c r="JMH10" s="98"/>
      <c r="JMI10" s="98"/>
      <c r="JMJ10" s="98"/>
      <c r="JMK10" s="98"/>
      <c r="JML10" s="98"/>
      <c r="JMM10" s="98"/>
      <c r="JMN10" s="98"/>
      <c r="JMO10" s="98"/>
      <c r="JMP10" s="98"/>
      <c r="JMQ10" s="98"/>
      <c r="JMR10" s="98"/>
      <c r="JMS10" s="98"/>
      <c r="JMT10" s="98"/>
      <c r="JMU10" s="98"/>
      <c r="JMV10" s="98"/>
      <c r="JMW10" s="98"/>
      <c r="JMX10" s="98"/>
      <c r="JMY10" s="98"/>
      <c r="JMZ10" s="98"/>
      <c r="JNA10" s="98"/>
      <c r="JNB10" s="98"/>
      <c r="JNC10" s="98"/>
      <c r="JND10" s="98"/>
      <c r="JNE10" s="98"/>
      <c r="JNF10" s="98"/>
      <c r="JNG10" s="98"/>
      <c r="JNH10" s="98"/>
      <c r="JNI10" s="98"/>
      <c r="JNJ10" s="98"/>
      <c r="JNK10" s="98"/>
      <c r="JNL10" s="98"/>
      <c r="JNM10" s="98"/>
      <c r="JNN10" s="98"/>
      <c r="JNO10" s="98"/>
      <c r="JNP10" s="98"/>
      <c r="JNQ10" s="98"/>
      <c r="JNR10" s="98"/>
      <c r="JNS10" s="98"/>
      <c r="JNT10" s="98"/>
      <c r="JNU10" s="98"/>
      <c r="JNV10" s="98"/>
      <c r="JNW10" s="98"/>
      <c r="JNX10" s="98"/>
      <c r="JNY10" s="98"/>
      <c r="JNZ10" s="98"/>
      <c r="JOA10" s="98"/>
      <c r="JOB10" s="98"/>
      <c r="JOC10" s="98"/>
      <c r="JOD10" s="98"/>
      <c r="JOE10" s="98"/>
      <c r="JOF10" s="98"/>
      <c r="JOG10" s="98"/>
      <c r="JOH10" s="98"/>
      <c r="JOI10" s="98"/>
      <c r="JOJ10" s="98"/>
      <c r="JOK10" s="98"/>
      <c r="JOL10" s="98"/>
      <c r="JOM10" s="98"/>
      <c r="JON10" s="98"/>
      <c r="JOO10" s="98"/>
      <c r="JOP10" s="98"/>
      <c r="JOQ10" s="98"/>
      <c r="JOR10" s="98"/>
      <c r="JOS10" s="98"/>
      <c r="JOT10" s="98"/>
      <c r="JOU10" s="98"/>
      <c r="JOV10" s="98"/>
      <c r="JOW10" s="98"/>
      <c r="JOX10" s="98"/>
      <c r="JOY10" s="98"/>
      <c r="JOZ10" s="98"/>
      <c r="JPA10" s="98"/>
      <c r="JPB10" s="98"/>
      <c r="JPC10" s="98"/>
      <c r="JPD10" s="98"/>
      <c r="JPE10" s="98"/>
      <c r="JPF10" s="98"/>
      <c r="JPG10" s="98"/>
      <c r="JPH10" s="98"/>
      <c r="JPI10" s="98"/>
      <c r="JPJ10" s="98"/>
      <c r="JPK10" s="98"/>
      <c r="JPL10" s="98"/>
      <c r="JPM10" s="98"/>
      <c r="JPN10" s="98"/>
      <c r="JPO10" s="98"/>
      <c r="JPP10" s="98"/>
      <c r="JPQ10" s="98"/>
      <c r="JPR10" s="98"/>
      <c r="JPS10" s="98"/>
      <c r="JPT10" s="98"/>
      <c r="JPU10" s="98"/>
      <c r="JPV10" s="98"/>
      <c r="JPW10" s="98"/>
      <c r="JPX10" s="98"/>
      <c r="JPY10" s="98"/>
      <c r="JPZ10" s="98"/>
      <c r="JQA10" s="98"/>
      <c r="JQB10" s="98"/>
      <c r="JQC10" s="98"/>
      <c r="JQD10" s="98"/>
      <c r="JQE10" s="98"/>
      <c r="JQF10" s="98"/>
      <c r="JQG10" s="98"/>
      <c r="JQH10" s="98"/>
      <c r="JQI10" s="98"/>
      <c r="JQJ10" s="98"/>
      <c r="JQK10" s="98"/>
      <c r="JQL10" s="98"/>
      <c r="JQM10" s="98"/>
      <c r="JQN10" s="98"/>
      <c r="JQO10" s="98"/>
      <c r="JQP10" s="98"/>
      <c r="JQQ10" s="98"/>
      <c r="JQR10" s="98"/>
      <c r="JQS10" s="98"/>
      <c r="JQT10" s="98"/>
      <c r="JQU10" s="98"/>
      <c r="JQV10" s="98"/>
      <c r="JQW10" s="98"/>
      <c r="JQX10" s="98"/>
      <c r="JQY10" s="98"/>
      <c r="JQZ10" s="98"/>
      <c r="JRA10" s="98"/>
      <c r="JRB10" s="98"/>
      <c r="JRC10" s="98"/>
      <c r="JRD10" s="98"/>
      <c r="JRE10" s="98"/>
      <c r="JRF10" s="98"/>
      <c r="JRG10" s="98"/>
      <c r="JRH10" s="98"/>
      <c r="JRI10" s="98"/>
      <c r="JRJ10" s="98"/>
      <c r="JRK10" s="98"/>
      <c r="JRL10" s="98"/>
      <c r="JRM10" s="98"/>
      <c r="JRN10" s="98"/>
      <c r="JRO10" s="98"/>
      <c r="JRP10" s="98"/>
      <c r="JRQ10" s="98"/>
      <c r="JRR10" s="98"/>
      <c r="JRS10" s="98"/>
      <c r="JRT10" s="98"/>
      <c r="JRU10" s="98"/>
      <c r="JRV10" s="98"/>
      <c r="JRW10" s="98"/>
      <c r="JRX10" s="98"/>
      <c r="JRY10" s="98"/>
      <c r="JRZ10" s="98"/>
      <c r="JSA10" s="98"/>
      <c r="JSB10" s="98"/>
      <c r="JSC10" s="98"/>
      <c r="JSD10" s="98"/>
      <c r="JSE10" s="98"/>
      <c r="JSF10" s="98"/>
      <c r="JSG10" s="98"/>
      <c r="JSH10" s="98"/>
      <c r="JSI10" s="98"/>
      <c r="JSJ10" s="98"/>
      <c r="JSK10" s="98"/>
      <c r="JSL10" s="98"/>
      <c r="JSM10" s="98"/>
      <c r="JSN10" s="98"/>
      <c r="JSO10" s="98"/>
      <c r="JSP10" s="98"/>
      <c r="JSQ10" s="98"/>
      <c r="JSR10" s="98"/>
      <c r="JSS10" s="98"/>
      <c r="JST10" s="98"/>
      <c r="JSU10" s="98"/>
      <c r="JSV10" s="98"/>
      <c r="JSW10" s="98"/>
      <c r="JSX10" s="98"/>
      <c r="JSY10" s="98"/>
      <c r="JSZ10" s="98"/>
      <c r="JTA10" s="98"/>
      <c r="JTB10" s="98"/>
      <c r="JTC10" s="98"/>
      <c r="JTD10" s="98"/>
      <c r="JTE10" s="98"/>
      <c r="JTF10" s="98"/>
      <c r="JTG10" s="98"/>
      <c r="JTH10" s="98"/>
      <c r="JTI10" s="98"/>
      <c r="JTJ10" s="98"/>
      <c r="JTK10" s="98"/>
      <c r="JTL10" s="98"/>
      <c r="JTM10" s="98"/>
      <c r="JTN10" s="98"/>
      <c r="JTO10" s="98"/>
      <c r="JTP10" s="98"/>
      <c r="JTQ10" s="98"/>
      <c r="JTR10" s="98"/>
      <c r="JTS10" s="98"/>
      <c r="JTT10" s="98"/>
      <c r="JTU10" s="98"/>
      <c r="JTV10" s="98"/>
      <c r="JTW10" s="98"/>
      <c r="JTX10" s="98"/>
      <c r="JTY10" s="98"/>
      <c r="JTZ10" s="98"/>
      <c r="JUA10" s="98"/>
      <c r="JUB10" s="98"/>
      <c r="JUC10" s="98"/>
      <c r="JUD10" s="98"/>
      <c r="JUE10" s="98"/>
      <c r="JUF10" s="98"/>
      <c r="JUG10" s="98"/>
      <c r="JUH10" s="98"/>
      <c r="JUI10" s="98"/>
      <c r="JUJ10" s="98"/>
      <c r="JUK10" s="98"/>
      <c r="JUL10" s="98"/>
      <c r="JUM10" s="98"/>
      <c r="JUN10" s="98"/>
      <c r="JUO10" s="98"/>
      <c r="JUP10" s="98"/>
      <c r="JUQ10" s="98"/>
      <c r="JUR10" s="98"/>
      <c r="JUS10" s="98"/>
      <c r="JUT10" s="98"/>
      <c r="JUU10" s="98"/>
      <c r="JUV10" s="98"/>
      <c r="JUW10" s="98"/>
      <c r="JUX10" s="98"/>
      <c r="JUY10" s="98"/>
      <c r="JUZ10" s="98"/>
      <c r="JVA10" s="98"/>
      <c r="JVB10" s="98"/>
      <c r="JVC10" s="98"/>
      <c r="JVD10" s="98"/>
      <c r="JVE10" s="98"/>
      <c r="JVF10" s="98"/>
      <c r="JVG10" s="98"/>
      <c r="JVH10" s="98"/>
      <c r="JVI10" s="98"/>
      <c r="JVJ10" s="98"/>
      <c r="JVK10" s="98"/>
      <c r="JVL10" s="98"/>
      <c r="JVM10" s="98"/>
      <c r="JVN10" s="98"/>
      <c r="JVO10" s="98"/>
      <c r="JVP10" s="98"/>
      <c r="JVQ10" s="98"/>
      <c r="JVR10" s="98"/>
      <c r="JVS10" s="98"/>
      <c r="JVT10" s="98"/>
      <c r="JVU10" s="98"/>
      <c r="JVV10" s="98"/>
      <c r="JVW10" s="98"/>
      <c r="JVX10" s="98"/>
      <c r="JVY10" s="98"/>
      <c r="JVZ10" s="98"/>
      <c r="JWA10" s="98"/>
      <c r="JWB10" s="98"/>
      <c r="JWC10" s="98"/>
      <c r="JWD10" s="98"/>
      <c r="JWE10" s="98"/>
      <c r="JWF10" s="98"/>
      <c r="JWG10" s="98"/>
      <c r="JWH10" s="98"/>
      <c r="JWI10" s="98"/>
      <c r="JWJ10" s="98"/>
      <c r="JWK10" s="98"/>
      <c r="JWL10" s="98"/>
      <c r="JWM10" s="98"/>
      <c r="JWN10" s="98"/>
      <c r="JWO10" s="98"/>
      <c r="JWP10" s="98"/>
      <c r="JWQ10" s="98"/>
      <c r="JWR10" s="98"/>
      <c r="JWS10" s="98"/>
      <c r="JWT10" s="98"/>
      <c r="JWU10" s="98"/>
      <c r="JWV10" s="98"/>
      <c r="JWW10" s="98"/>
      <c r="JWX10" s="98"/>
      <c r="JWY10" s="98"/>
      <c r="JWZ10" s="98"/>
      <c r="JXA10" s="98"/>
      <c r="JXB10" s="98"/>
      <c r="JXC10" s="98"/>
      <c r="JXD10" s="98"/>
      <c r="JXE10" s="98"/>
      <c r="JXF10" s="98"/>
      <c r="JXG10" s="98"/>
      <c r="JXH10" s="98"/>
      <c r="JXI10" s="98"/>
      <c r="JXJ10" s="98"/>
      <c r="JXK10" s="98"/>
      <c r="JXL10" s="98"/>
      <c r="JXM10" s="98"/>
      <c r="JXN10" s="98"/>
      <c r="JXO10" s="98"/>
      <c r="JXP10" s="98"/>
      <c r="JXQ10" s="98"/>
      <c r="JXR10" s="98"/>
      <c r="JXS10" s="98"/>
      <c r="JXT10" s="98"/>
      <c r="JXU10" s="98"/>
      <c r="JXV10" s="98"/>
      <c r="JXW10" s="98"/>
      <c r="JXX10" s="98"/>
      <c r="JXY10" s="98"/>
      <c r="JXZ10" s="98"/>
      <c r="JYA10" s="98"/>
      <c r="JYB10" s="98"/>
      <c r="JYC10" s="98"/>
      <c r="JYD10" s="98"/>
      <c r="JYE10" s="98"/>
      <c r="JYF10" s="98"/>
      <c r="JYG10" s="98"/>
      <c r="JYH10" s="98"/>
      <c r="JYI10" s="98"/>
      <c r="JYJ10" s="98"/>
      <c r="JYK10" s="98"/>
      <c r="JYL10" s="98"/>
      <c r="JYM10" s="98"/>
      <c r="JYN10" s="98"/>
      <c r="JYO10" s="98"/>
      <c r="JYP10" s="98"/>
      <c r="JYQ10" s="98"/>
      <c r="JYR10" s="98"/>
      <c r="JYS10" s="98"/>
      <c r="JYT10" s="98"/>
      <c r="JYU10" s="98"/>
      <c r="JYV10" s="98"/>
      <c r="JYW10" s="98"/>
      <c r="JYX10" s="98"/>
      <c r="JYY10" s="98"/>
      <c r="JYZ10" s="98"/>
      <c r="JZA10" s="98"/>
      <c r="JZB10" s="98"/>
      <c r="JZC10" s="98"/>
      <c r="JZD10" s="98"/>
      <c r="JZE10" s="98"/>
      <c r="JZF10" s="98"/>
      <c r="JZG10" s="98"/>
      <c r="JZH10" s="98"/>
      <c r="JZI10" s="98"/>
      <c r="JZJ10" s="98"/>
      <c r="JZK10" s="98"/>
      <c r="JZL10" s="98"/>
      <c r="JZM10" s="98"/>
      <c r="JZN10" s="98"/>
      <c r="JZO10" s="98"/>
      <c r="JZP10" s="98"/>
      <c r="JZQ10" s="98"/>
      <c r="JZR10" s="98"/>
      <c r="JZS10" s="98"/>
      <c r="JZT10" s="98"/>
      <c r="JZU10" s="98"/>
      <c r="JZV10" s="98"/>
      <c r="JZW10" s="98"/>
      <c r="JZX10" s="98"/>
      <c r="JZY10" s="98"/>
      <c r="JZZ10" s="98"/>
      <c r="KAA10" s="98"/>
      <c r="KAB10" s="98"/>
      <c r="KAC10" s="98"/>
      <c r="KAD10" s="98"/>
      <c r="KAE10" s="98"/>
      <c r="KAF10" s="98"/>
      <c r="KAG10" s="98"/>
      <c r="KAH10" s="98"/>
      <c r="KAI10" s="98"/>
      <c r="KAJ10" s="98"/>
      <c r="KAK10" s="98"/>
      <c r="KAL10" s="98"/>
      <c r="KAM10" s="98"/>
      <c r="KAN10" s="98"/>
      <c r="KAO10" s="98"/>
      <c r="KAP10" s="98"/>
      <c r="KAQ10" s="98"/>
      <c r="KAR10" s="98"/>
      <c r="KAS10" s="98"/>
      <c r="KAT10" s="98"/>
      <c r="KAU10" s="98"/>
      <c r="KAV10" s="98"/>
      <c r="KAW10" s="98"/>
      <c r="KAX10" s="98"/>
      <c r="KAY10" s="98"/>
      <c r="KAZ10" s="98"/>
      <c r="KBA10" s="98"/>
      <c r="KBB10" s="98"/>
      <c r="KBC10" s="98"/>
      <c r="KBD10" s="98"/>
      <c r="KBE10" s="98"/>
      <c r="KBF10" s="98"/>
      <c r="KBG10" s="98"/>
      <c r="KBH10" s="98"/>
      <c r="KBI10" s="98"/>
      <c r="KBJ10" s="98"/>
      <c r="KBK10" s="98"/>
      <c r="KBL10" s="98"/>
      <c r="KBM10" s="98"/>
      <c r="KBN10" s="98"/>
      <c r="KBO10" s="98"/>
      <c r="KBP10" s="98"/>
      <c r="KBQ10" s="98"/>
      <c r="KBR10" s="98"/>
      <c r="KBS10" s="98"/>
      <c r="KBT10" s="98"/>
      <c r="KBU10" s="98"/>
      <c r="KBV10" s="98"/>
      <c r="KBW10" s="98"/>
      <c r="KBX10" s="98"/>
      <c r="KBY10" s="98"/>
      <c r="KBZ10" s="98"/>
      <c r="KCA10" s="98"/>
      <c r="KCB10" s="98"/>
      <c r="KCC10" s="98"/>
      <c r="KCD10" s="98"/>
      <c r="KCE10" s="98"/>
      <c r="KCF10" s="98"/>
      <c r="KCG10" s="98"/>
      <c r="KCH10" s="98"/>
      <c r="KCI10" s="98"/>
      <c r="KCJ10" s="98"/>
      <c r="KCK10" s="98"/>
      <c r="KCL10" s="98"/>
      <c r="KCM10" s="98"/>
      <c r="KCN10" s="98"/>
      <c r="KCO10" s="98"/>
      <c r="KCP10" s="98"/>
      <c r="KCQ10" s="98"/>
      <c r="KCR10" s="98"/>
      <c r="KCS10" s="98"/>
      <c r="KCT10" s="98"/>
      <c r="KCU10" s="98"/>
      <c r="KCV10" s="98"/>
      <c r="KCW10" s="98"/>
      <c r="KCX10" s="98"/>
      <c r="KCY10" s="98"/>
      <c r="KCZ10" s="98"/>
      <c r="KDA10" s="98"/>
      <c r="KDB10" s="98"/>
      <c r="KDC10" s="98"/>
      <c r="KDD10" s="98"/>
      <c r="KDE10" s="98"/>
      <c r="KDF10" s="98"/>
      <c r="KDG10" s="98"/>
      <c r="KDH10" s="98"/>
      <c r="KDI10" s="98"/>
      <c r="KDJ10" s="98"/>
      <c r="KDK10" s="98"/>
      <c r="KDL10" s="98"/>
      <c r="KDM10" s="98"/>
      <c r="KDN10" s="98"/>
      <c r="KDO10" s="98"/>
      <c r="KDP10" s="98"/>
      <c r="KDQ10" s="98"/>
      <c r="KDR10" s="98"/>
      <c r="KDS10" s="98"/>
      <c r="KDT10" s="98"/>
      <c r="KDU10" s="98"/>
      <c r="KDV10" s="98"/>
      <c r="KDW10" s="98"/>
      <c r="KDX10" s="98"/>
      <c r="KDY10" s="98"/>
      <c r="KDZ10" s="98"/>
      <c r="KEA10" s="98"/>
      <c r="KEB10" s="98"/>
      <c r="KEC10" s="98"/>
      <c r="KED10" s="98"/>
      <c r="KEE10" s="98"/>
      <c r="KEF10" s="98"/>
      <c r="KEG10" s="98"/>
      <c r="KEH10" s="98"/>
      <c r="KEI10" s="98"/>
      <c r="KEJ10" s="98"/>
      <c r="KEK10" s="98"/>
      <c r="KEL10" s="98"/>
      <c r="KEM10" s="98"/>
      <c r="KEN10" s="98"/>
      <c r="KEO10" s="98"/>
      <c r="KEP10" s="98"/>
      <c r="KEQ10" s="98"/>
      <c r="KER10" s="98"/>
      <c r="KES10" s="98"/>
      <c r="KET10" s="98"/>
      <c r="KEU10" s="98"/>
      <c r="KEV10" s="98"/>
      <c r="KEW10" s="98"/>
      <c r="KEX10" s="98"/>
      <c r="KEY10" s="98"/>
      <c r="KEZ10" s="98"/>
      <c r="KFA10" s="98"/>
      <c r="KFB10" s="98"/>
      <c r="KFC10" s="98"/>
      <c r="KFD10" s="98"/>
      <c r="KFE10" s="98"/>
      <c r="KFF10" s="98"/>
      <c r="KFG10" s="98"/>
      <c r="KFH10" s="98"/>
      <c r="KFI10" s="98"/>
      <c r="KFJ10" s="98"/>
      <c r="KFK10" s="98"/>
      <c r="KFL10" s="98"/>
      <c r="KFM10" s="98"/>
      <c r="KFN10" s="98"/>
      <c r="KFO10" s="98"/>
      <c r="KFP10" s="98"/>
      <c r="KFQ10" s="98"/>
      <c r="KFR10" s="98"/>
      <c r="KFS10" s="98"/>
      <c r="KFT10" s="98"/>
      <c r="KFU10" s="98"/>
      <c r="KFV10" s="98"/>
      <c r="KFW10" s="98"/>
      <c r="KFX10" s="98"/>
      <c r="KFY10" s="98"/>
      <c r="KFZ10" s="98"/>
      <c r="KGA10" s="98"/>
      <c r="KGB10" s="98"/>
      <c r="KGC10" s="98"/>
      <c r="KGD10" s="98"/>
      <c r="KGE10" s="98"/>
      <c r="KGF10" s="98"/>
      <c r="KGG10" s="98"/>
      <c r="KGH10" s="98"/>
      <c r="KGI10" s="98"/>
      <c r="KGJ10" s="98"/>
      <c r="KGK10" s="98"/>
      <c r="KGL10" s="98"/>
      <c r="KGM10" s="98"/>
      <c r="KGN10" s="98"/>
      <c r="KGO10" s="98"/>
      <c r="KGP10" s="98"/>
      <c r="KGQ10" s="98"/>
      <c r="KGR10" s="98"/>
      <c r="KGS10" s="98"/>
      <c r="KGT10" s="98"/>
      <c r="KGU10" s="98"/>
      <c r="KGV10" s="98"/>
      <c r="KGW10" s="98"/>
      <c r="KGX10" s="98"/>
      <c r="KGY10" s="98"/>
      <c r="KGZ10" s="98"/>
      <c r="KHA10" s="98"/>
      <c r="KHB10" s="98"/>
      <c r="KHC10" s="98"/>
      <c r="KHD10" s="98"/>
      <c r="KHE10" s="98"/>
      <c r="KHF10" s="98"/>
      <c r="KHG10" s="98"/>
      <c r="KHH10" s="98"/>
      <c r="KHI10" s="98"/>
      <c r="KHJ10" s="98"/>
      <c r="KHK10" s="98"/>
      <c r="KHL10" s="98"/>
      <c r="KHM10" s="98"/>
      <c r="KHN10" s="98"/>
      <c r="KHO10" s="98"/>
      <c r="KHP10" s="98"/>
      <c r="KHQ10" s="98"/>
      <c r="KHR10" s="98"/>
      <c r="KHS10" s="98"/>
      <c r="KHT10" s="98"/>
      <c r="KHU10" s="98"/>
      <c r="KHV10" s="98"/>
      <c r="KHW10" s="98"/>
      <c r="KHX10" s="98"/>
      <c r="KHY10" s="98"/>
      <c r="KHZ10" s="98"/>
      <c r="KIA10" s="98"/>
      <c r="KIB10" s="98"/>
      <c r="KIC10" s="98"/>
      <c r="KID10" s="98"/>
      <c r="KIE10" s="98"/>
      <c r="KIF10" s="98"/>
      <c r="KIG10" s="98"/>
      <c r="KIH10" s="98"/>
      <c r="KII10" s="98"/>
      <c r="KIJ10" s="98"/>
      <c r="KIK10" s="98"/>
      <c r="KIL10" s="98"/>
      <c r="KIM10" s="98"/>
      <c r="KIN10" s="98"/>
      <c r="KIO10" s="98"/>
      <c r="KIP10" s="98"/>
      <c r="KIQ10" s="98"/>
      <c r="KIR10" s="98"/>
      <c r="KIS10" s="98"/>
      <c r="KIT10" s="98"/>
      <c r="KIU10" s="98"/>
      <c r="KIV10" s="98"/>
      <c r="KIW10" s="98"/>
      <c r="KIX10" s="98"/>
      <c r="KIY10" s="98"/>
      <c r="KIZ10" s="98"/>
      <c r="KJA10" s="98"/>
      <c r="KJB10" s="98"/>
      <c r="KJC10" s="98"/>
      <c r="KJD10" s="98"/>
      <c r="KJE10" s="98"/>
      <c r="KJF10" s="98"/>
      <c r="KJG10" s="98"/>
      <c r="KJH10" s="98"/>
      <c r="KJI10" s="98"/>
      <c r="KJJ10" s="98"/>
      <c r="KJK10" s="98"/>
      <c r="KJL10" s="98"/>
      <c r="KJM10" s="98"/>
      <c r="KJN10" s="98"/>
      <c r="KJO10" s="98"/>
      <c r="KJP10" s="98"/>
      <c r="KJQ10" s="98"/>
      <c r="KJR10" s="98"/>
      <c r="KJS10" s="98"/>
      <c r="KJT10" s="98"/>
      <c r="KJU10" s="98"/>
      <c r="KJV10" s="98"/>
      <c r="KJW10" s="98"/>
      <c r="KJX10" s="98"/>
      <c r="KJY10" s="98"/>
      <c r="KJZ10" s="98"/>
      <c r="KKA10" s="98"/>
      <c r="KKB10" s="98"/>
      <c r="KKC10" s="98"/>
      <c r="KKD10" s="98"/>
      <c r="KKE10" s="98"/>
      <c r="KKF10" s="98"/>
      <c r="KKG10" s="98"/>
      <c r="KKH10" s="98"/>
      <c r="KKI10" s="98"/>
      <c r="KKJ10" s="98"/>
      <c r="KKK10" s="98"/>
      <c r="KKL10" s="98"/>
      <c r="KKM10" s="98"/>
      <c r="KKN10" s="98"/>
      <c r="KKO10" s="98"/>
      <c r="KKP10" s="98"/>
      <c r="KKQ10" s="98"/>
      <c r="KKR10" s="98"/>
      <c r="KKS10" s="98"/>
      <c r="KKT10" s="98"/>
      <c r="KKU10" s="98"/>
      <c r="KKV10" s="98"/>
      <c r="KKW10" s="98"/>
      <c r="KKX10" s="98"/>
      <c r="KKY10" s="98"/>
      <c r="KKZ10" s="98"/>
      <c r="KLA10" s="98"/>
      <c r="KLB10" s="98"/>
      <c r="KLC10" s="98"/>
      <c r="KLD10" s="98"/>
      <c r="KLE10" s="98"/>
      <c r="KLF10" s="98"/>
      <c r="KLG10" s="98"/>
      <c r="KLH10" s="98"/>
      <c r="KLI10" s="98"/>
      <c r="KLJ10" s="98"/>
      <c r="KLK10" s="98"/>
      <c r="KLL10" s="98"/>
      <c r="KLM10" s="98"/>
      <c r="KLN10" s="98"/>
      <c r="KLO10" s="98"/>
      <c r="KLP10" s="98"/>
      <c r="KLQ10" s="98"/>
      <c r="KLR10" s="98"/>
      <c r="KLS10" s="98"/>
      <c r="KLT10" s="98"/>
      <c r="KLU10" s="98"/>
      <c r="KLV10" s="98"/>
      <c r="KLW10" s="98"/>
      <c r="KLX10" s="98"/>
      <c r="KLY10" s="98"/>
      <c r="KLZ10" s="98"/>
      <c r="KMA10" s="98"/>
      <c r="KMB10" s="98"/>
      <c r="KMC10" s="98"/>
      <c r="KMD10" s="98"/>
      <c r="KME10" s="98"/>
      <c r="KMF10" s="98"/>
      <c r="KMG10" s="98"/>
      <c r="KMH10" s="98"/>
      <c r="KMI10" s="98"/>
      <c r="KMJ10" s="98"/>
      <c r="KMK10" s="98"/>
      <c r="KML10" s="98"/>
      <c r="KMM10" s="98"/>
      <c r="KMN10" s="98"/>
      <c r="KMO10" s="98"/>
      <c r="KMP10" s="98"/>
      <c r="KMQ10" s="98"/>
      <c r="KMR10" s="98"/>
      <c r="KMS10" s="98"/>
      <c r="KMT10" s="98"/>
      <c r="KMU10" s="98"/>
      <c r="KMV10" s="98"/>
      <c r="KMW10" s="98"/>
      <c r="KMX10" s="98"/>
      <c r="KMY10" s="98"/>
      <c r="KMZ10" s="98"/>
      <c r="KNA10" s="98"/>
      <c r="KNB10" s="98"/>
      <c r="KNC10" s="98"/>
      <c r="KND10" s="98"/>
      <c r="KNE10" s="98"/>
      <c r="KNF10" s="98"/>
      <c r="KNG10" s="98"/>
      <c r="KNH10" s="98"/>
      <c r="KNI10" s="98"/>
      <c r="KNJ10" s="98"/>
      <c r="KNK10" s="98"/>
      <c r="KNL10" s="98"/>
      <c r="KNM10" s="98"/>
      <c r="KNN10" s="98"/>
      <c r="KNO10" s="98"/>
      <c r="KNP10" s="98"/>
      <c r="KNQ10" s="98"/>
      <c r="KNR10" s="98"/>
      <c r="KNS10" s="98"/>
      <c r="KNT10" s="98"/>
      <c r="KNU10" s="98"/>
      <c r="KNV10" s="98"/>
      <c r="KNW10" s="98"/>
      <c r="KNX10" s="98"/>
      <c r="KNY10" s="98"/>
      <c r="KNZ10" s="98"/>
      <c r="KOA10" s="98"/>
      <c r="KOB10" s="98"/>
      <c r="KOC10" s="98"/>
      <c r="KOD10" s="98"/>
      <c r="KOE10" s="98"/>
      <c r="KOF10" s="98"/>
      <c r="KOG10" s="98"/>
      <c r="KOH10" s="98"/>
      <c r="KOI10" s="98"/>
      <c r="KOJ10" s="98"/>
      <c r="KOK10" s="98"/>
      <c r="KOL10" s="98"/>
      <c r="KOM10" s="98"/>
      <c r="KON10" s="98"/>
      <c r="KOO10" s="98"/>
      <c r="KOP10" s="98"/>
      <c r="KOQ10" s="98"/>
      <c r="KOR10" s="98"/>
      <c r="KOS10" s="98"/>
      <c r="KOT10" s="98"/>
      <c r="KOU10" s="98"/>
      <c r="KOV10" s="98"/>
      <c r="KOW10" s="98"/>
      <c r="KOX10" s="98"/>
      <c r="KOY10" s="98"/>
      <c r="KOZ10" s="98"/>
      <c r="KPA10" s="98"/>
      <c r="KPB10" s="98"/>
      <c r="KPC10" s="98"/>
      <c r="KPD10" s="98"/>
      <c r="KPE10" s="98"/>
      <c r="KPF10" s="98"/>
      <c r="KPG10" s="98"/>
      <c r="KPH10" s="98"/>
      <c r="KPI10" s="98"/>
      <c r="KPJ10" s="98"/>
      <c r="KPK10" s="98"/>
      <c r="KPL10" s="98"/>
      <c r="KPM10" s="98"/>
      <c r="KPN10" s="98"/>
      <c r="KPO10" s="98"/>
      <c r="KPP10" s="98"/>
      <c r="KPQ10" s="98"/>
      <c r="KPR10" s="98"/>
      <c r="KPS10" s="98"/>
      <c r="KPT10" s="98"/>
      <c r="KPU10" s="98"/>
      <c r="KPV10" s="98"/>
      <c r="KPW10" s="98"/>
      <c r="KPX10" s="98"/>
      <c r="KPY10" s="98"/>
      <c r="KPZ10" s="98"/>
      <c r="KQA10" s="98"/>
      <c r="KQB10" s="98"/>
      <c r="KQC10" s="98"/>
      <c r="KQD10" s="98"/>
      <c r="KQE10" s="98"/>
      <c r="KQF10" s="98"/>
      <c r="KQG10" s="98"/>
      <c r="KQH10" s="98"/>
      <c r="KQI10" s="98"/>
      <c r="KQJ10" s="98"/>
      <c r="KQK10" s="98"/>
      <c r="KQL10" s="98"/>
      <c r="KQM10" s="98"/>
      <c r="KQN10" s="98"/>
      <c r="KQO10" s="98"/>
      <c r="KQP10" s="98"/>
      <c r="KQQ10" s="98"/>
      <c r="KQR10" s="98"/>
      <c r="KQS10" s="98"/>
      <c r="KQT10" s="98"/>
      <c r="KQU10" s="98"/>
      <c r="KQV10" s="98"/>
      <c r="KQW10" s="98"/>
      <c r="KQX10" s="98"/>
      <c r="KQY10" s="98"/>
      <c r="KQZ10" s="98"/>
      <c r="KRA10" s="98"/>
      <c r="KRB10" s="98"/>
      <c r="KRC10" s="98"/>
      <c r="KRD10" s="98"/>
      <c r="KRE10" s="98"/>
      <c r="KRF10" s="98"/>
      <c r="KRG10" s="98"/>
      <c r="KRH10" s="98"/>
      <c r="KRI10" s="98"/>
      <c r="KRJ10" s="98"/>
      <c r="KRK10" s="98"/>
      <c r="KRL10" s="98"/>
      <c r="KRM10" s="98"/>
      <c r="KRN10" s="98"/>
      <c r="KRO10" s="98"/>
      <c r="KRP10" s="98"/>
      <c r="KRQ10" s="98"/>
      <c r="KRR10" s="98"/>
      <c r="KRS10" s="98"/>
      <c r="KRT10" s="98"/>
      <c r="KRU10" s="98"/>
      <c r="KRV10" s="98"/>
      <c r="KRW10" s="98"/>
      <c r="KRX10" s="98"/>
      <c r="KRY10" s="98"/>
      <c r="KRZ10" s="98"/>
      <c r="KSA10" s="98"/>
      <c r="KSB10" s="98"/>
      <c r="KSC10" s="98"/>
      <c r="KSD10" s="98"/>
      <c r="KSE10" s="98"/>
      <c r="KSF10" s="98"/>
      <c r="KSG10" s="98"/>
      <c r="KSH10" s="98"/>
      <c r="KSI10" s="98"/>
      <c r="KSJ10" s="98"/>
      <c r="KSK10" s="98"/>
      <c r="KSL10" s="98"/>
      <c r="KSM10" s="98"/>
      <c r="KSN10" s="98"/>
      <c r="KSO10" s="98"/>
      <c r="KSP10" s="98"/>
      <c r="KSQ10" s="98"/>
      <c r="KSR10" s="98"/>
      <c r="KSS10" s="98"/>
      <c r="KST10" s="98"/>
      <c r="KSU10" s="98"/>
      <c r="KSV10" s="98"/>
      <c r="KSW10" s="98"/>
      <c r="KSX10" s="98"/>
      <c r="KSY10" s="98"/>
      <c r="KSZ10" s="98"/>
      <c r="KTA10" s="98"/>
      <c r="KTB10" s="98"/>
      <c r="KTC10" s="98"/>
      <c r="KTD10" s="98"/>
      <c r="KTE10" s="98"/>
      <c r="KTF10" s="98"/>
      <c r="KTG10" s="98"/>
      <c r="KTH10" s="98"/>
      <c r="KTI10" s="98"/>
      <c r="KTJ10" s="98"/>
      <c r="KTK10" s="98"/>
      <c r="KTL10" s="98"/>
      <c r="KTM10" s="98"/>
      <c r="KTN10" s="98"/>
      <c r="KTO10" s="98"/>
      <c r="KTP10" s="98"/>
      <c r="KTQ10" s="98"/>
      <c r="KTR10" s="98"/>
      <c r="KTS10" s="98"/>
      <c r="KTT10" s="98"/>
      <c r="KTU10" s="98"/>
      <c r="KTV10" s="98"/>
      <c r="KTW10" s="98"/>
      <c r="KTX10" s="98"/>
      <c r="KTY10" s="98"/>
      <c r="KTZ10" s="98"/>
      <c r="KUA10" s="98"/>
      <c r="KUB10" s="98"/>
      <c r="KUC10" s="98"/>
      <c r="KUD10" s="98"/>
      <c r="KUE10" s="98"/>
      <c r="KUF10" s="98"/>
      <c r="KUG10" s="98"/>
      <c r="KUH10" s="98"/>
      <c r="KUI10" s="98"/>
      <c r="KUJ10" s="98"/>
      <c r="KUK10" s="98"/>
      <c r="KUL10" s="98"/>
      <c r="KUM10" s="98"/>
      <c r="KUN10" s="98"/>
      <c r="KUO10" s="98"/>
      <c r="KUP10" s="98"/>
      <c r="KUQ10" s="98"/>
      <c r="KUR10" s="98"/>
      <c r="KUS10" s="98"/>
      <c r="KUT10" s="98"/>
      <c r="KUU10" s="98"/>
      <c r="KUV10" s="98"/>
      <c r="KUW10" s="98"/>
      <c r="KUX10" s="98"/>
      <c r="KUY10" s="98"/>
      <c r="KUZ10" s="98"/>
      <c r="KVA10" s="98"/>
      <c r="KVB10" s="98"/>
      <c r="KVC10" s="98"/>
      <c r="KVD10" s="98"/>
      <c r="KVE10" s="98"/>
      <c r="KVF10" s="98"/>
      <c r="KVG10" s="98"/>
      <c r="KVH10" s="98"/>
      <c r="KVI10" s="98"/>
      <c r="KVJ10" s="98"/>
      <c r="KVK10" s="98"/>
      <c r="KVL10" s="98"/>
      <c r="KVM10" s="98"/>
      <c r="KVN10" s="98"/>
      <c r="KVO10" s="98"/>
      <c r="KVP10" s="98"/>
      <c r="KVQ10" s="98"/>
      <c r="KVR10" s="98"/>
      <c r="KVS10" s="98"/>
      <c r="KVT10" s="98"/>
      <c r="KVU10" s="98"/>
      <c r="KVV10" s="98"/>
      <c r="KVW10" s="98"/>
      <c r="KVX10" s="98"/>
      <c r="KVY10" s="98"/>
      <c r="KVZ10" s="98"/>
      <c r="KWA10" s="98"/>
      <c r="KWB10" s="98"/>
      <c r="KWC10" s="98"/>
      <c r="KWD10" s="98"/>
      <c r="KWE10" s="98"/>
      <c r="KWF10" s="98"/>
      <c r="KWG10" s="98"/>
      <c r="KWH10" s="98"/>
      <c r="KWI10" s="98"/>
      <c r="KWJ10" s="98"/>
      <c r="KWK10" s="98"/>
      <c r="KWL10" s="98"/>
      <c r="KWM10" s="98"/>
      <c r="KWN10" s="98"/>
      <c r="KWO10" s="98"/>
      <c r="KWP10" s="98"/>
      <c r="KWQ10" s="98"/>
      <c r="KWR10" s="98"/>
      <c r="KWS10" s="98"/>
      <c r="KWT10" s="98"/>
      <c r="KWU10" s="98"/>
      <c r="KWV10" s="98"/>
      <c r="KWW10" s="98"/>
      <c r="KWX10" s="98"/>
      <c r="KWY10" s="98"/>
      <c r="KWZ10" s="98"/>
      <c r="KXA10" s="98"/>
      <c r="KXB10" s="98"/>
      <c r="KXC10" s="98"/>
      <c r="KXD10" s="98"/>
      <c r="KXE10" s="98"/>
      <c r="KXF10" s="98"/>
      <c r="KXG10" s="98"/>
      <c r="KXH10" s="98"/>
      <c r="KXI10" s="98"/>
      <c r="KXJ10" s="98"/>
      <c r="KXK10" s="98"/>
      <c r="KXL10" s="98"/>
      <c r="KXM10" s="98"/>
      <c r="KXN10" s="98"/>
      <c r="KXO10" s="98"/>
      <c r="KXP10" s="98"/>
      <c r="KXQ10" s="98"/>
      <c r="KXR10" s="98"/>
      <c r="KXS10" s="98"/>
      <c r="KXT10" s="98"/>
      <c r="KXU10" s="98"/>
      <c r="KXV10" s="98"/>
      <c r="KXW10" s="98"/>
      <c r="KXX10" s="98"/>
      <c r="KXY10" s="98"/>
      <c r="KXZ10" s="98"/>
      <c r="KYA10" s="98"/>
      <c r="KYB10" s="98"/>
      <c r="KYC10" s="98"/>
      <c r="KYD10" s="98"/>
      <c r="KYE10" s="98"/>
      <c r="KYF10" s="98"/>
      <c r="KYG10" s="98"/>
      <c r="KYH10" s="98"/>
      <c r="KYI10" s="98"/>
      <c r="KYJ10" s="98"/>
      <c r="KYK10" s="98"/>
      <c r="KYL10" s="98"/>
      <c r="KYM10" s="98"/>
      <c r="KYN10" s="98"/>
      <c r="KYO10" s="98"/>
      <c r="KYP10" s="98"/>
      <c r="KYQ10" s="98"/>
      <c r="KYR10" s="98"/>
      <c r="KYS10" s="98"/>
      <c r="KYT10" s="98"/>
      <c r="KYU10" s="98"/>
      <c r="KYV10" s="98"/>
      <c r="KYW10" s="98"/>
      <c r="KYX10" s="98"/>
      <c r="KYY10" s="98"/>
      <c r="KYZ10" s="98"/>
      <c r="KZA10" s="98"/>
      <c r="KZB10" s="98"/>
      <c r="KZC10" s="98"/>
      <c r="KZD10" s="98"/>
      <c r="KZE10" s="98"/>
      <c r="KZF10" s="98"/>
      <c r="KZG10" s="98"/>
      <c r="KZH10" s="98"/>
      <c r="KZI10" s="98"/>
      <c r="KZJ10" s="98"/>
      <c r="KZK10" s="98"/>
      <c r="KZL10" s="98"/>
      <c r="KZM10" s="98"/>
      <c r="KZN10" s="98"/>
      <c r="KZO10" s="98"/>
      <c r="KZP10" s="98"/>
      <c r="KZQ10" s="98"/>
      <c r="KZR10" s="98"/>
      <c r="KZS10" s="98"/>
      <c r="KZT10" s="98"/>
      <c r="KZU10" s="98"/>
      <c r="KZV10" s="98"/>
      <c r="KZW10" s="98"/>
      <c r="KZX10" s="98"/>
      <c r="KZY10" s="98"/>
      <c r="KZZ10" s="98"/>
      <c r="LAA10" s="98"/>
      <c r="LAB10" s="98"/>
      <c r="LAC10" s="98"/>
      <c r="LAD10" s="98"/>
      <c r="LAE10" s="98"/>
      <c r="LAF10" s="98"/>
      <c r="LAG10" s="98"/>
      <c r="LAH10" s="98"/>
      <c r="LAI10" s="98"/>
      <c r="LAJ10" s="98"/>
      <c r="LAK10" s="98"/>
      <c r="LAL10" s="98"/>
      <c r="LAM10" s="98"/>
      <c r="LAN10" s="98"/>
      <c r="LAO10" s="98"/>
      <c r="LAP10" s="98"/>
      <c r="LAQ10" s="98"/>
      <c r="LAR10" s="98"/>
      <c r="LAS10" s="98"/>
      <c r="LAT10" s="98"/>
      <c r="LAU10" s="98"/>
      <c r="LAV10" s="98"/>
      <c r="LAW10" s="98"/>
      <c r="LAX10" s="98"/>
      <c r="LAY10" s="98"/>
      <c r="LAZ10" s="98"/>
      <c r="LBA10" s="98"/>
      <c r="LBB10" s="98"/>
      <c r="LBC10" s="98"/>
      <c r="LBD10" s="98"/>
      <c r="LBE10" s="98"/>
      <c r="LBF10" s="98"/>
      <c r="LBG10" s="98"/>
      <c r="LBH10" s="98"/>
      <c r="LBI10" s="98"/>
      <c r="LBJ10" s="98"/>
      <c r="LBK10" s="98"/>
      <c r="LBL10" s="98"/>
      <c r="LBM10" s="98"/>
      <c r="LBN10" s="98"/>
      <c r="LBO10" s="98"/>
      <c r="LBP10" s="98"/>
      <c r="LBQ10" s="98"/>
      <c r="LBR10" s="98"/>
      <c r="LBS10" s="98"/>
      <c r="LBT10" s="98"/>
      <c r="LBU10" s="98"/>
      <c r="LBV10" s="98"/>
      <c r="LBW10" s="98"/>
      <c r="LBX10" s="98"/>
      <c r="LBY10" s="98"/>
      <c r="LBZ10" s="98"/>
      <c r="LCA10" s="98"/>
      <c r="LCB10" s="98"/>
      <c r="LCC10" s="98"/>
      <c r="LCD10" s="98"/>
      <c r="LCE10" s="98"/>
      <c r="LCF10" s="98"/>
      <c r="LCG10" s="98"/>
      <c r="LCH10" s="98"/>
      <c r="LCI10" s="98"/>
      <c r="LCJ10" s="98"/>
      <c r="LCK10" s="98"/>
      <c r="LCL10" s="98"/>
      <c r="LCM10" s="98"/>
      <c r="LCN10" s="98"/>
      <c r="LCO10" s="98"/>
      <c r="LCP10" s="98"/>
      <c r="LCQ10" s="98"/>
      <c r="LCR10" s="98"/>
      <c r="LCS10" s="98"/>
      <c r="LCT10" s="98"/>
      <c r="LCU10" s="98"/>
      <c r="LCV10" s="98"/>
      <c r="LCW10" s="98"/>
      <c r="LCX10" s="98"/>
      <c r="LCY10" s="98"/>
      <c r="LCZ10" s="98"/>
      <c r="LDA10" s="98"/>
      <c r="LDB10" s="98"/>
      <c r="LDC10" s="98"/>
      <c r="LDD10" s="98"/>
      <c r="LDE10" s="98"/>
      <c r="LDF10" s="98"/>
      <c r="LDG10" s="98"/>
      <c r="LDH10" s="98"/>
      <c r="LDI10" s="98"/>
      <c r="LDJ10" s="98"/>
      <c r="LDK10" s="98"/>
      <c r="LDL10" s="98"/>
      <c r="LDM10" s="98"/>
      <c r="LDN10" s="98"/>
      <c r="LDO10" s="98"/>
      <c r="LDP10" s="98"/>
      <c r="LDQ10" s="98"/>
      <c r="LDR10" s="98"/>
      <c r="LDS10" s="98"/>
      <c r="LDT10" s="98"/>
      <c r="LDU10" s="98"/>
      <c r="LDV10" s="98"/>
      <c r="LDW10" s="98"/>
      <c r="LDX10" s="98"/>
      <c r="LDY10" s="98"/>
      <c r="LDZ10" s="98"/>
      <c r="LEA10" s="98"/>
      <c r="LEB10" s="98"/>
      <c r="LEC10" s="98"/>
      <c r="LED10" s="98"/>
      <c r="LEE10" s="98"/>
      <c r="LEF10" s="98"/>
      <c r="LEG10" s="98"/>
      <c r="LEH10" s="98"/>
      <c r="LEI10" s="98"/>
      <c r="LEJ10" s="98"/>
      <c r="LEK10" s="98"/>
      <c r="LEL10" s="98"/>
      <c r="LEM10" s="98"/>
      <c r="LEN10" s="98"/>
      <c r="LEO10" s="98"/>
      <c r="LEP10" s="98"/>
      <c r="LEQ10" s="98"/>
      <c r="LER10" s="98"/>
      <c r="LES10" s="98"/>
      <c r="LET10" s="98"/>
      <c r="LEU10" s="98"/>
      <c r="LEV10" s="98"/>
      <c r="LEW10" s="98"/>
      <c r="LEX10" s="98"/>
      <c r="LEY10" s="98"/>
      <c r="LEZ10" s="98"/>
      <c r="LFA10" s="98"/>
      <c r="LFB10" s="98"/>
      <c r="LFC10" s="98"/>
      <c r="LFD10" s="98"/>
      <c r="LFE10" s="98"/>
      <c r="LFF10" s="98"/>
      <c r="LFG10" s="98"/>
      <c r="LFH10" s="98"/>
      <c r="LFI10" s="98"/>
      <c r="LFJ10" s="98"/>
      <c r="LFK10" s="98"/>
      <c r="LFL10" s="98"/>
      <c r="LFM10" s="98"/>
      <c r="LFN10" s="98"/>
      <c r="LFO10" s="98"/>
      <c r="LFP10" s="98"/>
      <c r="LFQ10" s="98"/>
      <c r="LFR10" s="98"/>
      <c r="LFS10" s="98"/>
      <c r="LFT10" s="98"/>
      <c r="LFU10" s="98"/>
      <c r="LFV10" s="98"/>
      <c r="LFW10" s="98"/>
      <c r="LFX10" s="98"/>
      <c r="LFY10" s="98"/>
      <c r="LFZ10" s="98"/>
      <c r="LGA10" s="98"/>
      <c r="LGB10" s="98"/>
      <c r="LGC10" s="98"/>
      <c r="LGD10" s="98"/>
      <c r="LGE10" s="98"/>
      <c r="LGF10" s="98"/>
      <c r="LGG10" s="98"/>
      <c r="LGH10" s="98"/>
      <c r="LGI10" s="98"/>
      <c r="LGJ10" s="98"/>
      <c r="LGK10" s="98"/>
      <c r="LGL10" s="98"/>
      <c r="LGM10" s="98"/>
      <c r="LGN10" s="98"/>
      <c r="LGO10" s="98"/>
      <c r="LGP10" s="98"/>
      <c r="LGQ10" s="98"/>
      <c r="LGR10" s="98"/>
      <c r="LGS10" s="98"/>
      <c r="LGT10" s="98"/>
      <c r="LGU10" s="98"/>
      <c r="LGV10" s="98"/>
      <c r="LGW10" s="98"/>
      <c r="LGX10" s="98"/>
      <c r="LGY10" s="98"/>
      <c r="LGZ10" s="98"/>
      <c r="LHA10" s="98"/>
      <c r="LHB10" s="98"/>
      <c r="LHC10" s="98"/>
      <c r="LHD10" s="98"/>
      <c r="LHE10" s="98"/>
      <c r="LHF10" s="98"/>
      <c r="LHG10" s="98"/>
      <c r="LHH10" s="98"/>
      <c r="LHI10" s="98"/>
      <c r="LHJ10" s="98"/>
      <c r="LHK10" s="98"/>
      <c r="LHL10" s="98"/>
      <c r="LHM10" s="98"/>
      <c r="LHN10" s="98"/>
      <c r="LHO10" s="98"/>
      <c r="LHP10" s="98"/>
      <c r="LHQ10" s="98"/>
      <c r="LHR10" s="98"/>
      <c r="LHS10" s="98"/>
      <c r="LHT10" s="98"/>
      <c r="LHU10" s="98"/>
      <c r="LHV10" s="98"/>
      <c r="LHW10" s="98"/>
      <c r="LHX10" s="98"/>
      <c r="LHY10" s="98"/>
      <c r="LHZ10" s="98"/>
      <c r="LIA10" s="98"/>
      <c r="LIB10" s="98"/>
      <c r="LIC10" s="98"/>
      <c r="LID10" s="98"/>
      <c r="LIE10" s="98"/>
      <c r="LIF10" s="98"/>
      <c r="LIG10" s="98"/>
      <c r="LIH10" s="98"/>
      <c r="LII10" s="98"/>
      <c r="LIJ10" s="98"/>
      <c r="LIK10" s="98"/>
      <c r="LIL10" s="98"/>
      <c r="LIM10" s="98"/>
      <c r="LIN10" s="98"/>
      <c r="LIO10" s="98"/>
      <c r="LIP10" s="98"/>
      <c r="LIQ10" s="98"/>
      <c r="LIR10" s="98"/>
      <c r="LIS10" s="98"/>
      <c r="LIT10" s="98"/>
      <c r="LIU10" s="98"/>
      <c r="LIV10" s="98"/>
      <c r="LIW10" s="98"/>
      <c r="LIX10" s="98"/>
      <c r="LIY10" s="98"/>
      <c r="LIZ10" s="98"/>
      <c r="LJA10" s="98"/>
      <c r="LJB10" s="98"/>
      <c r="LJC10" s="98"/>
      <c r="LJD10" s="98"/>
      <c r="LJE10" s="98"/>
      <c r="LJF10" s="98"/>
      <c r="LJG10" s="98"/>
      <c r="LJH10" s="98"/>
      <c r="LJI10" s="98"/>
      <c r="LJJ10" s="98"/>
      <c r="LJK10" s="98"/>
      <c r="LJL10" s="98"/>
      <c r="LJM10" s="98"/>
      <c r="LJN10" s="98"/>
      <c r="LJO10" s="98"/>
      <c r="LJP10" s="98"/>
      <c r="LJQ10" s="98"/>
      <c r="LJR10" s="98"/>
      <c r="LJS10" s="98"/>
      <c r="LJT10" s="98"/>
      <c r="LJU10" s="98"/>
      <c r="LJV10" s="98"/>
      <c r="LJW10" s="98"/>
      <c r="LJX10" s="98"/>
      <c r="LJY10" s="98"/>
      <c r="LJZ10" s="98"/>
      <c r="LKA10" s="98"/>
      <c r="LKB10" s="98"/>
      <c r="LKC10" s="98"/>
      <c r="LKD10" s="98"/>
      <c r="LKE10" s="98"/>
      <c r="LKF10" s="98"/>
      <c r="LKG10" s="98"/>
      <c r="LKH10" s="98"/>
      <c r="LKI10" s="98"/>
      <c r="LKJ10" s="98"/>
      <c r="LKK10" s="98"/>
      <c r="LKL10" s="98"/>
      <c r="LKM10" s="98"/>
      <c r="LKN10" s="98"/>
      <c r="LKO10" s="98"/>
      <c r="LKP10" s="98"/>
      <c r="LKQ10" s="98"/>
      <c r="LKR10" s="98"/>
      <c r="LKS10" s="98"/>
      <c r="LKT10" s="98"/>
      <c r="LKU10" s="98"/>
      <c r="LKV10" s="98"/>
      <c r="LKW10" s="98"/>
      <c r="LKX10" s="98"/>
      <c r="LKY10" s="98"/>
      <c r="LKZ10" s="98"/>
      <c r="LLA10" s="98"/>
      <c r="LLB10" s="98"/>
      <c r="LLC10" s="98"/>
      <c r="LLD10" s="98"/>
      <c r="LLE10" s="98"/>
      <c r="LLF10" s="98"/>
      <c r="LLG10" s="98"/>
      <c r="LLH10" s="98"/>
      <c r="LLI10" s="98"/>
      <c r="LLJ10" s="98"/>
      <c r="LLK10" s="98"/>
      <c r="LLL10" s="98"/>
      <c r="LLM10" s="98"/>
      <c r="LLN10" s="98"/>
      <c r="LLO10" s="98"/>
      <c r="LLP10" s="98"/>
      <c r="LLQ10" s="98"/>
      <c r="LLR10" s="98"/>
      <c r="LLS10" s="98"/>
      <c r="LLT10" s="98"/>
      <c r="LLU10" s="98"/>
      <c r="LLV10" s="98"/>
      <c r="LLW10" s="98"/>
      <c r="LLX10" s="98"/>
      <c r="LLY10" s="98"/>
      <c r="LLZ10" s="98"/>
      <c r="LMA10" s="98"/>
      <c r="LMB10" s="98"/>
      <c r="LMC10" s="98"/>
      <c r="LMD10" s="98"/>
      <c r="LME10" s="98"/>
      <c r="LMF10" s="98"/>
      <c r="LMG10" s="98"/>
      <c r="LMH10" s="98"/>
      <c r="LMI10" s="98"/>
      <c r="LMJ10" s="98"/>
      <c r="LMK10" s="98"/>
      <c r="LML10" s="98"/>
      <c r="LMM10" s="98"/>
      <c r="LMN10" s="98"/>
      <c r="LMO10" s="98"/>
      <c r="LMP10" s="98"/>
      <c r="LMQ10" s="98"/>
      <c r="LMR10" s="98"/>
      <c r="LMS10" s="98"/>
      <c r="LMT10" s="98"/>
      <c r="LMU10" s="98"/>
      <c r="LMV10" s="98"/>
      <c r="LMW10" s="98"/>
      <c r="LMX10" s="98"/>
      <c r="LMY10" s="98"/>
      <c r="LMZ10" s="98"/>
      <c r="LNA10" s="98"/>
      <c r="LNB10" s="98"/>
      <c r="LNC10" s="98"/>
      <c r="LND10" s="98"/>
      <c r="LNE10" s="98"/>
      <c r="LNF10" s="98"/>
      <c r="LNG10" s="98"/>
      <c r="LNH10" s="98"/>
      <c r="LNI10" s="98"/>
      <c r="LNJ10" s="98"/>
      <c r="LNK10" s="98"/>
      <c r="LNL10" s="98"/>
      <c r="LNM10" s="98"/>
      <c r="LNN10" s="98"/>
      <c r="LNO10" s="98"/>
      <c r="LNP10" s="98"/>
      <c r="LNQ10" s="98"/>
      <c r="LNR10" s="98"/>
      <c r="LNS10" s="98"/>
      <c r="LNT10" s="98"/>
      <c r="LNU10" s="98"/>
      <c r="LNV10" s="98"/>
      <c r="LNW10" s="98"/>
      <c r="LNX10" s="98"/>
      <c r="LNY10" s="98"/>
      <c r="LNZ10" s="98"/>
      <c r="LOA10" s="98"/>
      <c r="LOB10" s="98"/>
      <c r="LOC10" s="98"/>
      <c r="LOD10" s="98"/>
      <c r="LOE10" s="98"/>
      <c r="LOF10" s="98"/>
      <c r="LOG10" s="98"/>
      <c r="LOH10" s="98"/>
      <c r="LOI10" s="98"/>
      <c r="LOJ10" s="98"/>
      <c r="LOK10" s="98"/>
      <c r="LOL10" s="98"/>
      <c r="LOM10" s="98"/>
      <c r="LON10" s="98"/>
      <c r="LOO10" s="98"/>
      <c r="LOP10" s="98"/>
      <c r="LOQ10" s="98"/>
      <c r="LOR10" s="98"/>
      <c r="LOS10" s="98"/>
      <c r="LOT10" s="98"/>
      <c r="LOU10" s="98"/>
      <c r="LOV10" s="98"/>
      <c r="LOW10" s="98"/>
      <c r="LOX10" s="98"/>
      <c r="LOY10" s="98"/>
      <c r="LOZ10" s="98"/>
      <c r="LPA10" s="98"/>
      <c r="LPB10" s="98"/>
      <c r="LPC10" s="98"/>
      <c r="LPD10" s="98"/>
      <c r="LPE10" s="98"/>
      <c r="LPF10" s="98"/>
      <c r="LPG10" s="98"/>
      <c r="LPH10" s="98"/>
      <c r="LPI10" s="98"/>
      <c r="LPJ10" s="98"/>
      <c r="LPK10" s="98"/>
      <c r="LPL10" s="98"/>
      <c r="LPM10" s="98"/>
      <c r="LPN10" s="98"/>
      <c r="LPO10" s="98"/>
      <c r="LPP10" s="98"/>
      <c r="LPQ10" s="98"/>
      <c r="LPR10" s="98"/>
      <c r="LPS10" s="98"/>
      <c r="LPT10" s="98"/>
      <c r="LPU10" s="98"/>
      <c r="LPV10" s="98"/>
      <c r="LPW10" s="98"/>
      <c r="LPX10" s="98"/>
      <c r="LPY10" s="98"/>
      <c r="LPZ10" s="98"/>
      <c r="LQA10" s="98"/>
      <c r="LQB10" s="98"/>
      <c r="LQC10" s="98"/>
      <c r="LQD10" s="98"/>
      <c r="LQE10" s="98"/>
      <c r="LQF10" s="98"/>
      <c r="LQG10" s="98"/>
      <c r="LQH10" s="98"/>
      <c r="LQI10" s="98"/>
      <c r="LQJ10" s="98"/>
      <c r="LQK10" s="98"/>
      <c r="LQL10" s="98"/>
      <c r="LQM10" s="98"/>
      <c r="LQN10" s="98"/>
      <c r="LQO10" s="98"/>
      <c r="LQP10" s="98"/>
      <c r="LQQ10" s="98"/>
      <c r="LQR10" s="98"/>
      <c r="LQS10" s="98"/>
      <c r="LQT10" s="98"/>
      <c r="LQU10" s="98"/>
      <c r="LQV10" s="98"/>
      <c r="LQW10" s="98"/>
      <c r="LQX10" s="98"/>
      <c r="LQY10" s="98"/>
      <c r="LQZ10" s="98"/>
      <c r="LRA10" s="98"/>
      <c r="LRB10" s="98"/>
      <c r="LRC10" s="98"/>
      <c r="LRD10" s="98"/>
      <c r="LRE10" s="98"/>
      <c r="LRF10" s="98"/>
      <c r="LRG10" s="98"/>
      <c r="LRH10" s="98"/>
      <c r="LRI10" s="98"/>
      <c r="LRJ10" s="98"/>
      <c r="LRK10" s="98"/>
      <c r="LRL10" s="98"/>
      <c r="LRM10" s="98"/>
      <c r="LRN10" s="98"/>
      <c r="LRO10" s="98"/>
      <c r="LRP10" s="98"/>
      <c r="LRQ10" s="98"/>
      <c r="LRR10" s="98"/>
      <c r="LRS10" s="98"/>
      <c r="LRT10" s="98"/>
      <c r="LRU10" s="98"/>
      <c r="LRV10" s="98"/>
      <c r="LRW10" s="98"/>
      <c r="LRX10" s="98"/>
      <c r="LRY10" s="98"/>
      <c r="LRZ10" s="98"/>
      <c r="LSA10" s="98"/>
      <c r="LSB10" s="98"/>
      <c r="LSC10" s="98"/>
      <c r="LSD10" s="98"/>
      <c r="LSE10" s="98"/>
      <c r="LSF10" s="98"/>
      <c r="LSG10" s="98"/>
      <c r="LSH10" s="98"/>
      <c r="LSI10" s="98"/>
      <c r="LSJ10" s="98"/>
      <c r="LSK10" s="98"/>
      <c r="LSL10" s="98"/>
      <c r="LSM10" s="98"/>
      <c r="LSN10" s="98"/>
      <c r="LSO10" s="98"/>
      <c r="LSP10" s="98"/>
      <c r="LSQ10" s="98"/>
      <c r="LSR10" s="98"/>
      <c r="LSS10" s="98"/>
      <c r="LST10" s="98"/>
      <c r="LSU10" s="98"/>
      <c r="LSV10" s="98"/>
      <c r="LSW10" s="98"/>
      <c r="LSX10" s="98"/>
      <c r="LSY10" s="98"/>
      <c r="LSZ10" s="98"/>
      <c r="LTA10" s="98"/>
      <c r="LTB10" s="98"/>
      <c r="LTC10" s="98"/>
      <c r="LTD10" s="98"/>
      <c r="LTE10" s="98"/>
      <c r="LTF10" s="98"/>
      <c r="LTG10" s="98"/>
      <c r="LTH10" s="98"/>
      <c r="LTI10" s="98"/>
      <c r="LTJ10" s="98"/>
      <c r="LTK10" s="98"/>
      <c r="LTL10" s="98"/>
      <c r="LTM10" s="98"/>
      <c r="LTN10" s="98"/>
      <c r="LTO10" s="98"/>
      <c r="LTP10" s="98"/>
      <c r="LTQ10" s="98"/>
      <c r="LTR10" s="98"/>
      <c r="LTS10" s="98"/>
      <c r="LTT10" s="98"/>
      <c r="LTU10" s="98"/>
      <c r="LTV10" s="98"/>
      <c r="LTW10" s="98"/>
      <c r="LTX10" s="98"/>
      <c r="LTY10" s="98"/>
      <c r="LTZ10" s="98"/>
      <c r="LUA10" s="98"/>
      <c r="LUB10" s="98"/>
      <c r="LUC10" s="98"/>
      <c r="LUD10" s="98"/>
      <c r="LUE10" s="98"/>
      <c r="LUF10" s="98"/>
      <c r="LUG10" s="98"/>
      <c r="LUH10" s="98"/>
      <c r="LUI10" s="98"/>
      <c r="LUJ10" s="98"/>
      <c r="LUK10" s="98"/>
      <c r="LUL10" s="98"/>
      <c r="LUM10" s="98"/>
      <c r="LUN10" s="98"/>
      <c r="LUO10" s="98"/>
      <c r="LUP10" s="98"/>
      <c r="LUQ10" s="98"/>
      <c r="LUR10" s="98"/>
      <c r="LUS10" s="98"/>
      <c r="LUT10" s="98"/>
      <c r="LUU10" s="98"/>
      <c r="LUV10" s="98"/>
      <c r="LUW10" s="98"/>
      <c r="LUX10" s="98"/>
      <c r="LUY10" s="98"/>
      <c r="LUZ10" s="98"/>
      <c r="LVA10" s="98"/>
      <c r="LVB10" s="98"/>
      <c r="LVC10" s="98"/>
      <c r="LVD10" s="98"/>
      <c r="LVE10" s="98"/>
      <c r="LVF10" s="98"/>
      <c r="LVG10" s="98"/>
      <c r="LVH10" s="98"/>
      <c r="LVI10" s="98"/>
      <c r="LVJ10" s="98"/>
      <c r="LVK10" s="98"/>
      <c r="LVL10" s="98"/>
      <c r="LVM10" s="98"/>
      <c r="LVN10" s="98"/>
      <c r="LVO10" s="98"/>
      <c r="LVP10" s="98"/>
      <c r="LVQ10" s="98"/>
      <c r="LVR10" s="98"/>
      <c r="LVS10" s="98"/>
      <c r="LVT10" s="98"/>
      <c r="LVU10" s="98"/>
      <c r="LVV10" s="98"/>
      <c r="LVW10" s="98"/>
      <c r="LVX10" s="98"/>
      <c r="LVY10" s="98"/>
      <c r="LVZ10" s="98"/>
      <c r="LWA10" s="98"/>
      <c r="LWB10" s="98"/>
      <c r="LWC10" s="98"/>
      <c r="LWD10" s="98"/>
      <c r="LWE10" s="98"/>
      <c r="LWF10" s="98"/>
      <c r="LWG10" s="98"/>
      <c r="LWH10" s="98"/>
      <c r="LWI10" s="98"/>
      <c r="LWJ10" s="98"/>
      <c r="LWK10" s="98"/>
      <c r="LWL10" s="98"/>
      <c r="LWM10" s="98"/>
      <c r="LWN10" s="98"/>
      <c r="LWO10" s="98"/>
      <c r="LWP10" s="98"/>
      <c r="LWQ10" s="98"/>
      <c r="LWR10" s="98"/>
      <c r="LWS10" s="98"/>
      <c r="LWT10" s="98"/>
      <c r="LWU10" s="98"/>
      <c r="LWV10" s="98"/>
      <c r="LWW10" s="98"/>
      <c r="LWX10" s="98"/>
      <c r="LWY10" s="98"/>
      <c r="LWZ10" s="98"/>
      <c r="LXA10" s="98"/>
      <c r="LXB10" s="98"/>
      <c r="LXC10" s="98"/>
      <c r="LXD10" s="98"/>
      <c r="LXE10" s="98"/>
      <c r="LXF10" s="98"/>
      <c r="LXG10" s="98"/>
      <c r="LXH10" s="98"/>
      <c r="LXI10" s="98"/>
      <c r="LXJ10" s="98"/>
      <c r="LXK10" s="98"/>
      <c r="LXL10" s="98"/>
      <c r="LXM10" s="98"/>
      <c r="LXN10" s="98"/>
      <c r="LXO10" s="98"/>
      <c r="LXP10" s="98"/>
      <c r="LXQ10" s="98"/>
      <c r="LXR10" s="98"/>
      <c r="LXS10" s="98"/>
      <c r="LXT10" s="98"/>
      <c r="LXU10" s="98"/>
      <c r="LXV10" s="98"/>
      <c r="LXW10" s="98"/>
      <c r="LXX10" s="98"/>
      <c r="LXY10" s="98"/>
      <c r="LXZ10" s="98"/>
      <c r="LYA10" s="98"/>
      <c r="LYB10" s="98"/>
      <c r="LYC10" s="98"/>
      <c r="LYD10" s="98"/>
      <c r="LYE10" s="98"/>
      <c r="LYF10" s="98"/>
      <c r="LYG10" s="98"/>
      <c r="LYH10" s="98"/>
      <c r="LYI10" s="98"/>
      <c r="LYJ10" s="98"/>
      <c r="LYK10" s="98"/>
      <c r="LYL10" s="98"/>
      <c r="LYM10" s="98"/>
      <c r="LYN10" s="98"/>
      <c r="LYO10" s="98"/>
      <c r="LYP10" s="98"/>
      <c r="LYQ10" s="98"/>
      <c r="LYR10" s="98"/>
      <c r="LYS10" s="98"/>
      <c r="LYT10" s="98"/>
      <c r="LYU10" s="98"/>
      <c r="LYV10" s="98"/>
      <c r="LYW10" s="98"/>
      <c r="LYX10" s="98"/>
      <c r="LYY10" s="98"/>
      <c r="LYZ10" s="98"/>
      <c r="LZA10" s="98"/>
      <c r="LZB10" s="98"/>
      <c r="LZC10" s="98"/>
      <c r="LZD10" s="98"/>
      <c r="LZE10" s="98"/>
      <c r="LZF10" s="98"/>
      <c r="LZG10" s="98"/>
      <c r="LZH10" s="98"/>
      <c r="LZI10" s="98"/>
      <c r="LZJ10" s="98"/>
      <c r="LZK10" s="98"/>
      <c r="LZL10" s="98"/>
      <c r="LZM10" s="98"/>
      <c r="LZN10" s="98"/>
      <c r="LZO10" s="98"/>
      <c r="LZP10" s="98"/>
      <c r="LZQ10" s="98"/>
      <c r="LZR10" s="98"/>
      <c r="LZS10" s="98"/>
      <c r="LZT10" s="98"/>
      <c r="LZU10" s="98"/>
      <c r="LZV10" s="98"/>
      <c r="LZW10" s="98"/>
      <c r="LZX10" s="98"/>
      <c r="LZY10" s="98"/>
      <c r="LZZ10" s="98"/>
      <c r="MAA10" s="98"/>
      <c r="MAB10" s="98"/>
      <c r="MAC10" s="98"/>
      <c r="MAD10" s="98"/>
      <c r="MAE10" s="98"/>
      <c r="MAF10" s="98"/>
      <c r="MAG10" s="98"/>
      <c r="MAH10" s="98"/>
      <c r="MAI10" s="98"/>
      <c r="MAJ10" s="98"/>
      <c r="MAK10" s="98"/>
      <c r="MAL10" s="98"/>
      <c r="MAM10" s="98"/>
      <c r="MAN10" s="98"/>
      <c r="MAO10" s="98"/>
      <c r="MAP10" s="98"/>
      <c r="MAQ10" s="98"/>
      <c r="MAR10" s="98"/>
      <c r="MAS10" s="98"/>
      <c r="MAT10" s="98"/>
      <c r="MAU10" s="98"/>
      <c r="MAV10" s="98"/>
      <c r="MAW10" s="98"/>
      <c r="MAX10" s="98"/>
      <c r="MAY10" s="98"/>
      <c r="MAZ10" s="98"/>
      <c r="MBA10" s="98"/>
      <c r="MBB10" s="98"/>
      <c r="MBC10" s="98"/>
      <c r="MBD10" s="98"/>
      <c r="MBE10" s="98"/>
      <c r="MBF10" s="98"/>
      <c r="MBG10" s="98"/>
      <c r="MBH10" s="98"/>
      <c r="MBI10" s="98"/>
      <c r="MBJ10" s="98"/>
      <c r="MBK10" s="98"/>
      <c r="MBL10" s="98"/>
      <c r="MBM10" s="98"/>
      <c r="MBN10" s="98"/>
      <c r="MBO10" s="98"/>
      <c r="MBP10" s="98"/>
      <c r="MBQ10" s="98"/>
      <c r="MBR10" s="98"/>
      <c r="MBS10" s="98"/>
      <c r="MBT10" s="98"/>
      <c r="MBU10" s="98"/>
      <c r="MBV10" s="98"/>
      <c r="MBW10" s="98"/>
      <c r="MBX10" s="98"/>
      <c r="MBY10" s="98"/>
      <c r="MBZ10" s="98"/>
      <c r="MCA10" s="98"/>
      <c r="MCB10" s="98"/>
      <c r="MCC10" s="98"/>
      <c r="MCD10" s="98"/>
      <c r="MCE10" s="98"/>
      <c r="MCF10" s="98"/>
      <c r="MCG10" s="98"/>
      <c r="MCH10" s="98"/>
      <c r="MCI10" s="98"/>
      <c r="MCJ10" s="98"/>
      <c r="MCK10" s="98"/>
      <c r="MCL10" s="98"/>
      <c r="MCM10" s="98"/>
      <c r="MCN10" s="98"/>
      <c r="MCO10" s="98"/>
      <c r="MCP10" s="98"/>
      <c r="MCQ10" s="98"/>
      <c r="MCR10" s="98"/>
      <c r="MCS10" s="98"/>
      <c r="MCT10" s="98"/>
      <c r="MCU10" s="98"/>
      <c r="MCV10" s="98"/>
      <c r="MCW10" s="98"/>
      <c r="MCX10" s="98"/>
      <c r="MCY10" s="98"/>
      <c r="MCZ10" s="98"/>
      <c r="MDA10" s="98"/>
      <c r="MDB10" s="98"/>
      <c r="MDC10" s="98"/>
      <c r="MDD10" s="98"/>
      <c r="MDE10" s="98"/>
      <c r="MDF10" s="98"/>
      <c r="MDG10" s="98"/>
      <c r="MDH10" s="98"/>
      <c r="MDI10" s="98"/>
      <c r="MDJ10" s="98"/>
      <c r="MDK10" s="98"/>
      <c r="MDL10" s="98"/>
      <c r="MDM10" s="98"/>
      <c r="MDN10" s="98"/>
      <c r="MDO10" s="98"/>
      <c r="MDP10" s="98"/>
      <c r="MDQ10" s="98"/>
      <c r="MDR10" s="98"/>
      <c r="MDS10" s="98"/>
      <c r="MDT10" s="98"/>
      <c r="MDU10" s="98"/>
      <c r="MDV10" s="98"/>
      <c r="MDW10" s="98"/>
      <c r="MDX10" s="98"/>
      <c r="MDY10" s="98"/>
      <c r="MDZ10" s="98"/>
      <c r="MEA10" s="98"/>
      <c r="MEB10" s="98"/>
      <c r="MEC10" s="98"/>
      <c r="MED10" s="98"/>
      <c r="MEE10" s="98"/>
      <c r="MEF10" s="98"/>
      <c r="MEG10" s="98"/>
      <c r="MEH10" s="98"/>
      <c r="MEI10" s="98"/>
      <c r="MEJ10" s="98"/>
      <c r="MEK10" s="98"/>
      <c r="MEL10" s="98"/>
      <c r="MEM10" s="98"/>
      <c r="MEN10" s="98"/>
      <c r="MEO10" s="98"/>
      <c r="MEP10" s="98"/>
      <c r="MEQ10" s="98"/>
      <c r="MER10" s="98"/>
      <c r="MES10" s="98"/>
      <c r="MET10" s="98"/>
      <c r="MEU10" s="98"/>
      <c r="MEV10" s="98"/>
      <c r="MEW10" s="98"/>
      <c r="MEX10" s="98"/>
      <c r="MEY10" s="98"/>
      <c r="MEZ10" s="98"/>
      <c r="MFA10" s="98"/>
      <c r="MFB10" s="98"/>
      <c r="MFC10" s="98"/>
      <c r="MFD10" s="98"/>
      <c r="MFE10" s="98"/>
      <c r="MFF10" s="98"/>
      <c r="MFG10" s="98"/>
      <c r="MFH10" s="98"/>
      <c r="MFI10" s="98"/>
      <c r="MFJ10" s="98"/>
      <c r="MFK10" s="98"/>
      <c r="MFL10" s="98"/>
      <c r="MFM10" s="98"/>
      <c r="MFN10" s="98"/>
      <c r="MFO10" s="98"/>
      <c r="MFP10" s="98"/>
      <c r="MFQ10" s="98"/>
      <c r="MFR10" s="98"/>
      <c r="MFS10" s="98"/>
      <c r="MFT10" s="98"/>
      <c r="MFU10" s="98"/>
      <c r="MFV10" s="98"/>
      <c r="MFW10" s="98"/>
      <c r="MFX10" s="98"/>
      <c r="MFY10" s="98"/>
      <c r="MFZ10" s="98"/>
      <c r="MGA10" s="98"/>
      <c r="MGB10" s="98"/>
      <c r="MGC10" s="98"/>
      <c r="MGD10" s="98"/>
      <c r="MGE10" s="98"/>
      <c r="MGF10" s="98"/>
      <c r="MGG10" s="98"/>
      <c r="MGH10" s="98"/>
      <c r="MGI10" s="98"/>
      <c r="MGJ10" s="98"/>
      <c r="MGK10" s="98"/>
      <c r="MGL10" s="98"/>
      <c r="MGM10" s="98"/>
      <c r="MGN10" s="98"/>
      <c r="MGO10" s="98"/>
      <c r="MGP10" s="98"/>
      <c r="MGQ10" s="98"/>
      <c r="MGR10" s="98"/>
      <c r="MGS10" s="98"/>
      <c r="MGT10" s="98"/>
      <c r="MGU10" s="98"/>
      <c r="MGV10" s="98"/>
      <c r="MGW10" s="98"/>
      <c r="MGX10" s="98"/>
      <c r="MGY10" s="98"/>
      <c r="MGZ10" s="98"/>
      <c r="MHA10" s="98"/>
      <c r="MHB10" s="98"/>
      <c r="MHC10" s="98"/>
      <c r="MHD10" s="98"/>
      <c r="MHE10" s="98"/>
      <c r="MHF10" s="98"/>
      <c r="MHG10" s="98"/>
      <c r="MHH10" s="98"/>
      <c r="MHI10" s="98"/>
      <c r="MHJ10" s="98"/>
      <c r="MHK10" s="98"/>
      <c r="MHL10" s="98"/>
      <c r="MHM10" s="98"/>
      <c r="MHN10" s="98"/>
      <c r="MHO10" s="98"/>
      <c r="MHP10" s="98"/>
      <c r="MHQ10" s="98"/>
      <c r="MHR10" s="98"/>
      <c r="MHS10" s="98"/>
      <c r="MHT10" s="98"/>
      <c r="MHU10" s="98"/>
      <c r="MHV10" s="98"/>
      <c r="MHW10" s="98"/>
      <c r="MHX10" s="98"/>
      <c r="MHY10" s="98"/>
      <c r="MHZ10" s="98"/>
      <c r="MIA10" s="98"/>
      <c r="MIB10" s="98"/>
      <c r="MIC10" s="98"/>
      <c r="MID10" s="98"/>
      <c r="MIE10" s="98"/>
      <c r="MIF10" s="98"/>
      <c r="MIG10" s="98"/>
      <c r="MIH10" s="98"/>
      <c r="MII10" s="98"/>
      <c r="MIJ10" s="98"/>
      <c r="MIK10" s="98"/>
      <c r="MIL10" s="98"/>
      <c r="MIM10" s="98"/>
      <c r="MIN10" s="98"/>
      <c r="MIO10" s="98"/>
      <c r="MIP10" s="98"/>
      <c r="MIQ10" s="98"/>
      <c r="MIR10" s="98"/>
      <c r="MIS10" s="98"/>
      <c r="MIT10" s="98"/>
      <c r="MIU10" s="98"/>
      <c r="MIV10" s="98"/>
      <c r="MIW10" s="98"/>
      <c r="MIX10" s="98"/>
      <c r="MIY10" s="98"/>
      <c r="MIZ10" s="98"/>
      <c r="MJA10" s="98"/>
      <c r="MJB10" s="98"/>
      <c r="MJC10" s="98"/>
      <c r="MJD10" s="98"/>
      <c r="MJE10" s="98"/>
      <c r="MJF10" s="98"/>
      <c r="MJG10" s="98"/>
      <c r="MJH10" s="98"/>
      <c r="MJI10" s="98"/>
      <c r="MJJ10" s="98"/>
      <c r="MJK10" s="98"/>
      <c r="MJL10" s="98"/>
      <c r="MJM10" s="98"/>
      <c r="MJN10" s="98"/>
      <c r="MJO10" s="98"/>
      <c r="MJP10" s="98"/>
      <c r="MJQ10" s="98"/>
      <c r="MJR10" s="98"/>
      <c r="MJS10" s="98"/>
      <c r="MJT10" s="98"/>
      <c r="MJU10" s="98"/>
      <c r="MJV10" s="98"/>
      <c r="MJW10" s="98"/>
      <c r="MJX10" s="98"/>
      <c r="MJY10" s="98"/>
      <c r="MJZ10" s="98"/>
      <c r="MKA10" s="98"/>
      <c r="MKB10" s="98"/>
      <c r="MKC10" s="98"/>
      <c r="MKD10" s="98"/>
      <c r="MKE10" s="98"/>
      <c r="MKF10" s="98"/>
      <c r="MKG10" s="98"/>
      <c r="MKH10" s="98"/>
      <c r="MKI10" s="98"/>
      <c r="MKJ10" s="98"/>
      <c r="MKK10" s="98"/>
      <c r="MKL10" s="98"/>
      <c r="MKM10" s="98"/>
      <c r="MKN10" s="98"/>
      <c r="MKO10" s="98"/>
      <c r="MKP10" s="98"/>
      <c r="MKQ10" s="98"/>
      <c r="MKR10" s="98"/>
      <c r="MKS10" s="98"/>
      <c r="MKT10" s="98"/>
      <c r="MKU10" s="98"/>
      <c r="MKV10" s="98"/>
      <c r="MKW10" s="98"/>
      <c r="MKX10" s="98"/>
      <c r="MKY10" s="98"/>
      <c r="MKZ10" s="98"/>
      <c r="MLA10" s="98"/>
      <c r="MLB10" s="98"/>
      <c r="MLC10" s="98"/>
      <c r="MLD10" s="98"/>
      <c r="MLE10" s="98"/>
      <c r="MLF10" s="98"/>
      <c r="MLG10" s="98"/>
      <c r="MLH10" s="98"/>
      <c r="MLI10" s="98"/>
      <c r="MLJ10" s="98"/>
      <c r="MLK10" s="98"/>
      <c r="MLL10" s="98"/>
      <c r="MLM10" s="98"/>
      <c r="MLN10" s="98"/>
      <c r="MLO10" s="98"/>
      <c r="MLP10" s="98"/>
      <c r="MLQ10" s="98"/>
      <c r="MLR10" s="98"/>
      <c r="MLS10" s="98"/>
      <c r="MLT10" s="98"/>
      <c r="MLU10" s="98"/>
      <c r="MLV10" s="98"/>
      <c r="MLW10" s="98"/>
      <c r="MLX10" s="98"/>
      <c r="MLY10" s="98"/>
      <c r="MLZ10" s="98"/>
      <c r="MMA10" s="98"/>
      <c r="MMB10" s="98"/>
      <c r="MMC10" s="98"/>
      <c r="MMD10" s="98"/>
      <c r="MME10" s="98"/>
      <c r="MMF10" s="98"/>
      <c r="MMG10" s="98"/>
      <c r="MMH10" s="98"/>
      <c r="MMI10" s="98"/>
      <c r="MMJ10" s="98"/>
      <c r="MMK10" s="98"/>
      <c r="MML10" s="98"/>
      <c r="MMM10" s="98"/>
      <c r="MMN10" s="98"/>
      <c r="MMO10" s="98"/>
      <c r="MMP10" s="98"/>
      <c r="MMQ10" s="98"/>
      <c r="MMR10" s="98"/>
      <c r="MMS10" s="98"/>
      <c r="MMT10" s="98"/>
      <c r="MMU10" s="98"/>
      <c r="MMV10" s="98"/>
      <c r="MMW10" s="98"/>
      <c r="MMX10" s="98"/>
      <c r="MMY10" s="98"/>
      <c r="MMZ10" s="98"/>
      <c r="MNA10" s="98"/>
      <c r="MNB10" s="98"/>
      <c r="MNC10" s="98"/>
      <c r="MND10" s="98"/>
      <c r="MNE10" s="98"/>
      <c r="MNF10" s="98"/>
      <c r="MNG10" s="98"/>
      <c r="MNH10" s="98"/>
      <c r="MNI10" s="98"/>
      <c r="MNJ10" s="98"/>
      <c r="MNK10" s="98"/>
      <c r="MNL10" s="98"/>
      <c r="MNM10" s="98"/>
      <c r="MNN10" s="98"/>
      <c r="MNO10" s="98"/>
      <c r="MNP10" s="98"/>
      <c r="MNQ10" s="98"/>
      <c r="MNR10" s="98"/>
      <c r="MNS10" s="98"/>
      <c r="MNT10" s="98"/>
      <c r="MNU10" s="98"/>
      <c r="MNV10" s="98"/>
      <c r="MNW10" s="98"/>
      <c r="MNX10" s="98"/>
      <c r="MNY10" s="98"/>
      <c r="MNZ10" s="98"/>
      <c r="MOA10" s="98"/>
      <c r="MOB10" s="98"/>
      <c r="MOC10" s="98"/>
      <c r="MOD10" s="98"/>
      <c r="MOE10" s="98"/>
      <c r="MOF10" s="98"/>
      <c r="MOG10" s="98"/>
      <c r="MOH10" s="98"/>
      <c r="MOI10" s="98"/>
      <c r="MOJ10" s="98"/>
      <c r="MOK10" s="98"/>
      <c r="MOL10" s="98"/>
      <c r="MOM10" s="98"/>
      <c r="MON10" s="98"/>
      <c r="MOO10" s="98"/>
      <c r="MOP10" s="98"/>
      <c r="MOQ10" s="98"/>
      <c r="MOR10" s="98"/>
      <c r="MOS10" s="98"/>
      <c r="MOT10" s="98"/>
      <c r="MOU10" s="98"/>
      <c r="MOV10" s="98"/>
      <c r="MOW10" s="98"/>
      <c r="MOX10" s="98"/>
      <c r="MOY10" s="98"/>
      <c r="MOZ10" s="98"/>
      <c r="MPA10" s="98"/>
      <c r="MPB10" s="98"/>
      <c r="MPC10" s="98"/>
      <c r="MPD10" s="98"/>
      <c r="MPE10" s="98"/>
      <c r="MPF10" s="98"/>
      <c r="MPG10" s="98"/>
      <c r="MPH10" s="98"/>
      <c r="MPI10" s="98"/>
      <c r="MPJ10" s="98"/>
      <c r="MPK10" s="98"/>
      <c r="MPL10" s="98"/>
      <c r="MPM10" s="98"/>
      <c r="MPN10" s="98"/>
      <c r="MPO10" s="98"/>
      <c r="MPP10" s="98"/>
      <c r="MPQ10" s="98"/>
      <c r="MPR10" s="98"/>
      <c r="MPS10" s="98"/>
      <c r="MPT10" s="98"/>
      <c r="MPU10" s="98"/>
      <c r="MPV10" s="98"/>
      <c r="MPW10" s="98"/>
      <c r="MPX10" s="98"/>
      <c r="MPY10" s="98"/>
      <c r="MPZ10" s="98"/>
      <c r="MQA10" s="98"/>
      <c r="MQB10" s="98"/>
      <c r="MQC10" s="98"/>
      <c r="MQD10" s="98"/>
      <c r="MQE10" s="98"/>
      <c r="MQF10" s="98"/>
      <c r="MQG10" s="98"/>
      <c r="MQH10" s="98"/>
      <c r="MQI10" s="98"/>
      <c r="MQJ10" s="98"/>
      <c r="MQK10" s="98"/>
      <c r="MQL10" s="98"/>
      <c r="MQM10" s="98"/>
      <c r="MQN10" s="98"/>
      <c r="MQO10" s="98"/>
      <c r="MQP10" s="98"/>
      <c r="MQQ10" s="98"/>
      <c r="MQR10" s="98"/>
      <c r="MQS10" s="98"/>
      <c r="MQT10" s="98"/>
      <c r="MQU10" s="98"/>
      <c r="MQV10" s="98"/>
      <c r="MQW10" s="98"/>
      <c r="MQX10" s="98"/>
      <c r="MQY10" s="98"/>
      <c r="MQZ10" s="98"/>
      <c r="MRA10" s="98"/>
      <c r="MRB10" s="98"/>
      <c r="MRC10" s="98"/>
      <c r="MRD10" s="98"/>
      <c r="MRE10" s="98"/>
      <c r="MRF10" s="98"/>
      <c r="MRG10" s="98"/>
      <c r="MRH10" s="98"/>
      <c r="MRI10" s="98"/>
      <c r="MRJ10" s="98"/>
      <c r="MRK10" s="98"/>
      <c r="MRL10" s="98"/>
      <c r="MRM10" s="98"/>
      <c r="MRN10" s="98"/>
      <c r="MRO10" s="98"/>
      <c r="MRP10" s="98"/>
      <c r="MRQ10" s="98"/>
      <c r="MRR10" s="98"/>
      <c r="MRS10" s="98"/>
      <c r="MRT10" s="98"/>
      <c r="MRU10" s="98"/>
      <c r="MRV10" s="98"/>
      <c r="MRW10" s="98"/>
      <c r="MRX10" s="98"/>
      <c r="MRY10" s="98"/>
      <c r="MRZ10" s="98"/>
      <c r="MSA10" s="98"/>
      <c r="MSB10" s="98"/>
      <c r="MSC10" s="98"/>
      <c r="MSD10" s="98"/>
      <c r="MSE10" s="98"/>
      <c r="MSF10" s="98"/>
      <c r="MSG10" s="98"/>
      <c r="MSH10" s="98"/>
      <c r="MSI10" s="98"/>
      <c r="MSJ10" s="98"/>
      <c r="MSK10" s="98"/>
      <c r="MSL10" s="98"/>
      <c r="MSM10" s="98"/>
      <c r="MSN10" s="98"/>
      <c r="MSO10" s="98"/>
      <c r="MSP10" s="98"/>
      <c r="MSQ10" s="98"/>
      <c r="MSR10" s="98"/>
      <c r="MSS10" s="98"/>
      <c r="MST10" s="98"/>
      <c r="MSU10" s="98"/>
      <c r="MSV10" s="98"/>
      <c r="MSW10" s="98"/>
      <c r="MSX10" s="98"/>
      <c r="MSY10" s="98"/>
      <c r="MSZ10" s="98"/>
      <c r="MTA10" s="98"/>
      <c r="MTB10" s="98"/>
      <c r="MTC10" s="98"/>
      <c r="MTD10" s="98"/>
      <c r="MTE10" s="98"/>
      <c r="MTF10" s="98"/>
      <c r="MTG10" s="98"/>
      <c r="MTH10" s="98"/>
      <c r="MTI10" s="98"/>
      <c r="MTJ10" s="98"/>
      <c r="MTK10" s="98"/>
      <c r="MTL10" s="98"/>
      <c r="MTM10" s="98"/>
      <c r="MTN10" s="98"/>
      <c r="MTO10" s="98"/>
      <c r="MTP10" s="98"/>
      <c r="MTQ10" s="98"/>
      <c r="MTR10" s="98"/>
      <c r="MTS10" s="98"/>
      <c r="MTT10" s="98"/>
      <c r="MTU10" s="98"/>
      <c r="MTV10" s="98"/>
      <c r="MTW10" s="98"/>
      <c r="MTX10" s="98"/>
      <c r="MTY10" s="98"/>
      <c r="MTZ10" s="98"/>
      <c r="MUA10" s="98"/>
      <c r="MUB10" s="98"/>
      <c r="MUC10" s="98"/>
      <c r="MUD10" s="98"/>
      <c r="MUE10" s="98"/>
      <c r="MUF10" s="98"/>
      <c r="MUG10" s="98"/>
      <c r="MUH10" s="98"/>
      <c r="MUI10" s="98"/>
      <c r="MUJ10" s="98"/>
      <c r="MUK10" s="98"/>
      <c r="MUL10" s="98"/>
      <c r="MUM10" s="98"/>
      <c r="MUN10" s="98"/>
      <c r="MUO10" s="98"/>
      <c r="MUP10" s="98"/>
      <c r="MUQ10" s="98"/>
      <c r="MUR10" s="98"/>
      <c r="MUS10" s="98"/>
      <c r="MUT10" s="98"/>
      <c r="MUU10" s="98"/>
      <c r="MUV10" s="98"/>
      <c r="MUW10" s="98"/>
      <c r="MUX10" s="98"/>
      <c r="MUY10" s="98"/>
      <c r="MUZ10" s="98"/>
      <c r="MVA10" s="98"/>
      <c r="MVB10" s="98"/>
      <c r="MVC10" s="98"/>
      <c r="MVD10" s="98"/>
      <c r="MVE10" s="98"/>
      <c r="MVF10" s="98"/>
      <c r="MVG10" s="98"/>
      <c r="MVH10" s="98"/>
      <c r="MVI10" s="98"/>
      <c r="MVJ10" s="98"/>
      <c r="MVK10" s="98"/>
      <c r="MVL10" s="98"/>
      <c r="MVM10" s="98"/>
      <c r="MVN10" s="98"/>
      <c r="MVO10" s="98"/>
      <c r="MVP10" s="98"/>
      <c r="MVQ10" s="98"/>
      <c r="MVR10" s="98"/>
      <c r="MVS10" s="98"/>
      <c r="MVT10" s="98"/>
      <c r="MVU10" s="98"/>
      <c r="MVV10" s="98"/>
      <c r="MVW10" s="98"/>
      <c r="MVX10" s="98"/>
      <c r="MVY10" s="98"/>
      <c r="MVZ10" s="98"/>
      <c r="MWA10" s="98"/>
      <c r="MWB10" s="98"/>
      <c r="MWC10" s="98"/>
      <c r="MWD10" s="98"/>
      <c r="MWE10" s="98"/>
      <c r="MWF10" s="98"/>
      <c r="MWG10" s="98"/>
      <c r="MWH10" s="98"/>
      <c r="MWI10" s="98"/>
      <c r="MWJ10" s="98"/>
      <c r="MWK10" s="98"/>
      <c r="MWL10" s="98"/>
      <c r="MWM10" s="98"/>
      <c r="MWN10" s="98"/>
      <c r="MWO10" s="98"/>
      <c r="MWP10" s="98"/>
      <c r="MWQ10" s="98"/>
      <c r="MWR10" s="98"/>
      <c r="MWS10" s="98"/>
      <c r="MWT10" s="98"/>
      <c r="MWU10" s="98"/>
      <c r="MWV10" s="98"/>
      <c r="MWW10" s="98"/>
      <c r="MWX10" s="98"/>
      <c r="MWY10" s="98"/>
      <c r="MWZ10" s="98"/>
      <c r="MXA10" s="98"/>
      <c r="MXB10" s="98"/>
      <c r="MXC10" s="98"/>
      <c r="MXD10" s="98"/>
      <c r="MXE10" s="98"/>
      <c r="MXF10" s="98"/>
      <c r="MXG10" s="98"/>
      <c r="MXH10" s="98"/>
      <c r="MXI10" s="98"/>
      <c r="MXJ10" s="98"/>
      <c r="MXK10" s="98"/>
      <c r="MXL10" s="98"/>
      <c r="MXM10" s="98"/>
      <c r="MXN10" s="98"/>
      <c r="MXO10" s="98"/>
      <c r="MXP10" s="98"/>
      <c r="MXQ10" s="98"/>
      <c r="MXR10" s="98"/>
      <c r="MXS10" s="98"/>
      <c r="MXT10" s="98"/>
      <c r="MXU10" s="98"/>
      <c r="MXV10" s="98"/>
      <c r="MXW10" s="98"/>
      <c r="MXX10" s="98"/>
      <c r="MXY10" s="98"/>
      <c r="MXZ10" s="98"/>
      <c r="MYA10" s="98"/>
      <c r="MYB10" s="98"/>
      <c r="MYC10" s="98"/>
      <c r="MYD10" s="98"/>
      <c r="MYE10" s="98"/>
      <c r="MYF10" s="98"/>
      <c r="MYG10" s="98"/>
      <c r="MYH10" s="98"/>
      <c r="MYI10" s="98"/>
      <c r="MYJ10" s="98"/>
      <c r="MYK10" s="98"/>
      <c r="MYL10" s="98"/>
      <c r="MYM10" s="98"/>
      <c r="MYN10" s="98"/>
      <c r="MYO10" s="98"/>
      <c r="MYP10" s="98"/>
      <c r="MYQ10" s="98"/>
      <c r="MYR10" s="98"/>
      <c r="MYS10" s="98"/>
      <c r="MYT10" s="98"/>
      <c r="MYU10" s="98"/>
      <c r="MYV10" s="98"/>
      <c r="MYW10" s="98"/>
      <c r="MYX10" s="98"/>
      <c r="MYY10" s="98"/>
      <c r="MYZ10" s="98"/>
      <c r="MZA10" s="98"/>
      <c r="MZB10" s="98"/>
      <c r="MZC10" s="98"/>
      <c r="MZD10" s="98"/>
      <c r="MZE10" s="98"/>
      <c r="MZF10" s="98"/>
      <c r="MZG10" s="98"/>
      <c r="MZH10" s="98"/>
      <c r="MZI10" s="98"/>
      <c r="MZJ10" s="98"/>
      <c r="MZK10" s="98"/>
      <c r="MZL10" s="98"/>
      <c r="MZM10" s="98"/>
      <c r="MZN10" s="98"/>
      <c r="MZO10" s="98"/>
      <c r="MZP10" s="98"/>
      <c r="MZQ10" s="98"/>
      <c r="MZR10" s="98"/>
      <c r="MZS10" s="98"/>
      <c r="MZT10" s="98"/>
      <c r="MZU10" s="98"/>
      <c r="MZV10" s="98"/>
      <c r="MZW10" s="98"/>
      <c r="MZX10" s="98"/>
      <c r="MZY10" s="98"/>
      <c r="MZZ10" s="98"/>
      <c r="NAA10" s="98"/>
      <c r="NAB10" s="98"/>
      <c r="NAC10" s="98"/>
      <c r="NAD10" s="98"/>
      <c r="NAE10" s="98"/>
      <c r="NAF10" s="98"/>
      <c r="NAG10" s="98"/>
      <c r="NAH10" s="98"/>
      <c r="NAI10" s="98"/>
      <c r="NAJ10" s="98"/>
      <c r="NAK10" s="98"/>
      <c r="NAL10" s="98"/>
      <c r="NAM10" s="98"/>
      <c r="NAN10" s="98"/>
      <c r="NAO10" s="98"/>
      <c r="NAP10" s="98"/>
      <c r="NAQ10" s="98"/>
      <c r="NAR10" s="98"/>
      <c r="NAS10" s="98"/>
      <c r="NAT10" s="98"/>
      <c r="NAU10" s="98"/>
      <c r="NAV10" s="98"/>
      <c r="NAW10" s="98"/>
      <c r="NAX10" s="98"/>
      <c r="NAY10" s="98"/>
      <c r="NAZ10" s="98"/>
      <c r="NBA10" s="98"/>
      <c r="NBB10" s="98"/>
      <c r="NBC10" s="98"/>
      <c r="NBD10" s="98"/>
      <c r="NBE10" s="98"/>
      <c r="NBF10" s="98"/>
      <c r="NBG10" s="98"/>
      <c r="NBH10" s="98"/>
      <c r="NBI10" s="98"/>
      <c r="NBJ10" s="98"/>
      <c r="NBK10" s="98"/>
      <c r="NBL10" s="98"/>
      <c r="NBM10" s="98"/>
      <c r="NBN10" s="98"/>
      <c r="NBO10" s="98"/>
      <c r="NBP10" s="98"/>
      <c r="NBQ10" s="98"/>
      <c r="NBR10" s="98"/>
      <c r="NBS10" s="98"/>
      <c r="NBT10" s="98"/>
      <c r="NBU10" s="98"/>
      <c r="NBV10" s="98"/>
      <c r="NBW10" s="98"/>
      <c r="NBX10" s="98"/>
      <c r="NBY10" s="98"/>
      <c r="NBZ10" s="98"/>
      <c r="NCA10" s="98"/>
      <c r="NCB10" s="98"/>
      <c r="NCC10" s="98"/>
      <c r="NCD10" s="98"/>
      <c r="NCE10" s="98"/>
      <c r="NCF10" s="98"/>
      <c r="NCG10" s="98"/>
      <c r="NCH10" s="98"/>
      <c r="NCI10" s="98"/>
      <c r="NCJ10" s="98"/>
      <c r="NCK10" s="98"/>
      <c r="NCL10" s="98"/>
      <c r="NCM10" s="98"/>
      <c r="NCN10" s="98"/>
      <c r="NCO10" s="98"/>
      <c r="NCP10" s="98"/>
      <c r="NCQ10" s="98"/>
      <c r="NCR10" s="98"/>
      <c r="NCS10" s="98"/>
      <c r="NCT10" s="98"/>
      <c r="NCU10" s="98"/>
      <c r="NCV10" s="98"/>
      <c r="NCW10" s="98"/>
      <c r="NCX10" s="98"/>
      <c r="NCY10" s="98"/>
      <c r="NCZ10" s="98"/>
      <c r="NDA10" s="98"/>
      <c r="NDB10" s="98"/>
      <c r="NDC10" s="98"/>
      <c r="NDD10" s="98"/>
      <c r="NDE10" s="98"/>
      <c r="NDF10" s="98"/>
      <c r="NDG10" s="98"/>
      <c r="NDH10" s="98"/>
      <c r="NDI10" s="98"/>
      <c r="NDJ10" s="98"/>
      <c r="NDK10" s="98"/>
      <c r="NDL10" s="98"/>
      <c r="NDM10" s="98"/>
      <c r="NDN10" s="98"/>
      <c r="NDO10" s="98"/>
      <c r="NDP10" s="98"/>
      <c r="NDQ10" s="98"/>
      <c r="NDR10" s="98"/>
      <c r="NDS10" s="98"/>
      <c r="NDT10" s="98"/>
      <c r="NDU10" s="98"/>
      <c r="NDV10" s="98"/>
      <c r="NDW10" s="98"/>
      <c r="NDX10" s="98"/>
      <c r="NDY10" s="98"/>
      <c r="NDZ10" s="98"/>
      <c r="NEA10" s="98"/>
      <c r="NEB10" s="98"/>
      <c r="NEC10" s="98"/>
      <c r="NED10" s="98"/>
      <c r="NEE10" s="98"/>
      <c r="NEF10" s="98"/>
      <c r="NEG10" s="98"/>
      <c r="NEH10" s="98"/>
      <c r="NEI10" s="98"/>
      <c r="NEJ10" s="98"/>
      <c r="NEK10" s="98"/>
      <c r="NEL10" s="98"/>
      <c r="NEM10" s="98"/>
      <c r="NEN10" s="98"/>
      <c r="NEO10" s="98"/>
      <c r="NEP10" s="98"/>
      <c r="NEQ10" s="98"/>
      <c r="NER10" s="98"/>
      <c r="NES10" s="98"/>
      <c r="NET10" s="98"/>
      <c r="NEU10" s="98"/>
      <c r="NEV10" s="98"/>
      <c r="NEW10" s="98"/>
      <c r="NEX10" s="98"/>
      <c r="NEY10" s="98"/>
      <c r="NEZ10" s="98"/>
      <c r="NFA10" s="98"/>
      <c r="NFB10" s="98"/>
      <c r="NFC10" s="98"/>
      <c r="NFD10" s="98"/>
      <c r="NFE10" s="98"/>
      <c r="NFF10" s="98"/>
      <c r="NFG10" s="98"/>
      <c r="NFH10" s="98"/>
      <c r="NFI10" s="98"/>
      <c r="NFJ10" s="98"/>
      <c r="NFK10" s="98"/>
      <c r="NFL10" s="98"/>
      <c r="NFM10" s="98"/>
      <c r="NFN10" s="98"/>
      <c r="NFO10" s="98"/>
      <c r="NFP10" s="98"/>
      <c r="NFQ10" s="98"/>
      <c r="NFR10" s="98"/>
      <c r="NFS10" s="98"/>
      <c r="NFT10" s="98"/>
      <c r="NFU10" s="98"/>
      <c r="NFV10" s="98"/>
      <c r="NFW10" s="98"/>
      <c r="NFX10" s="98"/>
      <c r="NFY10" s="98"/>
      <c r="NFZ10" s="98"/>
      <c r="NGA10" s="98"/>
      <c r="NGB10" s="98"/>
      <c r="NGC10" s="98"/>
      <c r="NGD10" s="98"/>
      <c r="NGE10" s="98"/>
      <c r="NGF10" s="98"/>
      <c r="NGG10" s="98"/>
      <c r="NGH10" s="98"/>
      <c r="NGI10" s="98"/>
      <c r="NGJ10" s="98"/>
      <c r="NGK10" s="98"/>
      <c r="NGL10" s="98"/>
      <c r="NGM10" s="98"/>
      <c r="NGN10" s="98"/>
      <c r="NGO10" s="98"/>
      <c r="NGP10" s="98"/>
      <c r="NGQ10" s="98"/>
      <c r="NGR10" s="98"/>
      <c r="NGS10" s="98"/>
      <c r="NGT10" s="98"/>
      <c r="NGU10" s="98"/>
      <c r="NGV10" s="98"/>
      <c r="NGW10" s="98"/>
      <c r="NGX10" s="98"/>
      <c r="NGY10" s="98"/>
      <c r="NGZ10" s="98"/>
      <c r="NHA10" s="98"/>
      <c r="NHB10" s="98"/>
      <c r="NHC10" s="98"/>
      <c r="NHD10" s="98"/>
      <c r="NHE10" s="98"/>
      <c r="NHF10" s="98"/>
      <c r="NHG10" s="98"/>
      <c r="NHH10" s="98"/>
      <c r="NHI10" s="98"/>
      <c r="NHJ10" s="98"/>
      <c r="NHK10" s="98"/>
      <c r="NHL10" s="98"/>
      <c r="NHM10" s="98"/>
      <c r="NHN10" s="98"/>
      <c r="NHO10" s="98"/>
      <c r="NHP10" s="98"/>
      <c r="NHQ10" s="98"/>
      <c r="NHR10" s="98"/>
      <c r="NHS10" s="98"/>
      <c r="NHT10" s="98"/>
      <c r="NHU10" s="98"/>
      <c r="NHV10" s="98"/>
      <c r="NHW10" s="98"/>
      <c r="NHX10" s="98"/>
      <c r="NHY10" s="98"/>
      <c r="NHZ10" s="98"/>
      <c r="NIA10" s="98"/>
      <c r="NIB10" s="98"/>
      <c r="NIC10" s="98"/>
      <c r="NID10" s="98"/>
      <c r="NIE10" s="98"/>
      <c r="NIF10" s="98"/>
      <c r="NIG10" s="98"/>
      <c r="NIH10" s="98"/>
      <c r="NII10" s="98"/>
      <c r="NIJ10" s="98"/>
      <c r="NIK10" s="98"/>
      <c r="NIL10" s="98"/>
      <c r="NIM10" s="98"/>
      <c r="NIN10" s="98"/>
      <c r="NIO10" s="98"/>
      <c r="NIP10" s="98"/>
      <c r="NIQ10" s="98"/>
      <c r="NIR10" s="98"/>
      <c r="NIS10" s="98"/>
      <c r="NIT10" s="98"/>
      <c r="NIU10" s="98"/>
      <c r="NIV10" s="98"/>
      <c r="NIW10" s="98"/>
      <c r="NIX10" s="98"/>
      <c r="NIY10" s="98"/>
      <c r="NIZ10" s="98"/>
      <c r="NJA10" s="98"/>
      <c r="NJB10" s="98"/>
      <c r="NJC10" s="98"/>
      <c r="NJD10" s="98"/>
      <c r="NJE10" s="98"/>
      <c r="NJF10" s="98"/>
      <c r="NJG10" s="98"/>
      <c r="NJH10" s="98"/>
      <c r="NJI10" s="98"/>
      <c r="NJJ10" s="98"/>
      <c r="NJK10" s="98"/>
      <c r="NJL10" s="98"/>
      <c r="NJM10" s="98"/>
      <c r="NJN10" s="98"/>
      <c r="NJO10" s="98"/>
      <c r="NJP10" s="98"/>
      <c r="NJQ10" s="98"/>
      <c r="NJR10" s="98"/>
      <c r="NJS10" s="98"/>
      <c r="NJT10" s="98"/>
      <c r="NJU10" s="98"/>
      <c r="NJV10" s="98"/>
      <c r="NJW10" s="98"/>
      <c r="NJX10" s="98"/>
      <c r="NJY10" s="98"/>
      <c r="NJZ10" s="98"/>
      <c r="NKA10" s="98"/>
      <c r="NKB10" s="98"/>
      <c r="NKC10" s="98"/>
      <c r="NKD10" s="98"/>
      <c r="NKE10" s="98"/>
      <c r="NKF10" s="98"/>
      <c r="NKG10" s="98"/>
      <c r="NKH10" s="98"/>
      <c r="NKI10" s="98"/>
      <c r="NKJ10" s="98"/>
      <c r="NKK10" s="98"/>
      <c r="NKL10" s="98"/>
      <c r="NKM10" s="98"/>
      <c r="NKN10" s="98"/>
      <c r="NKO10" s="98"/>
      <c r="NKP10" s="98"/>
      <c r="NKQ10" s="98"/>
      <c r="NKR10" s="98"/>
      <c r="NKS10" s="98"/>
      <c r="NKT10" s="98"/>
      <c r="NKU10" s="98"/>
      <c r="NKV10" s="98"/>
      <c r="NKW10" s="98"/>
      <c r="NKX10" s="98"/>
      <c r="NKY10" s="98"/>
      <c r="NKZ10" s="98"/>
      <c r="NLA10" s="98"/>
      <c r="NLB10" s="98"/>
      <c r="NLC10" s="98"/>
      <c r="NLD10" s="98"/>
      <c r="NLE10" s="98"/>
      <c r="NLF10" s="98"/>
      <c r="NLG10" s="98"/>
      <c r="NLH10" s="98"/>
      <c r="NLI10" s="98"/>
      <c r="NLJ10" s="98"/>
      <c r="NLK10" s="98"/>
      <c r="NLL10" s="98"/>
      <c r="NLM10" s="98"/>
      <c r="NLN10" s="98"/>
      <c r="NLO10" s="98"/>
      <c r="NLP10" s="98"/>
      <c r="NLQ10" s="98"/>
      <c r="NLR10" s="98"/>
      <c r="NLS10" s="98"/>
      <c r="NLT10" s="98"/>
      <c r="NLU10" s="98"/>
      <c r="NLV10" s="98"/>
      <c r="NLW10" s="98"/>
      <c r="NLX10" s="98"/>
      <c r="NLY10" s="98"/>
      <c r="NLZ10" s="98"/>
      <c r="NMA10" s="98"/>
      <c r="NMB10" s="98"/>
      <c r="NMC10" s="98"/>
      <c r="NMD10" s="98"/>
      <c r="NME10" s="98"/>
      <c r="NMF10" s="98"/>
      <c r="NMG10" s="98"/>
      <c r="NMH10" s="98"/>
      <c r="NMI10" s="98"/>
      <c r="NMJ10" s="98"/>
      <c r="NMK10" s="98"/>
      <c r="NML10" s="98"/>
      <c r="NMM10" s="98"/>
      <c r="NMN10" s="98"/>
      <c r="NMO10" s="98"/>
      <c r="NMP10" s="98"/>
      <c r="NMQ10" s="98"/>
      <c r="NMR10" s="98"/>
      <c r="NMS10" s="98"/>
      <c r="NMT10" s="98"/>
      <c r="NMU10" s="98"/>
      <c r="NMV10" s="98"/>
      <c r="NMW10" s="98"/>
      <c r="NMX10" s="98"/>
      <c r="NMY10" s="98"/>
      <c r="NMZ10" s="98"/>
      <c r="NNA10" s="98"/>
      <c r="NNB10" s="98"/>
      <c r="NNC10" s="98"/>
      <c r="NND10" s="98"/>
      <c r="NNE10" s="98"/>
      <c r="NNF10" s="98"/>
      <c r="NNG10" s="98"/>
      <c r="NNH10" s="98"/>
      <c r="NNI10" s="98"/>
      <c r="NNJ10" s="98"/>
      <c r="NNK10" s="98"/>
      <c r="NNL10" s="98"/>
      <c r="NNM10" s="98"/>
      <c r="NNN10" s="98"/>
      <c r="NNO10" s="98"/>
      <c r="NNP10" s="98"/>
      <c r="NNQ10" s="98"/>
      <c r="NNR10" s="98"/>
      <c r="NNS10" s="98"/>
      <c r="NNT10" s="98"/>
      <c r="NNU10" s="98"/>
      <c r="NNV10" s="98"/>
      <c r="NNW10" s="98"/>
      <c r="NNX10" s="98"/>
      <c r="NNY10" s="98"/>
      <c r="NNZ10" s="98"/>
      <c r="NOA10" s="98"/>
      <c r="NOB10" s="98"/>
      <c r="NOC10" s="98"/>
      <c r="NOD10" s="98"/>
      <c r="NOE10" s="98"/>
      <c r="NOF10" s="98"/>
      <c r="NOG10" s="98"/>
      <c r="NOH10" s="98"/>
      <c r="NOI10" s="98"/>
      <c r="NOJ10" s="98"/>
      <c r="NOK10" s="98"/>
      <c r="NOL10" s="98"/>
      <c r="NOM10" s="98"/>
      <c r="NON10" s="98"/>
      <c r="NOO10" s="98"/>
      <c r="NOP10" s="98"/>
      <c r="NOQ10" s="98"/>
      <c r="NOR10" s="98"/>
      <c r="NOS10" s="98"/>
      <c r="NOT10" s="98"/>
      <c r="NOU10" s="98"/>
      <c r="NOV10" s="98"/>
      <c r="NOW10" s="98"/>
      <c r="NOX10" s="98"/>
      <c r="NOY10" s="98"/>
      <c r="NOZ10" s="98"/>
      <c r="NPA10" s="98"/>
      <c r="NPB10" s="98"/>
      <c r="NPC10" s="98"/>
      <c r="NPD10" s="98"/>
      <c r="NPE10" s="98"/>
      <c r="NPF10" s="98"/>
      <c r="NPG10" s="98"/>
      <c r="NPH10" s="98"/>
      <c r="NPI10" s="98"/>
      <c r="NPJ10" s="98"/>
      <c r="NPK10" s="98"/>
      <c r="NPL10" s="98"/>
      <c r="NPM10" s="98"/>
      <c r="NPN10" s="98"/>
      <c r="NPO10" s="98"/>
      <c r="NPP10" s="98"/>
      <c r="NPQ10" s="98"/>
      <c r="NPR10" s="98"/>
      <c r="NPS10" s="98"/>
      <c r="NPT10" s="98"/>
      <c r="NPU10" s="98"/>
      <c r="NPV10" s="98"/>
      <c r="NPW10" s="98"/>
      <c r="NPX10" s="98"/>
      <c r="NPY10" s="98"/>
      <c r="NPZ10" s="98"/>
      <c r="NQA10" s="98"/>
      <c r="NQB10" s="98"/>
      <c r="NQC10" s="98"/>
      <c r="NQD10" s="98"/>
      <c r="NQE10" s="98"/>
      <c r="NQF10" s="98"/>
      <c r="NQG10" s="98"/>
      <c r="NQH10" s="98"/>
      <c r="NQI10" s="98"/>
      <c r="NQJ10" s="98"/>
      <c r="NQK10" s="98"/>
      <c r="NQL10" s="98"/>
      <c r="NQM10" s="98"/>
      <c r="NQN10" s="98"/>
      <c r="NQO10" s="98"/>
      <c r="NQP10" s="98"/>
      <c r="NQQ10" s="98"/>
      <c r="NQR10" s="98"/>
      <c r="NQS10" s="98"/>
      <c r="NQT10" s="98"/>
      <c r="NQU10" s="98"/>
      <c r="NQV10" s="98"/>
      <c r="NQW10" s="98"/>
      <c r="NQX10" s="98"/>
      <c r="NQY10" s="98"/>
      <c r="NQZ10" s="98"/>
      <c r="NRA10" s="98"/>
      <c r="NRB10" s="98"/>
      <c r="NRC10" s="98"/>
      <c r="NRD10" s="98"/>
      <c r="NRE10" s="98"/>
      <c r="NRF10" s="98"/>
      <c r="NRG10" s="98"/>
      <c r="NRH10" s="98"/>
      <c r="NRI10" s="98"/>
      <c r="NRJ10" s="98"/>
      <c r="NRK10" s="98"/>
      <c r="NRL10" s="98"/>
      <c r="NRM10" s="98"/>
      <c r="NRN10" s="98"/>
      <c r="NRO10" s="98"/>
      <c r="NRP10" s="98"/>
      <c r="NRQ10" s="98"/>
      <c r="NRR10" s="98"/>
      <c r="NRS10" s="98"/>
      <c r="NRT10" s="98"/>
      <c r="NRU10" s="98"/>
      <c r="NRV10" s="98"/>
      <c r="NRW10" s="98"/>
      <c r="NRX10" s="98"/>
      <c r="NRY10" s="98"/>
      <c r="NRZ10" s="98"/>
      <c r="NSA10" s="98"/>
      <c r="NSB10" s="98"/>
      <c r="NSC10" s="98"/>
      <c r="NSD10" s="98"/>
      <c r="NSE10" s="98"/>
      <c r="NSF10" s="98"/>
      <c r="NSG10" s="98"/>
      <c r="NSH10" s="98"/>
      <c r="NSI10" s="98"/>
      <c r="NSJ10" s="98"/>
      <c r="NSK10" s="98"/>
      <c r="NSL10" s="98"/>
      <c r="NSM10" s="98"/>
      <c r="NSN10" s="98"/>
      <c r="NSO10" s="98"/>
      <c r="NSP10" s="98"/>
      <c r="NSQ10" s="98"/>
      <c r="NSR10" s="98"/>
      <c r="NSS10" s="98"/>
      <c r="NST10" s="98"/>
      <c r="NSU10" s="98"/>
      <c r="NSV10" s="98"/>
      <c r="NSW10" s="98"/>
      <c r="NSX10" s="98"/>
      <c r="NSY10" s="98"/>
      <c r="NSZ10" s="98"/>
      <c r="NTA10" s="98"/>
      <c r="NTB10" s="98"/>
      <c r="NTC10" s="98"/>
      <c r="NTD10" s="98"/>
      <c r="NTE10" s="98"/>
      <c r="NTF10" s="98"/>
      <c r="NTG10" s="98"/>
      <c r="NTH10" s="98"/>
      <c r="NTI10" s="98"/>
      <c r="NTJ10" s="98"/>
      <c r="NTK10" s="98"/>
      <c r="NTL10" s="98"/>
      <c r="NTM10" s="98"/>
      <c r="NTN10" s="98"/>
      <c r="NTO10" s="98"/>
      <c r="NTP10" s="98"/>
      <c r="NTQ10" s="98"/>
      <c r="NTR10" s="98"/>
      <c r="NTS10" s="98"/>
      <c r="NTT10" s="98"/>
      <c r="NTU10" s="98"/>
      <c r="NTV10" s="98"/>
      <c r="NTW10" s="98"/>
      <c r="NTX10" s="98"/>
      <c r="NTY10" s="98"/>
      <c r="NTZ10" s="98"/>
      <c r="NUA10" s="98"/>
      <c r="NUB10" s="98"/>
      <c r="NUC10" s="98"/>
      <c r="NUD10" s="98"/>
      <c r="NUE10" s="98"/>
      <c r="NUF10" s="98"/>
      <c r="NUG10" s="98"/>
      <c r="NUH10" s="98"/>
      <c r="NUI10" s="98"/>
      <c r="NUJ10" s="98"/>
      <c r="NUK10" s="98"/>
      <c r="NUL10" s="98"/>
      <c r="NUM10" s="98"/>
      <c r="NUN10" s="98"/>
      <c r="NUO10" s="98"/>
      <c r="NUP10" s="98"/>
      <c r="NUQ10" s="98"/>
      <c r="NUR10" s="98"/>
      <c r="NUS10" s="98"/>
      <c r="NUT10" s="98"/>
      <c r="NUU10" s="98"/>
      <c r="NUV10" s="98"/>
      <c r="NUW10" s="98"/>
      <c r="NUX10" s="98"/>
      <c r="NUY10" s="98"/>
      <c r="NUZ10" s="98"/>
      <c r="NVA10" s="98"/>
      <c r="NVB10" s="98"/>
      <c r="NVC10" s="98"/>
      <c r="NVD10" s="98"/>
      <c r="NVE10" s="98"/>
      <c r="NVF10" s="98"/>
      <c r="NVG10" s="98"/>
      <c r="NVH10" s="98"/>
      <c r="NVI10" s="98"/>
      <c r="NVJ10" s="98"/>
      <c r="NVK10" s="98"/>
      <c r="NVL10" s="98"/>
      <c r="NVM10" s="98"/>
      <c r="NVN10" s="98"/>
      <c r="NVO10" s="98"/>
      <c r="NVP10" s="98"/>
      <c r="NVQ10" s="98"/>
      <c r="NVR10" s="98"/>
      <c r="NVS10" s="98"/>
      <c r="NVT10" s="98"/>
      <c r="NVU10" s="98"/>
      <c r="NVV10" s="98"/>
      <c r="NVW10" s="98"/>
      <c r="NVX10" s="98"/>
      <c r="NVY10" s="98"/>
      <c r="NVZ10" s="98"/>
      <c r="NWA10" s="98"/>
      <c r="NWB10" s="98"/>
      <c r="NWC10" s="98"/>
      <c r="NWD10" s="98"/>
      <c r="NWE10" s="98"/>
      <c r="NWF10" s="98"/>
      <c r="NWG10" s="98"/>
      <c r="NWH10" s="98"/>
      <c r="NWI10" s="98"/>
      <c r="NWJ10" s="98"/>
      <c r="NWK10" s="98"/>
      <c r="NWL10" s="98"/>
      <c r="NWM10" s="98"/>
      <c r="NWN10" s="98"/>
      <c r="NWO10" s="98"/>
      <c r="NWP10" s="98"/>
      <c r="NWQ10" s="98"/>
      <c r="NWR10" s="98"/>
      <c r="NWS10" s="98"/>
      <c r="NWT10" s="98"/>
      <c r="NWU10" s="98"/>
      <c r="NWV10" s="98"/>
      <c r="NWW10" s="98"/>
      <c r="NWX10" s="98"/>
      <c r="NWY10" s="98"/>
      <c r="NWZ10" s="98"/>
      <c r="NXA10" s="98"/>
      <c r="NXB10" s="98"/>
      <c r="NXC10" s="98"/>
      <c r="NXD10" s="98"/>
      <c r="NXE10" s="98"/>
      <c r="NXF10" s="98"/>
      <c r="NXG10" s="98"/>
      <c r="NXH10" s="98"/>
      <c r="NXI10" s="98"/>
      <c r="NXJ10" s="98"/>
      <c r="NXK10" s="98"/>
      <c r="NXL10" s="98"/>
      <c r="NXM10" s="98"/>
      <c r="NXN10" s="98"/>
      <c r="NXO10" s="98"/>
      <c r="NXP10" s="98"/>
      <c r="NXQ10" s="98"/>
      <c r="NXR10" s="98"/>
      <c r="NXS10" s="98"/>
      <c r="NXT10" s="98"/>
      <c r="NXU10" s="98"/>
      <c r="NXV10" s="98"/>
      <c r="NXW10" s="98"/>
      <c r="NXX10" s="98"/>
      <c r="NXY10" s="98"/>
      <c r="NXZ10" s="98"/>
      <c r="NYA10" s="98"/>
      <c r="NYB10" s="98"/>
      <c r="NYC10" s="98"/>
      <c r="NYD10" s="98"/>
      <c r="NYE10" s="98"/>
      <c r="NYF10" s="98"/>
      <c r="NYG10" s="98"/>
      <c r="NYH10" s="98"/>
      <c r="NYI10" s="98"/>
      <c r="NYJ10" s="98"/>
      <c r="NYK10" s="98"/>
      <c r="NYL10" s="98"/>
      <c r="NYM10" s="98"/>
      <c r="NYN10" s="98"/>
      <c r="NYO10" s="98"/>
      <c r="NYP10" s="98"/>
      <c r="NYQ10" s="98"/>
      <c r="NYR10" s="98"/>
      <c r="NYS10" s="98"/>
      <c r="NYT10" s="98"/>
      <c r="NYU10" s="98"/>
      <c r="NYV10" s="98"/>
      <c r="NYW10" s="98"/>
      <c r="NYX10" s="98"/>
      <c r="NYY10" s="98"/>
      <c r="NYZ10" s="98"/>
      <c r="NZA10" s="98"/>
      <c r="NZB10" s="98"/>
      <c r="NZC10" s="98"/>
      <c r="NZD10" s="98"/>
      <c r="NZE10" s="98"/>
      <c r="NZF10" s="98"/>
      <c r="NZG10" s="98"/>
      <c r="NZH10" s="98"/>
      <c r="NZI10" s="98"/>
      <c r="NZJ10" s="98"/>
      <c r="NZK10" s="98"/>
      <c r="NZL10" s="98"/>
      <c r="NZM10" s="98"/>
      <c r="NZN10" s="98"/>
      <c r="NZO10" s="98"/>
      <c r="NZP10" s="98"/>
      <c r="NZQ10" s="98"/>
      <c r="NZR10" s="98"/>
      <c r="NZS10" s="98"/>
      <c r="NZT10" s="98"/>
      <c r="NZU10" s="98"/>
      <c r="NZV10" s="98"/>
      <c r="NZW10" s="98"/>
      <c r="NZX10" s="98"/>
      <c r="NZY10" s="98"/>
      <c r="NZZ10" s="98"/>
      <c r="OAA10" s="98"/>
      <c r="OAB10" s="98"/>
      <c r="OAC10" s="98"/>
      <c r="OAD10" s="98"/>
      <c r="OAE10" s="98"/>
      <c r="OAF10" s="98"/>
      <c r="OAG10" s="98"/>
      <c r="OAH10" s="98"/>
      <c r="OAI10" s="98"/>
      <c r="OAJ10" s="98"/>
      <c r="OAK10" s="98"/>
      <c r="OAL10" s="98"/>
      <c r="OAM10" s="98"/>
      <c r="OAN10" s="98"/>
      <c r="OAO10" s="98"/>
      <c r="OAP10" s="98"/>
      <c r="OAQ10" s="98"/>
      <c r="OAR10" s="98"/>
      <c r="OAS10" s="98"/>
      <c r="OAT10" s="98"/>
      <c r="OAU10" s="98"/>
      <c r="OAV10" s="98"/>
      <c r="OAW10" s="98"/>
      <c r="OAX10" s="98"/>
      <c r="OAY10" s="98"/>
      <c r="OAZ10" s="98"/>
      <c r="OBA10" s="98"/>
      <c r="OBB10" s="98"/>
      <c r="OBC10" s="98"/>
      <c r="OBD10" s="98"/>
      <c r="OBE10" s="98"/>
      <c r="OBF10" s="98"/>
      <c r="OBG10" s="98"/>
      <c r="OBH10" s="98"/>
      <c r="OBI10" s="98"/>
      <c r="OBJ10" s="98"/>
      <c r="OBK10" s="98"/>
      <c r="OBL10" s="98"/>
      <c r="OBM10" s="98"/>
      <c r="OBN10" s="98"/>
      <c r="OBO10" s="98"/>
      <c r="OBP10" s="98"/>
      <c r="OBQ10" s="98"/>
      <c r="OBR10" s="98"/>
      <c r="OBS10" s="98"/>
      <c r="OBT10" s="98"/>
      <c r="OBU10" s="98"/>
      <c r="OBV10" s="98"/>
      <c r="OBW10" s="98"/>
      <c r="OBX10" s="98"/>
      <c r="OBY10" s="98"/>
      <c r="OBZ10" s="98"/>
      <c r="OCA10" s="98"/>
      <c r="OCB10" s="98"/>
      <c r="OCC10" s="98"/>
      <c r="OCD10" s="98"/>
      <c r="OCE10" s="98"/>
      <c r="OCF10" s="98"/>
      <c r="OCG10" s="98"/>
      <c r="OCH10" s="98"/>
      <c r="OCI10" s="98"/>
      <c r="OCJ10" s="98"/>
      <c r="OCK10" s="98"/>
      <c r="OCL10" s="98"/>
      <c r="OCM10" s="98"/>
      <c r="OCN10" s="98"/>
      <c r="OCO10" s="98"/>
      <c r="OCP10" s="98"/>
      <c r="OCQ10" s="98"/>
      <c r="OCR10" s="98"/>
      <c r="OCS10" s="98"/>
      <c r="OCT10" s="98"/>
      <c r="OCU10" s="98"/>
      <c r="OCV10" s="98"/>
      <c r="OCW10" s="98"/>
      <c r="OCX10" s="98"/>
      <c r="OCY10" s="98"/>
      <c r="OCZ10" s="98"/>
      <c r="ODA10" s="98"/>
      <c r="ODB10" s="98"/>
      <c r="ODC10" s="98"/>
      <c r="ODD10" s="98"/>
      <c r="ODE10" s="98"/>
      <c r="ODF10" s="98"/>
      <c r="ODG10" s="98"/>
      <c r="ODH10" s="98"/>
      <c r="ODI10" s="98"/>
      <c r="ODJ10" s="98"/>
      <c r="ODK10" s="98"/>
      <c r="ODL10" s="98"/>
      <c r="ODM10" s="98"/>
      <c r="ODN10" s="98"/>
      <c r="ODO10" s="98"/>
      <c r="ODP10" s="98"/>
      <c r="ODQ10" s="98"/>
      <c r="ODR10" s="98"/>
      <c r="ODS10" s="98"/>
      <c r="ODT10" s="98"/>
      <c r="ODU10" s="98"/>
      <c r="ODV10" s="98"/>
      <c r="ODW10" s="98"/>
      <c r="ODX10" s="98"/>
      <c r="ODY10" s="98"/>
      <c r="ODZ10" s="98"/>
      <c r="OEA10" s="98"/>
      <c r="OEB10" s="98"/>
      <c r="OEC10" s="98"/>
      <c r="OED10" s="98"/>
      <c r="OEE10" s="98"/>
      <c r="OEF10" s="98"/>
      <c r="OEG10" s="98"/>
      <c r="OEH10" s="98"/>
      <c r="OEI10" s="98"/>
      <c r="OEJ10" s="98"/>
      <c r="OEK10" s="98"/>
      <c r="OEL10" s="98"/>
      <c r="OEM10" s="98"/>
      <c r="OEN10" s="98"/>
      <c r="OEO10" s="98"/>
      <c r="OEP10" s="98"/>
      <c r="OEQ10" s="98"/>
      <c r="OER10" s="98"/>
      <c r="OES10" s="98"/>
      <c r="OET10" s="98"/>
      <c r="OEU10" s="98"/>
      <c r="OEV10" s="98"/>
      <c r="OEW10" s="98"/>
      <c r="OEX10" s="98"/>
      <c r="OEY10" s="98"/>
      <c r="OEZ10" s="98"/>
      <c r="OFA10" s="98"/>
      <c r="OFB10" s="98"/>
      <c r="OFC10" s="98"/>
      <c r="OFD10" s="98"/>
      <c r="OFE10" s="98"/>
      <c r="OFF10" s="98"/>
      <c r="OFG10" s="98"/>
      <c r="OFH10" s="98"/>
      <c r="OFI10" s="98"/>
      <c r="OFJ10" s="98"/>
      <c r="OFK10" s="98"/>
      <c r="OFL10" s="98"/>
      <c r="OFM10" s="98"/>
      <c r="OFN10" s="98"/>
      <c r="OFO10" s="98"/>
      <c r="OFP10" s="98"/>
      <c r="OFQ10" s="98"/>
      <c r="OFR10" s="98"/>
      <c r="OFS10" s="98"/>
      <c r="OFT10" s="98"/>
      <c r="OFU10" s="98"/>
      <c r="OFV10" s="98"/>
      <c r="OFW10" s="98"/>
      <c r="OFX10" s="98"/>
      <c r="OFY10" s="98"/>
      <c r="OFZ10" s="98"/>
      <c r="OGA10" s="98"/>
      <c r="OGB10" s="98"/>
      <c r="OGC10" s="98"/>
      <c r="OGD10" s="98"/>
      <c r="OGE10" s="98"/>
      <c r="OGF10" s="98"/>
      <c r="OGG10" s="98"/>
      <c r="OGH10" s="98"/>
      <c r="OGI10" s="98"/>
      <c r="OGJ10" s="98"/>
      <c r="OGK10" s="98"/>
      <c r="OGL10" s="98"/>
      <c r="OGM10" s="98"/>
      <c r="OGN10" s="98"/>
      <c r="OGO10" s="98"/>
      <c r="OGP10" s="98"/>
      <c r="OGQ10" s="98"/>
      <c r="OGR10" s="98"/>
      <c r="OGS10" s="98"/>
      <c r="OGT10" s="98"/>
      <c r="OGU10" s="98"/>
      <c r="OGV10" s="98"/>
      <c r="OGW10" s="98"/>
      <c r="OGX10" s="98"/>
      <c r="OGY10" s="98"/>
      <c r="OGZ10" s="98"/>
      <c r="OHA10" s="98"/>
      <c r="OHB10" s="98"/>
      <c r="OHC10" s="98"/>
      <c r="OHD10" s="98"/>
      <c r="OHE10" s="98"/>
      <c r="OHF10" s="98"/>
      <c r="OHG10" s="98"/>
      <c r="OHH10" s="98"/>
      <c r="OHI10" s="98"/>
      <c r="OHJ10" s="98"/>
      <c r="OHK10" s="98"/>
      <c r="OHL10" s="98"/>
      <c r="OHM10" s="98"/>
      <c r="OHN10" s="98"/>
      <c r="OHO10" s="98"/>
      <c r="OHP10" s="98"/>
      <c r="OHQ10" s="98"/>
      <c r="OHR10" s="98"/>
      <c r="OHS10" s="98"/>
      <c r="OHT10" s="98"/>
      <c r="OHU10" s="98"/>
      <c r="OHV10" s="98"/>
      <c r="OHW10" s="98"/>
      <c r="OHX10" s="98"/>
      <c r="OHY10" s="98"/>
      <c r="OHZ10" s="98"/>
      <c r="OIA10" s="98"/>
      <c r="OIB10" s="98"/>
      <c r="OIC10" s="98"/>
      <c r="OID10" s="98"/>
      <c r="OIE10" s="98"/>
      <c r="OIF10" s="98"/>
      <c r="OIG10" s="98"/>
      <c r="OIH10" s="98"/>
      <c r="OII10" s="98"/>
      <c r="OIJ10" s="98"/>
      <c r="OIK10" s="98"/>
      <c r="OIL10" s="98"/>
      <c r="OIM10" s="98"/>
      <c r="OIN10" s="98"/>
      <c r="OIO10" s="98"/>
      <c r="OIP10" s="98"/>
      <c r="OIQ10" s="98"/>
      <c r="OIR10" s="98"/>
      <c r="OIS10" s="98"/>
      <c r="OIT10" s="98"/>
      <c r="OIU10" s="98"/>
      <c r="OIV10" s="98"/>
      <c r="OIW10" s="98"/>
      <c r="OIX10" s="98"/>
      <c r="OIY10" s="98"/>
      <c r="OIZ10" s="98"/>
      <c r="OJA10" s="98"/>
      <c r="OJB10" s="98"/>
      <c r="OJC10" s="98"/>
      <c r="OJD10" s="98"/>
      <c r="OJE10" s="98"/>
      <c r="OJF10" s="98"/>
      <c r="OJG10" s="98"/>
      <c r="OJH10" s="98"/>
      <c r="OJI10" s="98"/>
      <c r="OJJ10" s="98"/>
      <c r="OJK10" s="98"/>
      <c r="OJL10" s="98"/>
      <c r="OJM10" s="98"/>
      <c r="OJN10" s="98"/>
      <c r="OJO10" s="98"/>
      <c r="OJP10" s="98"/>
      <c r="OJQ10" s="98"/>
      <c r="OJR10" s="98"/>
      <c r="OJS10" s="98"/>
      <c r="OJT10" s="98"/>
      <c r="OJU10" s="98"/>
      <c r="OJV10" s="98"/>
      <c r="OJW10" s="98"/>
      <c r="OJX10" s="98"/>
      <c r="OJY10" s="98"/>
      <c r="OJZ10" s="98"/>
      <c r="OKA10" s="98"/>
      <c r="OKB10" s="98"/>
      <c r="OKC10" s="98"/>
      <c r="OKD10" s="98"/>
      <c r="OKE10" s="98"/>
      <c r="OKF10" s="98"/>
      <c r="OKG10" s="98"/>
      <c r="OKH10" s="98"/>
      <c r="OKI10" s="98"/>
      <c r="OKJ10" s="98"/>
      <c r="OKK10" s="98"/>
      <c r="OKL10" s="98"/>
      <c r="OKM10" s="98"/>
      <c r="OKN10" s="98"/>
      <c r="OKO10" s="98"/>
      <c r="OKP10" s="98"/>
      <c r="OKQ10" s="98"/>
      <c r="OKR10" s="98"/>
      <c r="OKS10" s="98"/>
      <c r="OKT10" s="98"/>
      <c r="OKU10" s="98"/>
      <c r="OKV10" s="98"/>
      <c r="OKW10" s="98"/>
      <c r="OKX10" s="98"/>
      <c r="OKY10" s="98"/>
      <c r="OKZ10" s="98"/>
      <c r="OLA10" s="98"/>
      <c r="OLB10" s="98"/>
      <c r="OLC10" s="98"/>
      <c r="OLD10" s="98"/>
      <c r="OLE10" s="98"/>
      <c r="OLF10" s="98"/>
      <c r="OLG10" s="98"/>
      <c r="OLH10" s="98"/>
      <c r="OLI10" s="98"/>
      <c r="OLJ10" s="98"/>
      <c r="OLK10" s="98"/>
      <c r="OLL10" s="98"/>
      <c r="OLM10" s="98"/>
      <c r="OLN10" s="98"/>
      <c r="OLO10" s="98"/>
      <c r="OLP10" s="98"/>
      <c r="OLQ10" s="98"/>
      <c r="OLR10" s="98"/>
      <c r="OLS10" s="98"/>
      <c r="OLT10" s="98"/>
      <c r="OLU10" s="98"/>
      <c r="OLV10" s="98"/>
      <c r="OLW10" s="98"/>
      <c r="OLX10" s="98"/>
      <c r="OLY10" s="98"/>
      <c r="OLZ10" s="98"/>
      <c r="OMA10" s="98"/>
      <c r="OMB10" s="98"/>
      <c r="OMC10" s="98"/>
      <c r="OMD10" s="98"/>
      <c r="OME10" s="98"/>
      <c r="OMF10" s="98"/>
      <c r="OMG10" s="98"/>
      <c r="OMH10" s="98"/>
      <c r="OMI10" s="98"/>
      <c r="OMJ10" s="98"/>
      <c r="OMK10" s="98"/>
      <c r="OML10" s="98"/>
      <c r="OMM10" s="98"/>
      <c r="OMN10" s="98"/>
      <c r="OMO10" s="98"/>
      <c r="OMP10" s="98"/>
      <c r="OMQ10" s="98"/>
      <c r="OMR10" s="98"/>
      <c r="OMS10" s="98"/>
      <c r="OMT10" s="98"/>
      <c r="OMU10" s="98"/>
      <c r="OMV10" s="98"/>
      <c r="OMW10" s="98"/>
      <c r="OMX10" s="98"/>
      <c r="OMY10" s="98"/>
      <c r="OMZ10" s="98"/>
      <c r="ONA10" s="98"/>
      <c r="ONB10" s="98"/>
      <c r="ONC10" s="98"/>
      <c r="OND10" s="98"/>
      <c r="ONE10" s="98"/>
      <c r="ONF10" s="98"/>
      <c r="ONG10" s="98"/>
      <c r="ONH10" s="98"/>
      <c r="ONI10" s="98"/>
      <c r="ONJ10" s="98"/>
      <c r="ONK10" s="98"/>
      <c r="ONL10" s="98"/>
      <c r="ONM10" s="98"/>
      <c r="ONN10" s="98"/>
      <c r="ONO10" s="98"/>
      <c r="ONP10" s="98"/>
      <c r="ONQ10" s="98"/>
      <c r="ONR10" s="98"/>
      <c r="ONS10" s="98"/>
      <c r="ONT10" s="98"/>
      <c r="ONU10" s="98"/>
      <c r="ONV10" s="98"/>
      <c r="ONW10" s="98"/>
      <c r="ONX10" s="98"/>
      <c r="ONY10" s="98"/>
      <c r="ONZ10" s="98"/>
      <c r="OOA10" s="98"/>
      <c r="OOB10" s="98"/>
      <c r="OOC10" s="98"/>
      <c r="OOD10" s="98"/>
      <c r="OOE10" s="98"/>
      <c r="OOF10" s="98"/>
      <c r="OOG10" s="98"/>
      <c r="OOH10" s="98"/>
      <c r="OOI10" s="98"/>
      <c r="OOJ10" s="98"/>
      <c r="OOK10" s="98"/>
      <c r="OOL10" s="98"/>
      <c r="OOM10" s="98"/>
      <c r="OON10" s="98"/>
      <c r="OOO10" s="98"/>
      <c r="OOP10" s="98"/>
      <c r="OOQ10" s="98"/>
      <c r="OOR10" s="98"/>
      <c r="OOS10" s="98"/>
      <c r="OOT10" s="98"/>
      <c r="OOU10" s="98"/>
      <c r="OOV10" s="98"/>
      <c r="OOW10" s="98"/>
      <c r="OOX10" s="98"/>
      <c r="OOY10" s="98"/>
      <c r="OOZ10" s="98"/>
      <c r="OPA10" s="98"/>
      <c r="OPB10" s="98"/>
      <c r="OPC10" s="98"/>
      <c r="OPD10" s="98"/>
      <c r="OPE10" s="98"/>
      <c r="OPF10" s="98"/>
      <c r="OPG10" s="98"/>
      <c r="OPH10" s="98"/>
      <c r="OPI10" s="98"/>
      <c r="OPJ10" s="98"/>
      <c r="OPK10" s="98"/>
      <c r="OPL10" s="98"/>
      <c r="OPM10" s="98"/>
      <c r="OPN10" s="98"/>
      <c r="OPO10" s="98"/>
      <c r="OPP10" s="98"/>
      <c r="OPQ10" s="98"/>
      <c r="OPR10" s="98"/>
      <c r="OPS10" s="98"/>
      <c r="OPT10" s="98"/>
      <c r="OPU10" s="98"/>
      <c r="OPV10" s="98"/>
      <c r="OPW10" s="98"/>
      <c r="OPX10" s="98"/>
      <c r="OPY10" s="98"/>
      <c r="OPZ10" s="98"/>
      <c r="OQA10" s="98"/>
      <c r="OQB10" s="98"/>
      <c r="OQC10" s="98"/>
      <c r="OQD10" s="98"/>
      <c r="OQE10" s="98"/>
      <c r="OQF10" s="98"/>
      <c r="OQG10" s="98"/>
      <c r="OQH10" s="98"/>
      <c r="OQI10" s="98"/>
      <c r="OQJ10" s="98"/>
      <c r="OQK10" s="98"/>
      <c r="OQL10" s="98"/>
      <c r="OQM10" s="98"/>
      <c r="OQN10" s="98"/>
      <c r="OQO10" s="98"/>
      <c r="OQP10" s="98"/>
      <c r="OQQ10" s="98"/>
      <c r="OQR10" s="98"/>
      <c r="OQS10" s="98"/>
      <c r="OQT10" s="98"/>
      <c r="OQU10" s="98"/>
      <c r="OQV10" s="98"/>
      <c r="OQW10" s="98"/>
      <c r="OQX10" s="98"/>
      <c r="OQY10" s="98"/>
      <c r="OQZ10" s="98"/>
      <c r="ORA10" s="98"/>
      <c r="ORB10" s="98"/>
      <c r="ORC10" s="98"/>
      <c r="ORD10" s="98"/>
      <c r="ORE10" s="98"/>
      <c r="ORF10" s="98"/>
      <c r="ORG10" s="98"/>
      <c r="ORH10" s="98"/>
      <c r="ORI10" s="98"/>
      <c r="ORJ10" s="98"/>
      <c r="ORK10" s="98"/>
      <c r="ORL10" s="98"/>
      <c r="ORM10" s="98"/>
      <c r="ORN10" s="98"/>
      <c r="ORO10" s="98"/>
      <c r="ORP10" s="98"/>
      <c r="ORQ10" s="98"/>
      <c r="ORR10" s="98"/>
      <c r="ORS10" s="98"/>
      <c r="ORT10" s="98"/>
      <c r="ORU10" s="98"/>
      <c r="ORV10" s="98"/>
      <c r="ORW10" s="98"/>
      <c r="ORX10" s="98"/>
      <c r="ORY10" s="98"/>
      <c r="ORZ10" s="98"/>
      <c r="OSA10" s="98"/>
      <c r="OSB10" s="98"/>
      <c r="OSC10" s="98"/>
      <c r="OSD10" s="98"/>
      <c r="OSE10" s="98"/>
      <c r="OSF10" s="98"/>
      <c r="OSG10" s="98"/>
      <c r="OSH10" s="98"/>
      <c r="OSI10" s="98"/>
      <c r="OSJ10" s="98"/>
      <c r="OSK10" s="98"/>
      <c r="OSL10" s="98"/>
      <c r="OSM10" s="98"/>
      <c r="OSN10" s="98"/>
      <c r="OSO10" s="98"/>
      <c r="OSP10" s="98"/>
      <c r="OSQ10" s="98"/>
      <c r="OSR10" s="98"/>
      <c r="OSS10" s="98"/>
      <c r="OST10" s="98"/>
      <c r="OSU10" s="98"/>
      <c r="OSV10" s="98"/>
      <c r="OSW10" s="98"/>
      <c r="OSX10" s="98"/>
      <c r="OSY10" s="98"/>
      <c r="OSZ10" s="98"/>
      <c r="OTA10" s="98"/>
      <c r="OTB10" s="98"/>
      <c r="OTC10" s="98"/>
      <c r="OTD10" s="98"/>
      <c r="OTE10" s="98"/>
      <c r="OTF10" s="98"/>
      <c r="OTG10" s="98"/>
      <c r="OTH10" s="98"/>
      <c r="OTI10" s="98"/>
      <c r="OTJ10" s="98"/>
      <c r="OTK10" s="98"/>
      <c r="OTL10" s="98"/>
      <c r="OTM10" s="98"/>
      <c r="OTN10" s="98"/>
      <c r="OTO10" s="98"/>
      <c r="OTP10" s="98"/>
      <c r="OTQ10" s="98"/>
      <c r="OTR10" s="98"/>
      <c r="OTS10" s="98"/>
      <c r="OTT10" s="98"/>
      <c r="OTU10" s="98"/>
      <c r="OTV10" s="98"/>
      <c r="OTW10" s="98"/>
      <c r="OTX10" s="98"/>
      <c r="OTY10" s="98"/>
      <c r="OTZ10" s="98"/>
      <c r="OUA10" s="98"/>
      <c r="OUB10" s="98"/>
      <c r="OUC10" s="98"/>
      <c r="OUD10" s="98"/>
      <c r="OUE10" s="98"/>
      <c r="OUF10" s="98"/>
      <c r="OUG10" s="98"/>
      <c r="OUH10" s="98"/>
      <c r="OUI10" s="98"/>
      <c r="OUJ10" s="98"/>
      <c r="OUK10" s="98"/>
      <c r="OUL10" s="98"/>
      <c r="OUM10" s="98"/>
      <c r="OUN10" s="98"/>
      <c r="OUO10" s="98"/>
      <c r="OUP10" s="98"/>
      <c r="OUQ10" s="98"/>
      <c r="OUR10" s="98"/>
      <c r="OUS10" s="98"/>
      <c r="OUT10" s="98"/>
      <c r="OUU10" s="98"/>
      <c r="OUV10" s="98"/>
      <c r="OUW10" s="98"/>
      <c r="OUX10" s="98"/>
      <c r="OUY10" s="98"/>
      <c r="OUZ10" s="98"/>
      <c r="OVA10" s="98"/>
      <c r="OVB10" s="98"/>
      <c r="OVC10" s="98"/>
      <c r="OVD10" s="98"/>
      <c r="OVE10" s="98"/>
      <c r="OVF10" s="98"/>
      <c r="OVG10" s="98"/>
      <c r="OVH10" s="98"/>
      <c r="OVI10" s="98"/>
      <c r="OVJ10" s="98"/>
      <c r="OVK10" s="98"/>
      <c r="OVL10" s="98"/>
      <c r="OVM10" s="98"/>
      <c r="OVN10" s="98"/>
      <c r="OVO10" s="98"/>
      <c r="OVP10" s="98"/>
      <c r="OVQ10" s="98"/>
      <c r="OVR10" s="98"/>
      <c r="OVS10" s="98"/>
      <c r="OVT10" s="98"/>
      <c r="OVU10" s="98"/>
      <c r="OVV10" s="98"/>
      <c r="OVW10" s="98"/>
      <c r="OVX10" s="98"/>
      <c r="OVY10" s="98"/>
      <c r="OVZ10" s="98"/>
      <c r="OWA10" s="98"/>
      <c r="OWB10" s="98"/>
      <c r="OWC10" s="98"/>
      <c r="OWD10" s="98"/>
      <c r="OWE10" s="98"/>
      <c r="OWF10" s="98"/>
      <c r="OWG10" s="98"/>
      <c r="OWH10" s="98"/>
      <c r="OWI10" s="98"/>
      <c r="OWJ10" s="98"/>
      <c r="OWK10" s="98"/>
      <c r="OWL10" s="98"/>
      <c r="OWM10" s="98"/>
      <c r="OWN10" s="98"/>
      <c r="OWO10" s="98"/>
      <c r="OWP10" s="98"/>
      <c r="OWQ10" s="98"/>
      <c r="OWR10" s="98"/>
      <c r="OWS10" s="98"/>
      <c r="OWT10" s="98"/>
      <c r="OWU10" s="98"/>
      <c r="OWV10" s="98"/>
      <c r="OWW10" s="98"/>
      <c r="OWX10" s="98"/>
      <c r="OWY10" s="98"/>
      <c r="OWZ10" s="98"/>
      <c r="OXA10" s="98"/>
      <c r="OXB10" s="98"/>
      <c r="OXC10" s="98"/>
      <c r="OXD10" s="98"/>
      <c r="OXE10" s="98"/>
      <c r="OXF10" s="98"/>
      <c r="OXG10" s="98"/>
      <c r="OXH10" s="98"/>
      <c r="OXI10" s="98"/>
      <c r="OXJ10" s="98"/>
      <c r="OXK10" s="98"/>
      <c r="OXL10" s="98"/>
      <c r="OXM10" s="98"/>
      <c r="OXN10" s="98"/>
      <c r="OXO10" s="98"/>
      <c r="OXP10" s="98"/>
      <c r="OXQ10" s="98"/>
      <c r="OXR10" s="98"/>
      <c r="OXS10" s="98"/>
      <c r="OXT10" s="98"/>
      <c r="OXU10" s="98"/>
      <c r="OXV10" s="98"/>
      <c r="OXW10" s="98"/>
      <c r="OXX10" s="98"/>
      <c r="OXY10" s="98"/>
      <c r="OXZ10" s="98"/>
      <c r="OYA10" s="98"/>
      <c r="OYB10" s="98"/>
      <c r="OYC10" s="98"/>
      <c r="OYD10" s="98"/>
      <c r="OYE10" s="98"/>
      <c r="OYF10" s="98"/>
      <c r="OYG10" s="98"/>
      <c r="OYH10" s="98"/>
      <c r="OYI10" s="98"/>
      <c r="OYJ10" s="98"/>
      <c r="OYK10" s="98"/>
      <c r="OYL10" s="98"/>
      <c r="OYM10" s="98"/>
      <c r="OYN10" s="98"/>
      <c r="OYO10" s="98"/>
      <c r="OYP10" s="98"/>
      <c r="OYQ10" s="98"/>
      <c r="OYR10" s="98"/>
      <c r="OYS10" s="98"/>
      <c r="OYT10" s="98"/>
      <c r="OYU10" s="98"/>
      <c r="OYV10" s="98"/>
      <c r="OYW10" s="98"/>
      <c r="OYX10" s="98"/>
      <c r="OYY10" s="98"/>
      <c r="OYZ10" s="98"/>
      <c r="OZA10" s="98"/>
      <c r="OZB10" s="98"/>
      <c r="OZC10" s="98"/>
      <c r="OZD10" s="98"/>
      <c r="OZE10" s="98"/>
      <c r="OZF10" s="98"/>
      <c r="OZG10" s="98"/>
      <c r="OZH10" s="98"/>
      <c r="OZI10" s="98"/>
      <c r="OZJ10" s="98"/>
      <c r="OZK10" s="98"/>
      <c r="OZL10" s="98"/>
      <c r="OZM10" s="98"/>
      <c r="OZN10" s="98"/>
      <c r="OZO10" s="98"/>
      <c r="OZP10" s="98"/>
      <c r="OZQ10" s="98"/>
      <c r="OZR10" s="98"/>
      <c r="OZS10" s="98"/>
      <c r="OZT10" s="98"/>
      <c r="OZU10" s="98"/>
      <c r="OZV10" s="98"/>
      <c r="OZW10" s="98"/>
      <c r="OZX10" s="98"/>
      <c r="OZY10" s="98"/>
      <c r="OZZ10" s="98"/>
      <c r="PAA10" s="98"/>
      <c r="PAB10" s="98"/>
      <c r="PAC10" s="98"/>
      <c r="PAD10" s="98"/>
      <c r="PAE10" s="98"/>
      <c r="PAF10" s="98"/>
      <c r="PAG10" s="98"/>
      <c r="PAH10" s="98"/>
      <c r="PAI10" s="98"/>
      <c r="PAJ10" s="98"/>
      <c r="PAK10" s="98"/>
      <c r="PAL10" s="98"/>
      <c r="PAM10" s="98"/>
      <c r="PAN10" s="98"/>
      <c r="PAO10" s="98"/>
      <c r="PAP10" s="98"/>
      <c r="PAQ10" s="98"/>
      <c r="PAR10" s="98"/>
      <c r="PAS10" s="98"/>
      <c r="PAT10" s="98"/>
      <c r="PAU10" s="98"/>
      <c r="PAV10" s="98"/>
      <c r="PAW10" s="98"/>
      <c r="PAX10" s="98"/>
      <c r="PAY10" s="98"/>
      <c r="PAZ10" s="98"/>
      <c r="PBA10" s="98"/>
      <c r="PBB10" s="98"/>
      <c r="PBC10" s="98"/>
      <c r="PBD10" s="98"/>
      <c r="PBE10" s="98"/>
      <c r="PBF10" s="98"/>
      <c r="PBG10" s="98"/>
      <c r="PBH10" s="98"/>
      <c r="PBI10" s="98"/>
      <c r="PBJ10" s="98"/>
      <c r="PBK10" s="98"/>
      <c r="PBL10" s="98"/>
      <c r="PBM10" s="98"/>
      <c r="PBN10" s="98"/>
      <c r="PBO10" s="98"/>
      <c r="PBP10" s="98"/>
      <c r="PBQ10" s="98"/>
      <c r="PBR10" s="98"/>
      <c r="PBS10" s="98"/>
      <c r="PBT10" s="98"/>
      <c r="PBU10" s="98"/>
      <c r="PBV10" s="98"/>
      <c r="PBW10" s="98"/>
      <c r="PBX10" s="98"/>
      <c r="PBY10" s="98"/>
      <c r="PBZ10" s="98"/>
      <c r="PCA10" s="98"/>
      <c r="PCB10" s="98"/>
      <c r="PCC10" s="98"/>
      <c r="PCD10" s="98"/>
      <c r="PCE10" s="98"/>
      <c r="PCF10" s="98"/>
      <c r="PCG10" s="98"/>
      <c r="PCH10" s="98"/>
      <c r="PCI10" s="98"/>
      <c r="PCJ10" s="98"/>
      <c r="PCK10" s="98"/>
      <c r="PCL10" s="98"/>
      <c r="PCM10" s="98"/>
      <c r="PCN10" s="98"/>
      <c r="PCO10" s="98"/>
      <c r="PCP10" s="98"/>
      <c r="PCQ10" s="98"/>
      <c r="PCR10" s="98"/>
      <c r="PCS10" s="98"/>
      <c r="PCT10" s="98"/>
      <c r="PCU10" s="98"/>
      <c r="PCV10" s="98"/>
      <c r="PCW10" s="98"/>
      <c r="PCX10" s="98"/>
      <c r="PCY10" s="98"/>
      <c r="PCZ10" s="98"/>
      <c r="PDA10" s="98"/>
      <c r="PDB10" s="98"/>
      <c r="PDC10" s="98"/>
      <c r="PDD10" s="98"/>
      <c r="PDE10" s="98"/>
      <c r="PDF10" s="98"/>
      <c r="PDG10" s="98"/>
      <c r="PDH10" s="98"/>
      <c r="PDI10" s="98"/>
      <c r="PDJ10" s="98"/>
      <c r="PDK10" s="98"/>
      <c r="PDL10" s="98"/>
      <c r="PDM10" s="98"/>
      <c r="PDN10" s="98"/>
      <c r="PDO10" s="98"/>
      <c r="PDP10" s="98"/>
      <c r="PDQ10" s="98"/>
      <c r="PDR10" s="98"/>
      <c r="PDS10" s="98"/>
      <c r="PDT10" s="98"/>
      <c r="PDU10" s="98"/>
      <c r="PDV10" s="98"/>
      <c r="PDW10" s="98"/>
      <c r="PDX10" s="98"/>
      <c r="PDY10" s="98"/>
      <c r="PDZ10" s="98"/>
      <c r="PEA10" s="98"/>
      <c r="PEB10" s="98"/>
      <c r="PEC10" s="98"/>
      <c r="PED10" s="98"/>
      <c r="PEE10" s="98"/>
      <c r="PEF10" s="98"/>
      <c r="PEG10" s="98"/>
      <c r="PEH10" s="98"/>
      <c r="PEI10" s="98"/>
      <c r="PEJ10" s="98"/>
      <c r="PEK10" s="98"/>
      <c r="PEL10" s="98"/>
      <c r="PEM10" s="98"/>
      <c r="PEN10" s="98"/>
      <c r="PEO10" s="98"/>
      <c r="PEP10" s="98"/>
      <c r="PEQ10" s="98"/>
      <c r="PER10" s="98"/>
      <c r="PES10" s="98"/>
      <c r="PET10" s="98"/>
      <c r="PEU10" s="98"/>
      <c r="PEV10" s="98"/>
      <c r="PEW10" s="98"/>
      <c r="PEX10" s="98"/>
      <c r="PEY10" s="98"/>
      <c r="PEZ10" s="98"/>
      <c r="PFA10" s="98"/>
      <c r="PFB10" s="98"/>
      <c r="PFC10" s="98"/>
      <c r="PFD10" s="98"/>
      <c r="PFE10" s="98"/>
      <c r="PFF10" s="98"/>
      <c r="PFG10" s="98"/>
      <c r="PFH10" s="98"/>
      <c r="PFI10" s="98"/>
      <c r="PFJ10" s="98"/>
      <c r="PFK10" s="98"/>
      <c r="PFL10" s="98"/>
      <c r="PFM10" s="98"/>
      <c r="PFN10" s="98"/>
      <c r="PFO10" s="98"/>
      <c r="PFP10" s="98"/>
      <c r="PFQ10" s="98"/>
      <c r="PFR10" s="98"/>
      <c r="PFS10" s="98"/>
      <c r="PFT10" s="98"/>
      <c r="PFU10" s="98"/>
      <c r="PFV10" s="98"/>
      <c r="PFW10" s="98"/>
      <c r="PFX10" s="98"/>
      <c r="PFY10" s="98"/>
      <c r="PFZ10" s="98"/>
      <c r="PGA10" s="98"/>
      <c r="PGB10" s="98"/>
      <c r="PGC10" s="98"/>
      <c r="PGD10" s="98"/>
      <c r="PGE10" s="98"/>
      <c r="PGF10" s="98"/>
      <c r="PGG10" s="98"/>
      <c r="PGH10" s="98"/>
      <c r="PGI10" s="98"/>
      <c r="PGJ10" s="98"/>
      <c r="PGK10" s="98"/>
      <c r="PGL10" s="98"/>
      <c r="PGM10" s="98"/>
      <c r="PGN10" s="98"/>
      <c r="PGO10" s="98"/>
      <c r="PGP10" s="98"/>
      <c r="PGQ10" s="98"/>
      <c r="PGR10" s="98"/>
      <c r="PGS10" s="98"/>
      <c r="PGT10" s="98"/>
      <c r="PGU10" s="98"/>
      <c r="PGV10" s="98"/>
      <c r="PGW10" s="98"/>
      <c r="PGX10" s="98"/>
      <c r="PGY10" s="98"/>
      <c r="PGZ10" s="98"/>
      <c r="PHA10" s="98"/>
      <c r="PHB10" s="98"/>
      <c r="PHC10" s="98"/>
      <c r="PHD10" s="98"/>
      <c r="PHE10" s="98"/>
      <c r="PHF10" s="98"/>
      <c r="PHG10" s="98"/>
      <c r="PHH10" s="98"/>
      <c r="PHI10" s="98"/>
      <c r="PHJ10" s="98"/>
      <c r="PHK10" s="98"/>
      <c r="PHL10" s="98"/>
      <c r="PHM10" s="98"/>
      <c r="PHN10" s="98"/>
      <c r="PHO10" s="98"/>
      <c r="PHP10" s="98"/>
      <c r="PHQ10" s="98"/>
      <c r="PHR10" s="98"/>
      <c r="PHS10" s="98"/>
      <c r="PHT10" s="98"/>
      <c r="PHU10" s="98"/>
      <c r="PHV10" s="98"/>
      <c r="PHW10" s="98"/>
      <c r="PHX10" s="98"/>
      <c r="PHY10" s="98"/>
      <c r="PHZ10" s="98"/>
      <c r="PIA10" s="98"/>
      <c r="PIB10" s="98"/>
      <c r="PIC10" s="98"/>
      <c r="PID10" s="98"/>
      <c r="PIE10" s="98"/>
      <c r="PIF10" s="98"/>
      <c r="PIG10" s="98"/>
      <c r="PIH10" s="98"/>
      <c r="PII10" s="98"/>
      <c r="PIJ10" s="98"/>
      <c r="PIK10" s="98"/>
      <c r="PIL10" s="98"/>
      <c r="PIM10" s="98"/>
      <c r="PIN10" s="98"/>
      <c r="PIO10" s="98"/>
      <c r="PIP10" s="98"/>
      <c r="PIQ10" s="98"/>
      <c r="PIR10" s="98"/>
      <c r="PIS10" s="98"/>
      <c r="PIT10" s="98"/>
      <c r="PIU10" s="98"/>
      <c r="PIV10" s="98"/>
      <c r="PIW10" s="98"/>
      <c r="PIX10" s="98"/>
      <c r="PIY10" s="98"/>
      <c r="PIZ10" s="98"/>
      <c r="PJA10" s="98"/>
      <c r="PJB10" s="98"/>
      <c r="PJC10" s="98"/>
      <c r="PJD10" s="98"/>
      <c r="PJE10" s="98"/>
      <c r="PJF10" s="98"/>
      <c r="PJG10" s="98"/>
      <c r="PJH10" s="98"/>
      <c r="PJI10" s="98"/>
      <c r="PJJ10" s="98"/>
      <c r="PJK10" s="98"/>
      <c r="PJL10" s="98"/>
      <c r="PJM10" s="98"/>
      <c r="PJN10" s="98"/>
      <c r="PJO10" s="98"/>
      <c r="PJP10" s="98"/>
      <c r="PJQ10" s="98"/>
      <c r="PJR10" s="98"/>
      <c r="PJS10" s="98"/>
      <c r="PJT10" s="98"/>
      <c r="PJU10" s="98"/>
      <c r="PJV10" s="98"/>
      <c r="PJW10" s="98"/>
      <c r="PJX10" s="98"/>
      <c r="PJY10" s="98"/>
      <c r="PJZ10" s="98"/>
      <c r="PKA10" s="98"/>
      <c r="PKB10" s="98"/>
      <c r="PKC10" s="98"/>
      <c r="PKD10" s="98"/>
      <c r="PKE10" s="98"/>
      <c r="PKF10" s="98"/>
      <c r="PKG10" s="98"/>
      <c r="PKH10" s="98"/>
      <c r="PKI10" s="98"/>
      <c r="PKJ10" s="98"/>
      <c r="PKK10" s="98"/>
      <c r="PKL10" s="98"/>
      <c r="PKM10" s="98"/>
      <c r="PKN10" s="98"/>
      <c r="PKO10" s="98"/>
      <c r="PKP10" s="98"/>
      <c r="PKQ10" s="98"/>
      <c r="PKR10" s="98"/>
      <c r="PKS10" s="98"/>
      <c r="PKT10" s="98"/>
      <c r="PKU10" s="98"/>
      <c r="PKV10" s="98"/>
      <c r="PKW10" s="98"/>
      <c r="PKX10" s="98"/>
      <c r="PKY10" s="98"/>
      <c r="PKZ10" s="98"/>
      <c r="PLA10" s="98"/>
      <c r="PLB10" s="98"/>
      <c r="PLC10" s="98"/>
      <c r="PLD10" s="98"/>
      <c r="PLE10" s="98"/>
      <c r="PLF10" s="98"/>
      <c r="PLG10" s="98"/>
      <c r="PLH10" s="98"/>
      <c r="PLI10" s="98"/>
      <c r="PLJ10" s="98"/>
      <c r="PLK10" s="98"/>
      <c r="PLL10" s="98"/>
      <c r="PLM10" s="98"/>
      <c r="PLN10" s="98"/>
      <c r="PLO10" s="98"/>
      <c r="PLP10" s="98"/>
      <c r="PLQ10" s="98"/>
      <c r="PLR10" s="98"/>
      <c r="PLS10" s="98"/>
      <c r="PLT10" s="98"/>
      <c r="PLU10" s="98"/>
      <c r="PLV10" s="98"/>
      <c r="PLW10" s="98"/>
      <c r="PLX10" s="98"/>
      <c r="PLY10" s="98"/>
      <c r="PLZ10" s="98"/>
      <c r="PMA10" s="98"/>
      <c r="PMB10" s="98"/>
      <c r="PMC10" s="98"/>
      <c r="PMD10" s="98"/>
      <c r="PME10" s="98"/>
      <c r="PMF10" s="98"/>
      <c r="PMG10" s="98"/>
      <c r="PMH10" s="98"/>
      <c r="PMI10" s="98"/>
      <c r="PMJ10" s="98"/>
      <c r="PMK10" s="98"/>
      <c r="PML10" s="98"/>
      <c r="PMM10" s="98"/>
      <c r="PMN10" s="98"/>
      <c r="PMO10" s="98"/>
      <c r="PMP10" s="98"/>
      <c r="PMQ10" s="98"/>
      <c r="PMR10" s="98"/>
      <c r="PMS10" s="98"/>
      <c r="PMT10" s="98"/>
      <c r="PMU10" s="98"/>
      <c r="PMV10" s="98"/>
      <c r="PMW10" s="98"/>
      <c r="PMX10" s="98"/>
      <c r="PMY10" s="98"/>
      <c r="PMZ10" s="98"/>
      <c r="PNA10" s="98"/>
      <c r="PNB10" s="98"/>
      <c r="PNC10" s="98"/>
      <c r="PND10" s="98"/>
      <c r="PNE10" s="98"/>
      <c r="PNF10" s="98"/>
      <c r="PNG10" s="98"/>
      <c r="PNH10" s="98"/>
      <c r="PNI10" s="98"/>
      <c r="PNJ10" s="98"/>
      <c r="PNK10" s="98"/>
      <c r="PNL10" s="98"/>
      <c r="PNM10" s="98"/>
      <c r="PNN10" s="98"/>
      <c r="PNO10" s="98"/>
      <c r="PNP10" s="98"/>
      <c r="PNQ10" s="98"/>
      <c r="PNR10" s="98"/>
      <c r="PNS10" s="98"/>
      <c r="PNT10" s="98"/>
      <c r="PNU10" s="98"/>
      <c r="PNV10" s="98"/>
      <c r="PNW10" s="98"/>
      <c r="PNX10" s="98"/>
      <c r="PNY10" s="98"/>
      <c r="PNZ10" s="98"/>
      <c r="POA10" s="98"/>
      <c r="POB10" s="98"/>
      <c r="POC10" s="98"/>
      <c r="POD10" s="98"/>
      <c r="POE10" s="98"/>
      <c r="POF10" s="98"/>
      <c r="POG10" s="98"/>
      <c r="POH10" s="98"/>
      <c r="POI10" s="98"/>
      <c r="POJ10" s="98"/>
      <c r="POK10" s="98"/>
      <c r="POL10" s="98"/>
      <c r="POM10" s="98"/>
      <c r="PON10" s="98"/>
      <c r="POO10" s="98"/>
      <c r="POP10" s="98"/>
      <c r="POQ10" s="98"/>
      <c r="POR10" s="98"/>
      <c r="POS10" s="98"/>
      <c r="POT10" s="98"/>
      <c r="POU10" s="98"/>
      <c r="POV10" s="98"/>
      <c r="POW10" s="98"/>
      <c r="POX10" s="98"/>
      <c r="POY10" s="98"/>
      <c r="POZ10" s="98"/>
      <c r="PPA10" s="98"/>
      <c r="PPB10" s="98"/>
      <c r="PPC10" s="98"/>
      <c r="PPD10" s="98"/>
      <c r="PPE10" s="98"/>
      <c r="PPF10" s="98"/>
      <c r="PPG10" s="98"/>
      <c r="PPH10" s="98"/>
      <c r="PPI10" s="98"/>
      <c r="PPJ10" s="98"/>
      <c r="PPK10" s="98"/>
      <c r="PPL10" s="98"/>
      <c r="PPM10" s="98"/>
      <c r="PPN10" s="98"/>
      <c r="PPO10" s="98"/>
      <c r="PPP10" s="98"/>
      <c r="PPQ10" s="98"/>
      <c r="PPR10" s="98"/>
      <c r="PPS10" s="98"/>
      <c r="PPT10" s="98"/>
      <c r="PPU10" s="98"/>
      <c r="PPV10" s="98"/>
      <c r="PPW10" s="98"/>
      <c r="PPX10" s="98"/>
      <c r="PPY10" s="98"/>
      <c r="PPZ10" s="98"/>
      <c r="PQA10" s="98"/>
      <c r="PQB10" s="98"/>
      <c r="PQC10" s="98"/>
      <c r="PQD10" s="98"/>
      <c r="PQE10" s="98"/>
      <c r="PQF10" s="98"/>
      <c r="PQG10" s="98"/>
      <c r="PQH10" s="98"/>
      <c r="PQI10" s="98"/>
      <c r="PQJ10" s="98"/>
      <c r="PQK10" s="98"/>
      <c r="PQL10" s="98"/>
      <c r="PQM10" s="98"/>
      <c r="PQN10" s="98"/>
      <c r="PQO10" s="98"/>
      <c r="PQP10" s="98"/>
      <c r="PQQ10" s="98"/>
      <c r="PQR10" s="98"/>
      <c r="PQS10" s="98"/>
      <c r="PQT10" s="98"/>
      <c r="PQU10" s="98"/>
      <c r="PQV10" s="98"/>
      <c r="PQW10" s="98"/>
      <c r="PQX10" s="98"/>
      <c r="PQY10" s="98"/>
      <c r="PQZ10" s="98"/>
      <c r="PRA10" s="98"/>
      <c r="PRB10" s="98"/>
      <c r="PRC10" s="98"/>
      <c r="PRD10" s="98"/>
      <c r="PRE10" s="98"/>
      <c r="PRF10" s="98"/>
      <c r="PRG10" s="98"/>
      <c r="PRH10" s="98"/>
      <c r="PRI10" s="98"/>
      <c r="PRJ10" s="98"/>
      <c r="PRK10" s="98"/>
      <c r="PRL10" s="98"/>
      <c r="PRM10" s="98"/>
      <c r="PRN10" s="98"/>
      <c r="PRO10" s="98"/>
      <c r="PRP10" s="98"/>
      <c r="PRQ10" s="98"/>
      <c r="PRR10" s="98"/>
      <c r="PRS10" s="98"/>
      <c r="PRT10" s="98"/>
      <c r="PRU10" s="98"/>
      <c r="PRV10" s="98"/>
      <c r="PRW10" s="98"/>
      <c r="PRX10" s="98"/>
      <c r="PRY10" s="98"/>
      <c r="PRZ10" s="98"/>
      <c r="PSA10" s="98"/>
      <c r="PSB10" s="98"/>
      <c r="PSC10" s="98"/>
      <c r="PSD10" s="98"/>
      <c r="PSE10" s="98"/>
      <c r="PSF10" s="98"/>
      <c r="PSG10" s="98"/>
      <c r="PSH10" s="98"/>
      <c r="PSI10" s="98"/>
      <c r="PSJ10" s="98"/>
      <c r="PSK10" s="98"/>
      <c r="PSL10" s="98"/>
      <c r="PSM10" s="98"/>
      <c r="PSN10" s="98"/>
      <c r="PSO10" s="98"/>
      <c r="PSP10" s="98"/>
      <c r="PSQ10" s="98"/>
      <c r="PSR10" s="98"/>
      <c r="PSS10" s="98"/>
      <c r="PST10" s="98"/>
      <c r="PSU10" s="98"/>
      <c r="PSV10" s="98"/>
      <c r="PSW10" s="98"/>
      <c r="PSX10" s="98"/>
      <c r="PSY10" s="98"/>
      <c r="PSZ10" s="98"/>
      <c r="PTA10" s="98"/>
      <c r="PTB10" s="98"/>
      <c r="PTC10" s="98"/>
      <c r="PTD10" s="98"/>
      <c r="PTE10" s="98"/>
      <c r="PTF10" s="98"/>
      <c r="PTG10" s="98"/>
      <c r="PTH10" s="98"/>
      <c r="PTI10" s="98"/>
      <c r="PTJ10" s="98"/>
      <c r="PTK10" s="98"/>
      <c r="PTL10" s="98"/>
      <c r="PTM10" s="98"/>
      <c r="PTN10" s="98"/>
      <c r="PTO10" s="98"/>
      <c r="PTP10" s="98"/>
      <c r="PTQ10" s="98"/>
      <c r="PTR10" s="98"/>
      <c r="PTS10" s="98"/>
      <c r="PTT10" s="98"/>
      <c r="PTU10" s="98"/>
      <c r="PTV10" s="98"/>
      <c r="PTW10" s="98"/>
      <c r="PTX10" s="98"/>
      <c r="PTY10" s="98"/>
      <c r="PTZ10" s="98"/>
      <c r="PUA10" s="98"/>
      <c r="PUB10" s="98"/>
      <c r="PUC10" s="98"/>
      <c r="PUD10" s="98"/>
      <c r="PUE10" s="98"/>
      <c r="PUF10" s="98"/>
      <c r="PUG10" s="98"/>
      <c r="PUH10" s="98"/>
      <c r="PUI10" s="98"/>
      <c r="PUJ10" s="98"/>
      <c r="PUK10" s="98"/>
      <c r="PUL10" s="98"/>
      <c r="PUM10" s="98"/>
      <c r="PUN10" s="98"/>
      <c r="PUO10" s="98"/>
      <c r="PUP10" s="98"/>
      <c r="PUQ10" s="98"/>
      <c r="PUR10" s="98"/>
      <c r="PUS10" s="98"/>
      <c r="PUT10" s="98"/>
      <c r="PUU10" s="98"/>
      <c r="PUV10" s="98"/>
      <c r="PUW10" s="98"/>
      <c r="PUX10" s="98"/>
      <c r="PUY10" s="98"/>
      <c r="PUZ10" s="98"/>
      <c r="PVA10" s="98"/>
      <c r="PVB10" s="98"/>
      <c r="PVC10" s="98"/>
      <c r="PVD10" s="98"/>
      <c r="PVE10" s="98"/>
      <c r="PVF10" s="98"/>
      <c r="PVG10" s="98"/>
      <c r="PVH10" s="98"/>
      <c r="PVI10" s="98"/>
      <c r="PVJ10" s="98"/>
      <c r="PVK10" s="98"/>
      <c r="PVL10" s="98"/>
      <c r="PVM10" s="98"/>
      <c r="PVN10" s="98"/>
      <c r="PVO10" s="98"/>
      <c r="PVP10" s="98"/>
      <c r="PVQ10" s="98"/>
      <c r="PVR10" s="98"/>
      <c r="PVS10" s="98"/>
      <c r="PVT10" s="98"/>
      <c r="PVU10" s="98"/>
      <c r="PVV10" s="98"/>
      <c r="PVW10" s="98"/>
      <c r="PVX10" s="98"/>
      <c r="PVY10" s="98"/>
      <c r="PVZ10" s="98"/>
      <c r="PWA10" s="98"/>
      <c r="PWB10" s="98"/>
      <c r="PWC10" s="98"/>
      <c r="PWD10" s="98"/>
      <c r="PWE10" s="98"/>
      <c r="PWF10" s="98"/>
      <c r="PWG10" s="98"/>
      <c r="PWH10" s="98"/>
      <c r="PWI10" s="98"/>
      <c r="PWJ10" s="98"/>
      <c r="PWK10" s="98"/>
      <c r="PWL10" s="98"/>
      <c r="PWM10" s="98"/>
      <c r="PWN10" s="98"/>
      <c r="PWO10" s="98"/>
      <c r="PWP10" s="98"/>
      <c r="PWQ10" s="98"/>
      <c r="PWR10" s="98"/>
      <c r="PWS10" s="98"/>
      <c r="PWT10" s="98"/>
      <c r="PWU10" s="98"/>
      <c r="PWV10" s="98"/>
      <c r="PWW10" s="98"/>
      <c r="PWX10" s="98"/>
      <c r="PWY10" s="98"/>
      <c r="PWZ10" s="98"/>
      <c r="PXA10" s="98"/>
      <c r="PXB10" s="98"/>
      <c r="PXC10" s="98"/>
      <c r="PXD10" s="98"/>
      <c r="PXE10" s="98"/>
      <c r="PXF10" s="98"/>
      <c r="PXG10" s="98"/>
      <c r="PXH10" s="98"/>
      <c r="PXI10" s="98"/>
      <c r="PXJ10" s="98"/>
      <c r="PXK10" s="98"/>
      <c r="PXL10" s="98"/>
      <c r="PXM10" s="98"/>
      <c r="PXN10" s="98"/>
      <c r="PXO10" s="98"/>
      <c r="PXP10" s="98"/>
      <c r="PXQ10" s="98"/>
      <c r="PXR10" s="98"/>
      <c r="PXS10" s="98"/>
      <c r="PXT10" s="98"/>
      <c r="PXU10" s="98"/>
      <c r="PXV10" s="98"/>
      <c r="PXW10" s="98"/>
      <c r="PXX10" s="98"/>
      <c r="PXY10" s="98"/>
      <c r="PXZ10" s="98"/>
      <c r="PYA10" s="98"/>
      <c r="PYB10" s="98"/>
      <c r="PYC10" s="98"/>
      <c r="PYD10" s="98"/>
      <c r="PYE10" s="98"/>
      <c r="PYF10" s="98"/>
      <c r="PYG10" s="98"/>
      <c r="PYH10" s="98"/>
      <c r="PYI10" s="98"/>
      <c r="PYJ10" s="98"/>
      <c r="PYK10" s="98"/>
      <c r="PYL10" s="98"/>
      <c r="PYM10" s="98"/>
      <c r="PYN10" s="98"/>
      <c r="PYO10" s="98"/>
      <c r="PYP10" s="98"/>
      <c r="PYQ10" s="98"/>
      <c r="PYR10" s="98"/>
      <c r="PYS10" s="98"/>
      <c r="PYT10" s="98"/>
      <c r="PYU10" s="98"/>
      <c r="PYV10" s="98"/>
      <c r="PYW10" s="98"/>
      <c r="PYX10" s="98"/>
      <c r="PYY10" s="98"/>
      <c r="PYZ10" s="98"/>
      <c r="PZA10" s="98"/>
      <c r="PZB10" s="98"/>
      <c r="PZC10" s="98"/>
      <c r="PZD10" s="98"/>
      <c r="PZE10" s="98"/>
      <c r="PZF10" s="98"/>
      <c r="PZG10" s="98"/>
      <c r="PZH10" s="98"/>
      <c r="PZI10" s="98"/>
      <c r="PZJ10" s="98"/>
      <c r="PZK10" s="98"/>
      <c r="PZL10" s="98"/>
      <c r="PZM10" s="98"/>
      <c r="PZN10" s="98"/>
      <c r="PZO10" s="98"/>
      <c r="PZP10" s="98"/>
      <c r="PZQ10" s="98"/>
      <c r="PZR10" s="98"/>
      <c r="PZS10" s="98"/>
      <c r="PZT10" s="98"/>
      <c r="PZU10" s="98"/>
      <c r="PZV10" s="98"/>
      <c r="PZW10" s="98"/>
      <c r="PZX10" s="98"/>
      <c r="PZY10" s="98"/>
      <c r="PZZ10" s="98"/>
      <c r="QAA10" s="98"/>
      <c r="QAB10" s="98"/>
      <c r="QAC10" s="98"/>
      <c r="QAD10" s="98"/>
      <c r="QAE10" s="98"/>
      <c r="QAF10" s="98"/>
      <c r="QAG10" s="98"/>
      <c r="QAH10" s="98"/>
      <c r="QAI10" s="98"/>
      <c r="QAJ10" s="98"/>
      <c r="QAK10" s="98"/>
      <c r="QAL10" s="98"/>
      <c r="QAM10" s="98"/>
      <c r="QAN10" s="98"/>
      <c r="QAO10" s="98"/>
      <c r="QAP10" s="98"/>
      <c r="QAQ10" s="98"/>
      <c r="QAR10" s="98"/>
      <c r="QAS10" s="98"/>
      <c r="QAT10" s="98"/>
      <c r="QAU10" s="98"/>
      <c r="QAV10" s="98"/>
      <c r="QAW10" s="98"/>
      <c r="QAX10" s="98"/>
      <c r="QAY10" s="98"/>
      <c r="QAZ10" s="98"/>
      <c r="QBA10" s="98"/>
      <c r="QBB10" s="98"/>
      <c r="QBC10" s="98"/>
      <c r="QBD10" s="98"/>
      <c r="QBE10" s="98"/>
      <c r="QBF10" s="98"/>
      <c r="QBG10" s="98"/>
      <c r="QBH10" s="98"/>
      <c r="QBI10" s="98"/>
      <c r="QBJ10" s="98"/>
      <c r="QBK10" s="98"/>
      <c r="QBL10" s="98"/>
      <c r="QBM10" s="98"/>
      <c r="QBN10" s="98"/>
      <c r="QBO10" s="98"/>
      <c r="QBP10" s="98"/>
      <c r="QBQ10" s="98"/>
      <c r="QBR10" s="98"/>
      <c r="QBS10" s="98"/>
      <c r="QBT10" s="98"/>
      <c r="QBU10" s="98"/>
      <c r="QBV10" s="98"/>
      <c r="QBW10" s="98"/>
      <c r="QBX10" s="98"/>
      <c r="QBY10" s="98"/>
      <c r="QBZ10" s="98"/>
      <c r="QCA10" s="98"/>
      <c r="QCB10" s="98"/>
      <c r="QCC10" s="98"/>
      <c r="QCD10" s="98"/>
      <c r="QCE10" s="98"/>
      <c r="QCF10" s="98"/>
      <c r="QCG10" s="98"/>
      <c r="QCH10" s="98"/>
      <c r="QCI10" s="98"/>
      <c r="QCJ10" s="98"/>
      <c r="QCK10" s="98"/>
      <c r="QCL10" s="98"/>
      <c r="QCM10" s="98"/>
      <c r="QCN10" s="98"/>
      <c r="QCO10" s="98"/>
      <c r="QCP10" s="98"/>
      <c r="QCQ10" s="98"/>
      <c r="QCR10" s="98"/>
      <c r="QCS10" s="98"/>
      <c r="QCT10" s="98"/>
      <c r="QCU10" s="98"/>
      <c r="QCV10" s="98"/>
      <c r="QCW10" s="98"/>
      <c r="QCX10" s="98"/>
      <c r="QCY10" s="98"/>
      <c r="QCZ10" s="98"/>
      <c r="QDA10" s="98"/>
      <c r="QDB10" s="98"/>
      <c r="QDC10" s="98"/>
      <c r="QDD10" s="98"/>
      <c r="QDE10" s="98"/>
      <c r="QDF10" s="98"/>
      <c r="QDG10" s="98"/>
      <c r="QDH10" s="98"/>
      <c r="QDI10" s="98"/>
      <c r="QDJ10" s="98"/>
      <c r="QDK10" s="98"/>
      <c r="QDL10" s="98"/>
      <c r="QDM10" s="98"/>
      <c r="QDN10" s="98"/>
      <c r="QDO10" s="98"/>
      <c r="QDP10" s="98"/>
      <c r="QDQ10" s="98"/>
      <c r="QDR10" s="98"/>
      <c r="QDS10" s="98"/>
      <c r="QDT10" s="98"/>
      <c r="QDU10" s="98"/>
      <c r="QDV10" s="98"/>
      <c r="QDW10" s="98"/>
      <c r="QDX10" s="98"/>
      <c r="QDY10" s="98"/>
      <c r="QDZ10" s="98"/>
      <c r="QEA10" s="98"/>
      <c r="QEB10" s="98"/>
      <c r="QEC10" s="98"/>
      <c r="QED10" s="98"/>
      <c r="QEE10" s="98"/>
      <c r="QEF10" s="98"/>
      <c r="QEG10" s="98"/>
      <c r="QEH10" s="98"/>
      <c r="QEI10" s="98"/>
      <c r="QEJ10" s="98"/>
      <c r="QEK10" s="98"/>
      <c r="QEL10" s="98"/>
      <c r="QEM10" s="98"/>
      <c r="QEN10" s="98"/>
      <c r="QEO10" s="98"/>
      <c r="QEP10" s="98"/>
      <c r="QEQ10" s="98"/>
      <c r="QER10" s="98"/>
      <c r="QES10" s="98"/>
      <c r="QET10" s="98"/>
      <c r="QEU10" s="98"/>
      <c r="QEV10" s="98"/>
      <c r="QEW10" s="98"/>
      <c r="QEX10" s="98"/>
      <c r="QEY10" s="98"/>
      <c r="QEZ10" s="98"/>
      <c r="QFA10" s="98"/>
      <c r="QFB10" s="98"/>
      <c r="QFC10" s="98"/>
      <c r="QFD10" s="98"/>
      <c r="QFE10" s="98"/>
      <c r="QFF10" s="98"/>
      <c r="QFG10" s="98"/>
      <c r="QFH10" s="98"/>
      <c r="QFI10" s="98"/>
      <c r="QFJ10" s="98"/>
      <c r="QFK10" s="98"/>
      <c r="QFL10" s="98"/>
      <c r="QFM10" s="98"/>
      <c r="QFN10" s="98"/>
      <c r="QFO10" s="98"/>
      <c r="QFP10" s="98"/>
      <c r="QFQ10" s="98"/>
      <c r="QFR10" s="98"/>
      <c r="QFS10" s="98"/>
      <c r="QFT10" s="98"/>
      <c r="QFU10" s="98"/>
      <c r="QFV10" s="98"/>
      <c r="QFW10" s="98"/>
      <c r="QFX10" s="98"/>
      <c r="QFY10" s="98"/>
      <c r="QFZ10" s="98"/>
      <c r="QGA10" s="98"/>
      <c r="QGB10" s="98"/>
      <c r="QGC10" s="98"/>
      <c r="QGD10" s="98"/>
      <c r="QGE10" s="98"/>
      <c r="QGF10" s="98"/>
      <c r="QGG10" s="98"/>
      <c r="QGH10" s="98"/>
      <c r="QGI10" s="98"/>
      <c r="QGJ10" s="98"/>
      <c r="QGK10" s="98"/>
      <c r="QGL10" s="98"/>
      <c r="QGM10" s="98"/>
      <c r="QGN10" s="98"/>
      <c r="QGO10" s="98"/>
      <c r="QGP10" s="98"/>
      <c r="QGQ10" s="98"/>
      <c r="QGR10" s="98"/>
      <c r="QGS10" s="98"/>
      <c r="QGT10" s="98"/>
      <c r="QGU10" s="98"/>
      <c r="QGV10" s="98"/>
      <c r="QGW10" s="98"/>
      <c r="QGX10" s="98"/>
      <c r="QGY10" s="98"/>
      <c r="QGZ10" s="98"/>
      <c r="QHA10" s="98"/>
      <c r="QHB10" s="98"/>
      <c r="QHC10" s="98"/>
      <c r="QHD10" s="98"/>
      <c r="QHE10" s="98"/>
      <c r="QHF10" s="98"/>
      <c r="QHG10" s="98"/>
      <c r="QHH10" s="98"/>
      <c r="QHI10" s="98"/>
      <c r="QHJ10" s="98"/>
      <c r="QHK10" s="98"/>
      <c r="QHL10" s="98"/>
      <c r="QHM10" s="98"/>
      <c r="QHN10" s="98"/>
      <c r="QHO10" s="98"/>
      <c r="QHP10" s="98"/>
      <c r="QHQ10" s="98"/>
      <c r="QHR10" s="98"/>
      <c r="QHS10" s="98"/>
      <c r="QHT10" s="98"/>
      <c r="QHU10" s="98"/>
      <c r="QHV10" s="98"/>
      <c r="QHW10" s="98"/>
      <c r="QHX10" s="98"/>
      <c r="QHY10" s="98"/>
      <c r="QHZ10" s="98"/>
      <c r="QIA10" s="98"/>
      <c r="QIB10" s="98"/>
      <c r="QIC10" s="98"/>
      <c r="QID10" s="98"/>
      <c r="QIE10" s="98"/>
      <c r="QIF10" s="98"/>
      <c r="QIG10" s="98"/>
      <c r="QIH10" s="98"/>
      <c r="QII10" s="98"/>
      <c r="QIJ10" s="98"/>
      <c r="QIK10" s="98"/>
      <c r="QIL10" s="98"/>
      <c r="QIM10" s="98"/>
      <c r="QIN10" s="98"/>
      <c r="QIO10" s="98"/>
      <c r="QIP10" s="98"/>
      <c r="QIQ10" s="98"/>
      <c r="QIR10" s="98"/>
      <c r="QIS10" s="98"/>
      <c r="QIT10" s="98"/>
      <c r="QIU10" s="98"/>
      <c r="QIV10" s="98"/>
      <c r="QIW10" s="98"/>
      <c r="QIX10" s="98"/>
      <c r="QIY10" s="98"/>
      <c r="QIZ10" s="98"/>
      <c r="QJA10" s="98"/>
      <c r="QJB10" s="98"/>
      <c r="QJC10" s="98"/>
      <c r="QJD10" s="98"/>
      <c r="QJE10" s="98"/>
      <c r="QJF10" s="98"/>
      <c r="QJG10" s="98"/>
      <c r="QJH10" s="98"/>
      <c r="QJI10" s="98"/>
      <c r="QJJ10" s="98"/>
      <c r="QJK10" s="98"/>
      <c r="QJL10" s="98"/>
      <c r="QJM10" s="98"/>
      <c r="QJN10" s="98"/>
      <c r="QJO10" s="98"/>
      <c r="QJP10" s="98"/>
      <c r="QJQ10" s="98"/>
      <c r="QJR10" s="98"/>
      <c r="QJS10" s="98"/>
      <c r="QJT10" s="98"/>
      <c r="QJU10" s="98"/>
      <c r="QJV10" s="98"/>
      <c r="QJW10" s="98"/>
      <c r="QJX10" s="98"/>
      <c r="QJY10" s="98"/>
      <c r="QJZ10" s="98"/>
      <c r="QKA10" s="98"/>
      <c r="QKB10" s="98"/>
      <c r="QKC10" s="98"/>
      <c r="QKD10" s="98"/>
      <c r="QKE10" s="98"/>
      <c r="QKF10" s="98"/>
      <c r="QKG10" s="98"/>
      <c r="QKH10" s="98"/>
      <c r="QKI10" s="98"/>
      <c r="QKJ10" s="98"/>
      <c r="QKK10" s="98"/>
      <c r="QKL10" s="98"/>
      <c r="QKM10" s="98"/>
      <c r="QKN10" s="98"/>
      <c r="QKO10" s="98"/>
      <c r="QKP10" s="98"/>
      <c r="QKQ10" s="98"/>
      <c r="QKR10" s="98"/>
      <c r="QKS10" s="98"/>
      <c r="QKT10" s="98"/>
      <c r="QKU10" s="98"/>
      <c r="QKV10" s="98"/>
      <c r="QKW10" s="98"/>
      <c r="QKX10" s="98"/>
      <c r="QKY10" s="98"/>
      <c r="QKZ10" s="98"/>
      <c r="QLA10" s="98"/>
      <c r="QLB10" s="98"/>
      <c r="QLC10" s="98"/>
      <c r="QLD10" s="98"/>
      <c r="QLE10" s="98"/>
      <c r="QLF10" s="98"/>
      <c r="QLG10" s="98"/>
      <c r="QLH10" s="98"/>
      <c r="QLI10" s="98"/>
      <c r="QLJ10" s="98"/>
      <c r="QLK10" s="98"/>
      <c r="QLL10" s="98"/>
      <c r="QLM10" s="98"/>
      <c r="QLN10" s="98"/>
      <c r="QLO10" s="98"/>
      <c r="QLP10" s="98"/>
      <c r="QLQ10" s="98"/>
      <c r="QLR10" s="98"/>
      <c r="QLS10" s="98"/>
      <c r="QLT10" s="98"/>
      <c r="QLU10" s="98"/>
      <c r="QLV10" s="98"/>
      <c r="QLW10" s="98"/>
      <c r="QLX10" s="98"/>
      <c r="QLY10" s="98"/>
      <c r="QLZ10" s="98"/>
      <c r="QMA10" s="98"/>
      <c r="QMB10" s="98"/>
      <c r="QMC10" s="98"/>
      <c r="QMD10" s="98"/>
      <c r="QME10" s="98"/>
      <c r="QMF10" s="98"/>
      <c r="QMG10" s="98"/>
      <c r="QMH10" s="98"/>
      <c r="QMI10" s="98"/>
      <c r="QMJ10" s="98"/>
      <c r="QMK10" s="98"/>
      <c r="QML10" s="98"/>
      <c r="QMM10" s="98"/>
      <c r="QMN10" s="98"/>
      <c r="QMO10" s="98"/>
      <c r="QMP10" s="98"/>
      <c r="QMQ10" s="98"/>
      <c r="QMR10" s="98"/>
      <c r="QMS10" s="98"/>
      <c r="QMT10" s="98"/>
      <c r="QMU10" s="98"/>
      <c r="QMV10" s="98"/>
      <c r="QMW10" s="98"/>
      <c r="QMX10" s="98"/>
      <c r="QMY10" s="98"/>
      <c r="QMZ10" s="98"/>
      <c r="QNA10" s="98"/>
      <c r="QNB10" s="98"/>
      <c r="QNC10" s="98"/>
      <c r="QND10" s="98"/>
      <c r="QNE10" s="98"/>
      <c r="QNF10" s="98"/>
      <c r="QNG10" s="98"/>
      <c r="QNH10" s="98"/>
      <c r="QNI10" s="98"/>
      <c r="QNJ10" s="98"/>
      <c r="QNK10" s="98"/>
      <c r="QNL10" s="98"/>
      <c r="QNM10" s="98"/>
      <c r="QNN10" s="98"/>
      <c r="QNO10" s="98"/>
      <c r="QNP10" s="98"/>
      <c r="QNQ10" s="98"/>
      <c r="QNR10" s="98"/>
      <c r="QNS10" s="98"/>
      <c r="QNT10" s="98"/>
      <c r="QNU10" s="98"/>
      <c r="QNV10" s="98"/>
      <c r="QNW10" s="98"/>
      <c r="QNX10" s="98"/>
      <c r="QNY10" s="98"/>
      <c r="QNZ10" s="98"/>
      <c r="QOA10" s="98"/>
      <c r="QOB10" s="98"/>
      <c r="QOC10" s="98"/>
      <c r="QOD10" s="98"/>
      <c r="QOE10" s="98"/>
      <c r="QOF10" s="98"/>
      <c r="QOG10" s="98"/>
      <c r="QOH10" s="98"/>
      <c r="QOI10" s="98"/>
      <c r="QOJ10" s="98"/>
      <c r="QOK10" s="98"/>
      <c r="QOL10" s="98"/>
      <c r="QOM10" s="98"/>
      <c r="QON10" s="98"/>
      <c r="QOO10" s="98"/>
      <c r="QOP10" s="98"/>
      <c r="QOQ10" s="98"/>
      <c r="QOR10" s="98"/>
      <c r="QOS10" s="98"/>
      <c r="QOT10" s="98"/>
      <c r="QOU10" s="98"/>
      <c r="QOV10" s="98"/>
      <c r="QOW10" s="98"/>
      <c r="QOX10" s="98"/>
      <c r="QOY10" s="98"/>
      <c r="QOZ10" s="98"/>
      <c r="QPA10" s="98"/>
      <c r="QPB10" s="98"/>
      <c r="QPC10" s="98"/>
      <c r="QPD10" s="98"/>
      <c r="QPE10" s="98"/>
      <c r="QPF10" s="98"/>
      <c r="QPG10" s="98"/>
      <c r="QPH10" s="98"/>
      <c r="QPI10" s="98"/>
      <c r="QPJ10" s="98"/>
      <c r="QPK10" s="98"/>
      <c r="QPL10" s="98"/>
      <c r="QPM10" s="98"/>
      <c r="QPN10" s="98"/>
      <c r="QPO10" s="98"/>
      <c r="QPP10" s="98"/>
      <c r="QPQ10" s="98"/>
      <c r="QPR10" s="98"/>
      <c r="QPS10" s="98"/>
      <c r="QPT10" s="98"/>
      <c r="QPU10" s="98"/>
      <c r="QPV10" s="98"/>
      <c r="QPW10" s="98"/>
      <c r="QPX10" s="98"/>
      <c r="QPY10" s="98"/>
      <c r="QPZ10" s="98"/>
      <c r="QQA10" s="98"/>
      <c r="QQB10" s="98"/>
      <c r="QQC10" s="98"/>
      <c r="QQD10" s="98"/>
      <c r="QQE10" s="98"/>
      <c r="QQF10" s="98"/>
      <c r="QQG10" s="98"/>
      <c r="QQH10" s="98"/>
      <c r="QQI10" s="98"/>
      <c r="QQJ10" s="98"/>
      <c r="QQK10" s="98"/>
      <c r="QQL10" s="98"/>
      <c r="QQM10" s="98"/>
      <c r="QQN10" s="98"/>
      <c r="QQO10" s="98"/>
      <c r="QQP10" s="98"/>
      <c r="QQQ10" s="98"/>
      <c r="QQR10" s="98"/>
      <c r="QQS10" s="98"/>
      <c r="QQT10" s="98"/>
      <c r="QQU10" s="98"/>
      <c r="QQV10" s="98"/>
      <c r="QQW10" s="98"/>
      <c r="QQX10" s="98"/>
      <c r="QQY10" s="98"/>
      <c r="QQZ10" s="98"/>
      <c r="QRA10" s="98"/>
      <c r="QRB10" s="98"/>
      <c r="QRC10" s="98"/>
      <c r="QRD10" s="98"/>
      <c r="QRE10" s="98"/>
      <c r="QRF10" s="98"/>
      <c r="QRG10" s="98"/>
      <c r="QRH10" s="98"/>
      <c r="QRI10" s="98"/>
      <c r="QRJ10" s="98"/>
      <c r="QRK10" s="98"/>
      <c r="QRL10" s="98"/>
      <c r="QRM10" s="98"/>
      <c r="QRN10" s="98"/>
      <c r="QRO10" s="98"/>
      <c r="QRP10" s="98"/>
      <c r="QRQ10" s="98"/>
      <c r="QRR10" s="98"/>
      <c r="QRS10" s="98"/>
      <c r="QRT10" s="98"/>
      <c r="QRU10" s="98"/>
      <c r="QRV10" s="98"/>
      <c r="QRW10" s="98"/>
      <c r="QRX10" s="98"/>
      <c r="QRY10" s="98"/>
      <c r="QRZ10" s="98"/>
      <c r="QSA10" s="98"/>
      <c r="QSB10" s="98"/>
      <c r="QSC10" s="98"/>
      <c r="QSD10" s="98"/>
      <c r="QSE10" s="98"/>
      <c r="QSF10" s="98"/>
      <c r="QSG10" s="98"/>
      <c r="QSH10" s="98"/>
      <c r="QSI10" s="98"/>
      <c r="QSJ10" s="98"/>
      <c r="QSK10" s="98"/>
      <c r="QSL10" s="98"/>
      <c r="QSM10" s="98"/>
      <c r="QSN10" s="98"/>
      <c r="QSO10" s="98"/>
      <c r="QSP10" s="98"/>
      <c r="QSQ10" s="98"/>
      <c r="QSR10" s="98"/>
      <c r="QSS10" s="98"/>
      <c r="QST10" s="98"/>
      <c r="QSU10" s="98"/>
      <c r="QSV10" s="98"/>
      <c r="QSW10" s="98"/>
      <c r="QSX10" s="98"/>
      <c r="QSY10" s="98"/>
      <c r="QSZ10" s="98"/>
      <c r="QTA10" s="98"/>
      <c r="QTB10" s="98"/>
      <c r="QTC10" s="98"/>
      <c r="QTD10" s="98"/>
      <c r="QTE10" s="98"/>
      <c r="QTF10" s="98"/>
      <c r="QTG10" s="98"/>
      <c r="QTH10" s="98"/>
      <c r="QTI10" s="98"/>
      <c r="QTJ10" s="98"/>
      <c r="QTK10" s="98"/>
      <c r="QTL10" s="98"/>
      <c r="QTM10" s="98"/>
      <c r="QTN10" s="98"/>
      <c r="QTO10" s="98"/>
      <c r="QTP10" s="98"/>
      <c r="QTQ10" s="98"/>
      <c r="QTR10" s="98"/>
      <c r="QTS10" s="98"/>
      <c r="QTT10" s="98"/>
      <c r="QTU10" s="98"/>
      <c r="QTV10" s="98"/>
      <c r="QTW10" s="98"/>
      <c r="QTX10" s="98"/>
      <c r="QTY10" s="98"/>
      <c r="QTZ10" s="98"/>
      <c r="QUA10" s="98"/>
      <c r="QUB10" s="98"/>
      <c r="QUC10" s="98"/>
      <c r="QUD10" s="98"/>
      <c r="QUE10" s="98"/>
      <c r="QUF10" s="98"/>
      <c r="QUG10" s="98"/>
      <c r="QUH10" s="98"/>
      <c r="QUI10" s="98"/>
      <c r="QUJ10" s="98"/>
      <c r="QUK10" s="98"/>
      <c r="QUL10" s="98"/>
      <c r="QUM10" s="98"/>
      <c r="QUN10" s="98"/>
      <c r="QUO10" s="98"/>
      <c r="QUP10" s="98"/>
      <c r="QUQ10" s="98"/>
      <c r="QUR10" s="98"/>
      <c r="QUS10" s="98"/>
      <c r="QUT10" s="98"/>
      <c r="QUU10" s="98"/>
      <c r="QUV10" s="98"/>
      <c r="QUW10" s="98"/>
      <c r="QUX10" s="98"/>
      <c r="QUY10" s="98"/>
      <c r="QUZ10" s="98"/>
      <c r="QVA10" s="98"/>
      <c r="QVB10" s="98"/>
      <c r="QVC10" s="98"/>
      <c r="QVD10" s="98"/>
      <c r="QVE10" s="98"/>
      <c r="QVF10" s="98"/>
      <c r="QVG10" s="98"/>
      <c r="QVH10" s="98"/>
      <c r="QVI10" s="98"/>
      <c r="QVJ10" s="98"/>
      <c r="QVK10" s="98"/>
      <c r="QVL10" s="98"/>
      <c r="QVM10" s="98"/>
      <c r="QVN10" s="98"/>
      <c r="QVO10" s="98"/>
      <c r="QVP10" s="98"/>
      <c r="QVQ10" s="98"/>
      <c r="QVR10" s="98"/>
      <c r="QVS10" s="98"/>
      <c r="QVT10" s="98"/>
      <c r="QVU10" s="98"/>
      <c r="QVV10" s="98"/>
      <c r="QVW10" s="98"/>
      <c r="QVX10" s="98"/>
      <c r="QVY10" s="98"/>
      <c r="QVZ10" s="98"/>
      <c r="QWA10" s="98"/>
      <c r="QWB10" s="98"/>
      <c r="QWC10" s="98"/>
      <c r="QWD10" s="98"/>
      <c r="QWE10" s="98"/>
      <c r="QWF10" s="98"/>
      <c r="QWG10" s="98"/>
      <c r="QWH10" s="98"/>
      <c r="QWI10" s="98"/>
      <c r="QWJ10" s="98"/>
      <c r="QWK10" s="98"/>
      <c r="QWL10" s="98"/>
      <c r="QWM10" s="98"/>
      <c r="QWN10" s="98"/>
      <c r="QWO10" s="98"/>
      <c r="QWP10" s="98"/>
      <c r="QWQ10" s="98"/>
      <c r="QWR10" s="98"/>
      <c r="QWS10" s="98"/>
      <c r="QWT10" s="98"/>
      <c r="QWU10" s="98"/>
      <c r="QWV10" s="98"/>
      <c r="QWW10" s="98"/>
      <c r="QWX10" s="98"/>
      <c r="QWY10" s="98"/>
      <c r="QWZ10" s="98"/>
      <c r="QXA10" s="98"/>
      <c r="QXB10" s="98"/>
      <c r="QXC10" s="98"/>
      <c r="QXD10" s="98"/>
      <c r="QXE10" s="98"/>
      <c r="QXF10" s="98"/>
      <c r="QXG10" s="98"/>
      <c r="QXH10" s="98"/>
      <c r="QXI10" s="98"/>
      <c r="QXJ10" s="98"/>
      <c r="QXK10" s="98"/>
      <c r="QXL10" s="98"/>
      <c r="QXM10" s="98"/>
      <c r="QXN10" s="98"/>
      <c r="QXO10" s="98"/>
      <c r="QXP10" s="98"/>
      <c r="QXQ10" s="98"/>
      <c r="QXR10" s="98"/>
      <c r="QXS10" s="98"/>
      <c r="QXT10" s="98"/>
      <c r="QXU10" s="98"/>
      <c r="QXV10" s="98"/>
      <c r="QXW10" s="98"/>
      <c r="QXX10" s="98"/>
      <c r="QXY10" s="98"/>
      <c r="QXZ10" s="98"/>
      <c r="QYA10" s="98"/>
      <c r="QYB10" s="98"/>
      <c r="QYC10" s="98"/>
      <c r="QYD10" s="98"/>
      <c r="QYE10" s="98"/>
      <c r="QYF10" s="98"/>
      <c r="QYG10" s="98"/>
      <c r="QYH10" s="98"/>
      <c r="QYI10" s="98"/>
      <c r="QYJ10" s="98"/>
      <c r="QYK10" s="98"/>
      <c r="QYL10" s="98"/>
      <c r="QYM10" s="98"/>
      <c r="QYN10" s="98"/>
      <c r="QYO10" s="98"/>
      <c r="QYP10" s="98"/>
      <c r="QYQ10" s="98"/>
      <c r="QYR10" s="98"/>
      <c r="QYS10" s="98"/>
      <c r="QYT10" s="98"/>
      <c r="QYU10" s="98"/>
      <c r="QYV10" s="98"/>
      <c r="QYW10" s="98"/>
      <c r="QYX10" s="98"/>
      <c r="QYY10" s="98"/>
      <c r="QYZ10" s="98"/>
      <c r="QZA10" s="98"/>
      <c r="QZB10" s="98"/>
      <c r="QZC10" s="98"/>
      <c r="QZD10" s="98"/>
      <c r="QZE10" s="98"/>
      <c r="QZF10" s="98"/>
      <c r="QZG10" s="98"/>
      <c r="QZH10" s="98"/>
      <c r="QZI10" s="98"/>
      <c r="QZJ10" s="98"/>
      <c r="QZK10" s="98"/>
      <c r="QZL10" s="98"/>
      <c r="QZM10" s="98"/>
      <c r="QZN10" s="98"/>
      <c r="QZO10" s="98"/>
      <c r="QZP10" s="98"/>
      <c r="QZQ10" s="98"/>
      <c r="QZR10" s="98"/>
      <c r="QZS10" s="98"/>
      <c r="QZT10" s="98"/>
      <c r="QZU10" s="98"/>
      <c r="QZV10" s="98"/>
      <c r="QZW10" s="98"/>
      <c r="QZX10" s="98"/>
      <c r="QZY10" s="98"/>
      <c r="QZZ10" s="98"/>
      <c r="RAA10" s="98"/>
      <c r="RAB10" s="98"/>
      <c r="RAC10" s="98"/>
      <c r="RAD10" s="98"/>
      <c r="RAE10" s="98"/>
      <c r="RAF10" s="98"/>
      <c r="RAG10" s="98"/>
      <c r="RAH10" s="98"/>
      <c r="RAI10" s="98"/>
      <c r="RAJ10" s="98"/>
      <c r="RAK10" s="98"/>
      <c r="RAL10" s="98"/>
      <c r="RAM10" s="98"/>
      <c r="RAN10" s="98"/>
      <c r="RAO10" s="98"/>
      <c r="RAP10" s="98"/>
      <c r="RAQ10" s="98"/>
      <c r="RAR10" s="98"/>
      <c r="RAS10" s="98"/>
      <c r="RAT10" s="98"/>
      <c r="RAU10" s="98"/>
      <c r="RAV10" s="98"/>
      <c r="RAW10" s="98"/>
      <c r="RAX10" s="98"/>
      <c r="RAY10" s="98"/>
      <c r="RAZ10" s="98"/>
      <c r="RBA10" s="98"/>
      <c r="RBB10" s="98"/>
      <c r="RBC10" s="98"/>
      <c r="RBD10" s="98"/>
      <c r="RBE10" s="98"/>
      <c r="RBF10" s="98"/>
      <c r="RBG10" s="98"/>
      <c r="RBH10" s="98"/>
      <c r="RBI10" s="98"/>
      <c r="RBJ10" s="98"/>
      <c r="RBK10" s="98"/>
      <c r="RBL10" s="98"/>
      <c r="RBM10" s="98"/>
      <c r="RBN10" s="98"/>
      <c r="RBO10" s="98"/>
      <c r="RBP10" s="98"/>
      <c r="RBQ10" s="98"/>
      <c r="RBR10" s="98"/>
      <c r="RBS10" s="98"/>
      <c r="RBT10" s="98"/>
      <c r="RBU10" s="98"/>
      <c r="RBV10" s="98"/>
      <c r="RBW10" s="98"/>
      <c r="RBX10" s="98"/>
      <c r="RBY10" s="98"/>
      <c r="RBZ10" s="98"/>
      <c r="RCA10" s="98"/>
      <c r="RCB10" s="98"/>
      <c r="RCC10" s="98"/>
      <c r="RCD10" s="98"/>
      <c r="RCE10" s="98"/>
      <c r="RCF10" s="98"/>
      <c r="RCG10" s="98"/>
      <c r="RCH10" s="98"/>
      <c r="RCI10" s="98"/>
      <c r="RCJ10" s="98"/>
      <c r="RCK10" s="98"/>
      <c r="RCL10" s="98"/>
      <c r="RCM10" s="98"/>
      <c r="RCN10" s="98"/>
      <c r="RCO10" s="98"/>
      <c r="RCP10" s="98"/>
      <c r="RCQ10" s="98"/>
      <c r="RCR10" s="98"/>
      <c r="RCS10" s="98"/>
      <c r="RCT10" s="98"/>
      <c r="RCU10" s="98"/>
      <c r="RCV10" s="98"/>
      <c r="RCW10" s="98"/>
      <c r="RCX10" s="98"/>
      <c r="RCY10" s="98"/>
      <c r="RCZ10" s="98"/>
      <c r="RDA10" s="98"/>
      <c r="RDB10" s="98"/>
      <c r="RDC10" s="98"/>
      <c r="RDD10" s="98"/>
      <c r="RDE10" s="98"/>
      <c r="RDF10" s="98"/>
      <c r="RDG10" s="98"/>
      <c r="RDH10" s="98"/>
      <c r="RDI10" s="98"/>
      <c r="RDJ10" s="98"/>
      <c r="RDK10" s="98"/>
      <c r="RDL10" s="98"/>
      <c r="RDM10" s="98"/>
      <c r="RDN10" s="98"/>
      <c r="RDO10" s="98"/>
      <c r="RDP10" s="98"/>
      <c r="RDQ10" s="98"/>
      <c r="RDR10" s="98"/>
      <c r="RDS10" s="98"/>
      <c r="RDT10" s="98"/>
      <c r="RDU10" s="98"/>
      <c r="RDV10" s="98"/>
      <c r="RDW10" s="98"/>
      <c r="RDX10" s="98"/>
      <c r="RDY10" s="98"/>
      <c r="RDZ10" s="98"/>
      <c r="REA10" s="98"/>
      <c r="REB10" s="98"/>
      <c r="REC10" s="98"/>
      <c r="RED10" s="98"/>
      <c r="REE10" s="98"/>
      <c r="REF10" s="98"/>
      <c r="REG10" s="98"/>
      <c r="REH10" s="98"/>
      <c r="REI10" s="98"/>
      <c r="REJ10" s="98"/>
      <c r="REK10" s="98"/>
      <c r="REL10" s="98"/>
      <c r="REM10" s="98"/>
      <c r="REN10" s="98"/>
      <c r="REO10" s="98"/>
      <c r="REP10" s="98"/>
      <c r="REQ10" s="98"/>
      <c r="RER10" s="98"/>
      <c r="RES10" s="98"/>
      <c r="RET10" s="98"/>
      <c r="REU10" s="98"/>
      <c r="REV10" s="98"/>
      <c r="REW10" s="98"/>
      <c r="REX10" s="98"/>
      <c r="REY10" s="98"/>
      <c r="REZ10" s="98"/>
      <c r="RFA10" s="98"/>
      <c r="RFB10" s="98"/>
      <c r="RFC10" s="98"/>
      <c r="RFD10" s="98"/>
      <c r="RFE10" s="98"/>
      <c r="RFF10" s="98"/>
      <c r="RFG10" s="98"/>
      <c r="RFH10" s="98"/>
      <c r="RFI10" s="98"/>
      <c r="RFJ10" s="98"/>
      <c r="RFK10" s="98"/>
      <c r="RFL10" s="98"/>
      <c r="RFM10" s="98"/>
      <c r="RFN10" s="98"/>
      <c r="RFO10" s="98"/>
      <c r="RFP10" s="98"/>
      <c r="RFQ10" s="98"/>
      <c r="RFR10" s="98"/>
      <c r="RFS10" s="98"/>
      <c r="RFT10" s="98"/>
      <c r="RFU10" s="98"/>
      <c r="RFV10" s="98"/>
      <c r="RFW10" s="98"/>
      <c r="RFX10" s="98"/>
      <c r="RFY10" s="98"/>
      <c r="RFZ10" s="98"/>
      <c r="RGA10" s="98"/>
      <c r="RGB10" s="98"/>
      <c r="RGC10" s="98"/>
      <c r="RGD10" s="98"/>
      <c r="RGE10" s="98"/>
      <c r="RGF10" s="98"/>
      <c r="RGG10" s="98"/>
      <c r="RGH10" s="98"/>
      <c r="RGI10" s="98"/>
      <c r="RGJ10" s="98"/>
      <c r="RGK10" s="98"/>
      <c r="RGL10" s="98"/>
      <c r="RGM10" s="98"/>
      <c r="RGN10" s="98"/>
      <c r="RGO10" s="98"/>
      <c r="RGP10" s="98"/>
      <c r="RGQ10" s="98"/>
      <c r="RGR10" s="98"/>
      <c r="RGS10" s="98"/>
      <c r="RGT10" s="98"/>
      <c r="RGU10" s="98"/>
      <c r="RGV10" s="98"/>
      <c r="RGW10" s="98"/>
      <c r="RGX10" s="98"/>
      <c r="RGY10" s="98"/>
      <c r="RGZ10" s="98"/>
      <c r="RHA10" s="98"/>
      <c r="RHB10" s="98"/>
      <c r="RHC10" s="98"/>
      <c r="RHD10" s="98"/>
      <c r="RHE10" s="98"/>
      <c r="RHF10" s="98"/>
      <c r="RHG10" s="98"/>
      <c r="RHH10" s="98"/>
      <c r="RHI10" s="98"/>
      <c r="RHJ10" s="98"/>
      <c r="RHK10" s="98"/>
      <c r="RHL10" s="98"/>
      <c r="RHM10" s="98"/>
      <c r="RHN10" s="98"/>
      <c r="RHO10" s="98"/>
      <c r="RHP10" s="98"/>
      <c r="RHQ10" s="98"/>
      <c r="RHR10" s="98"/>
      <c r="RHS10" s="98"/>
      <c r="RHT10" s="98"/>
      <c r="RHU10" s="98"/>
      <c r="RHV10" s="98"/>
      <c r="RHW10" s="98"/>
      <c r="RHX10" s="98"/>
      <c r="RHY10" s="98"/>
      <c r="RHZ10" s="98"/>
      <c r="RIA10" s="98"/>
      <c r="RIB10" s="98"/>
      <c r="RIC10" s="98"/>
      <c r="RID10" s="98"/>
      <c r="RIE10" s="98"/>
      <c r="RIF10" s="98"/>
      <c r="RIG10" s="98"/>
      <c r="RIH10" s="98"/>
      <c r="RII10" s="98"/>
      <c r="RIJ10" s="98"/>
      <c r="RIK10" s="98"/>
      <c r="RIL10" s="98"/>
      <c r="RIM10" s="98"/>
      <c r="RIN10" s="98"/>
      <c r="RIO10" s="98"/>
      <c r="RIP10" s="98"/>
      <c r="RIQ10" s="98"/>
      <c r="RIR10" s="98"/>
      <c r="RIS10" s="98"/>
      <c r="RIT10" s="98"/>
      <c r="RIU10" s="98"/>
      <c r="RIV10" s="98"/>
      <c r="RIW10" s="98"/>
      <c r="RIX10" s="98"/>
      <c r="RIY10" s="98"/>
      <c r="RIZ10" s="98"/>
      <c r="RJA10" s="98"/>
      <c r="RJB10" s="98"/>
      <c r="RJC10" s="98"/>
      <c r="RJD10" s="98"/>
      <c r="RJE10" s="98"/>
      <c r="RJF10" s="98"/>
      <c r="RJG10" s="98"/>
      <c r="RJH10" s="98"/>
      <c r="RJI10" s="98"/>
      <c r="RJJ10" s="98"/>
      <c r="RJK10" s="98"/>
      <c r="RJL10" s="98"/>
      <c r="RJM10" s="98"/>
      <c r="RJN10" s="98"/>
      <c r="RJO10" s="98"/>
      <c r="RJP10" s="98"/>
      <c r="RJQ10" s="98"/>
      <c r="RJR10" s="98"/>
      <c r="RJS10" s="98"/>
      <c r="RJT10" s="98"/>
      <c r="RJU10" s="98"/>
      <c r="RJV10" s="98"/>
      <c r="RJW10" s="98"/>
      <c r="RJX10" s="98"/>
      <c r="RJY10" s="98"/>
      <c r="RJZ10" s="98"/>
      <c r="RKA10" s="98"/>
      <c r="RKB10" s="98"/>
      <c r="RKC10" s="98"/>
      <c r="RKD10" s="98"/>
      <c r="RKE10" s="98"/>
      <c r="RKF10" s="98"/>
      <c r="RKG10" s="98"/>
      <c r="RKH10" s="98"/>
      <c r="RKI10" s="98"/>
      <c r="RKJ10" s="98"/>
      <c r="RKK10" s="98"/>
      <c r="RKL10" s="98"/>
      <c r="RKM10" s="98"/>
      <c r="RKN10" s="98"/>
      <c r="RKO10" s="98"/>
      <c r="RKP10" s="98"/>
      <c r="RKQ10" s="98"/>
      <c r="RKR10" s="98"/>
      <c r="RKS10" s="98"/>
      <c r="RKT10" s="98"/>
      <c r="RKU10" s="98"/>
      <c r="RKV10" s="98"/>
      <c r="RKW10" s="98"/>
      <c r="RKX10" s="98"/>
      <c r="RKY10" s="98"/>
      <c r="RKZ10" s="98"/>
      <c r="RLA10" s="98"/>
      <c r="RLB10" s="98"/>
      <c r="RLC10" s="98"/>
      <c r="RLD10" s="98"/>
      <c r="RLE10" s="98"/>
      <c r="RLF10" s="98"/>
      <c r="RLG10" s="98"/>
      <c r="RLH10" s="98"/>
      <c r="RLI10" s="98"/>
      <c r="RLJ10" s="98"/>
      <c r="RLK10" s="98"/>
      <c r="RLL10" s="98"/>
      <c r="RLM10" s="98"/>
      <c r="RLN10" s="98"/>
      <c r="RLO10" s="98"/>
      <c r="RLP10" s="98"/>
      <c r="RLQ10" s="98"/>
      <c r="RLR10" s="98"/>
      <c r="RLS10" s="98"/>
      <c r="RLT10" s="98"/>
      <c r="RLU10" s="98"/>
      <c r="RLV10" s="98"/>
      <c r="RLW10" s="98"/>
      <c r="RLX10" s="98"/>
      <c r="RLY10" s="98"/>
      <c r="RLZ10" s="98"/>
      <c r="RMA10" s="98"/>
      <c r="RMB10" s="98"/>
      <c r="RMC10" s="98"/>
      <c r="RMD10" s="98"/>
      <c r="RME10" s="98"/>
      <c r="RMF10" s="98"/>
      <c r="RMG10" s="98"/>
      <c r="RMH10" s="98"/>
      <c r="RMI10" s="98"/>
      <c r="RMJ10" s="98"/>
      <c r="RMK10" s="98"/>
      <c r="RML10" s="98"/>
      <c r="RMM10" s="98"/>
      <c r="RMN10" s="98"/>
      <c r="RMO10" s="98"/>
      <c r="RMP10" s="98"/>
      <c r="RMQ10" s="98"/>
      <c r="RMR10" s="98"/>
      <c r="RMS10" s="98"/>
      <c r="RMT10" s="98"/>
      <c r="RMU10" s="98"/>
      <c r="RMV10" s="98"/>
      <c r="RMW10" s="98"/>
      <c r="RMX10" s="98"/>
      <c r="RMY10" s="98"/>
      <c r="RMZ10" s="98"/>
      <c r="RNA10" s="98"/>
      <c r="RNB10" s="98"/>
      <c r="RNC10" s="98"/>
      <c r="RND10" s="98"/>
      <c r="RNE10" s="98"/>
      <c r="RNF10" s="98"/>
      <c r="RNG10" s="98"/>
      <c r="RNH10" s="98"/>
      <c r="RNI10" s="98"/>
      <c r="RNJ10" s="98"/>
      <c r="RNK10" s="98"/>
      <c r="RNL10" s="98"/>
      <c r="RNM10" s="98"/>
      <c r="RNN10" s="98"/>
      <c r="RNO10" s="98"/>
      <c r="RNP10" s="98"/>
      <c r="RNQ10" s="98"/>
      <c r="RNR10" s="98"/>
      <c r="RNS10" s="98"/>
      <c r="RNT10" s="98"/>
      <c r="RNU10" s="98"/>
      <c r="RNV10" s="98"/>
      <c r="RNW10" s="98"/>
      <c r="RNX10" s="98"/>
      <c r="RNY10" s="98"/>
      <c r="RNZ10" s="98"/>
      <c r="ROA10" s="98"/>
      <c r="ROB10" s="98"/>
      <c r="ROC10" s="98"/>
      <c r="ROD10" s="98"/>
      <c r="ROE10" s="98"/>
      <c r="ROF10" s="98"/>
      <c r="ROG10" s="98"/>
      <c r="ROH10" s="98"/>
      <c r="ROI10" s="98"/>
      <c r="ROJ10" s="98"/>
      <c r="ROK10" s="98"/>
      <c r="ROL10" s="98"/>
      <c r="ROM10" s="98"/>
      <c r="RON10" s="98"/>
      <c r="ROO10" s="98"/>
      <c r="ROP10" s="98"/>
      <c r="ROQ10" s="98"/>
      <c r="ROR10" s="98"/>
      <c r="ROS10" s="98"/>
      <c r="ROT10" s="98"/>
      <c r="ROU10" s="98"/>
      <c r="ROV10" s="98"/>
      <c r="ROW10" s="98"/>
      <c r="ROX10" s="98"/>
      <c r="ROY10" s="98"/>
      <c r="ROZ10" s="98"/>
      <c r="RPA10" s="98"/>
      <c r="RPB10" s="98"/>
      <c r="RPC10" s="98"/>
      <c r="RPD10" s="98"/>
      <c r="RPE10" s="98"/>
      <c r="RPF10" s="98"/>
      <c r="RPG10" s="98"/>
      <c r="RPH10" s="98"/>
      <c r="RPI10" s="98"/>
      <c r="RPJ10" s="98"/>
      <c r="RPK10" s="98"/>
      <c r="RPL10" s="98"/>
      <c r="RPM10" s="98"/>
      <c r="RPN10" s="98"/>
      <c r="RPO10" s="98"/>
      <c r="RPP10" s="98"/>
      <c r="RPQ10" s="98"/>
      <c r="RPR10" s="98"/>
      <c r="RPS10" s="98"/>
      <c r="RPT10" s="98"/>
      <c r="RPU10" s="98"/>
      <c r="RPV10" s="98"/>
      <c r="RPW10" s="98"/>
      <c r="RPX10" s="98"/>
      <c r="RPY10" s="98"/>
      <c r="RPZ10" s="98"/>
      <c r="RQA10" s="98"/>
      <c r="RQB10" s="98"/>
      <c r="RQC10" s="98"/>
      <c r="RQD10" s="98"/>
      <c r="RQE10" s="98"/>
      <c r="RQF10" s="98"/>
      <c r="RQG10" s="98"/>
      <c r="RQH10" s="98"/>
      <c r="RQI10" s="98"/>
      <c r="RQJ10" s="98"/>
      <c r="RQK10" s="98"/>
      <c r="RQL10" s="98"/>
      <c r="RQM10" s="98"/>
      <c r="RQN10" s="98"/>
      <c r="RQO10" s="98"/>
      <c r="RQP10" s="98"/>
      <c r="RQQ10" s="98"/>
      <c r="RQR10" s="98"/>
      <c r="RQS10" s="98"/>
      <c r="RQT10" s="98"/>
      <c r="RQU10" s="98"/>
      <c r="RQV10" s="98"/>
      <c r="RQW10" s="98"/>
      <c r="RQX10" s="98"/>
      <c r="RQY10" s="98"/>
      <c r="RQZ10" s="98"/>
      <c r="RRA10" s="98"/>
      <c r="RRB10" s="98"/>
      <c r="RRC10" s="98"/>
      <c r="RRD10" s="98"/>
      <c r="RRE10" s="98"/>
      <c r="RRF10" s="98"/>
      <c r="RRG10" s="98"/>
      <c r="RRH10" s="98"/>
      <c r="RRI10" s="98"/>
      <c r="RRJ10" s="98"/>
      <c r="RRK10" s="98"/>
      <c r="RRL10" s="98"/>
      <c r="RRM10" s="98"/>
      <c r="RRN10" s="98"/>
      <c r="RRO10" s="98"/>
      <c r="RRP10" s="98"/>
      <c r="RRQ10" s="98"/>
      <c r="RRR10" s="98"/>
      <c r="RRS10" s="98"/>
      <c r="RRT10" s="98"/>
      <c r="RRU10" s="98"/>
      <c r="RRV10" s="98"/>
      <c r="RRW10" s="98"/>
      <c r="RRX10" s="98"/>
      <c r="RRY10" s="98"/>
      <c r="RRZ10" s="98"/>
      <c r="RSA10" s="98"/>
      <c r="RSB10" s="98"/>
      <c r="RSC10" s="98"/>
      <c r="RSD10" s="98"/>
      <c r="RSE10" s="98"/>
      <c r="RSF10" s="98"/>
      <c r="RSG10" s="98"/>
      <c r="RSH10" s="98"/>
      <c r="RSI10" s="98"/>
      <c r="RSJ10" s="98"/>
      <c r="RSK10" s="98"/>
      <c r="RSL10" s="98"/>
      <c r="RSM10" s="98"/>
      <c r="RSN10" s="98"/>
      <c r="RSO10" s="98"/>
      <c r="RSP10" s="98"/>
      <c r="RSQ10" s="98"/>
      <c r="RSR10" s="98"/>
      <c r="RSS10" s="98"/>
      <c r="RST10" s="98"/>
      <c r="RSU10" s="98"/>
      <c r="RSV10" s="98"/>
      <c r="RSW10" s="98"/>
      <c r="RSX10" s="98"/>
      <c r="RSY10" s="98"/>
      <c r="RSZ10" s="98"/>
      <c r="RTA10" s="98"/>
      <c r="RTB10" s="98"/>
      <c r="RTC10" s="98"/>
      <c r="RTD10" s="98"/>
      <c r="RTE10" s="98"/>
      <c r="RTF10" s="98"/>
      <c r="RTG10" s="98"/>
      <c r="RTH10" s="98"/>
      <c r="RTI10" s="98"/>
      <c r="RTJ10" s="98"/>
      <c r="RTK10" s="98"/>
      <c r="RTL10" s="98"/>
      <c r="RTM10" s="98"/>
      <c r="RTN10" s="98"/>
      <c r="RTO10" s="98"/>
      <c r="RTP10" s="98"/>
      <c r="RTQ10" s="98"/>
      <c r="RTR10" s="98"/>
      <c r="RTS10" s="98"/>
      <c r="RTT10" s="98"/>
      <c r="RTU10" s="98"/>
      <c r="RTV10" s="98"/>
      <c r="RTW10" s="98"/>
      <c r="RTX10" s="98"/>
      <c r="RTY10" s="98"/>
      <c r="RTZ10" s="98"/>
      <c r="RUA10" s="98"/>
      <c r="RUB10" s="98"/>
      <c r="RUC10" s="98"/>
      <c r="RUD10" s="98"/>
      <c r="RUE10" s="98"/>
      <c r="RUF10" s="98"/>
      <c r="RUG10" s="98"/>
      <c r="RUH10" s="98"/>
      <c r="RUI10" s="98"/>
      <c r="RUJ10" s="98"/>
      <c r="RUK10" s="98"/>
      <c r="RUL10" s="98"/>
      <c r="RUM10" s="98"/>
      <c r="RUN10" s="98"/>
      <c r="RUO10" s="98"/>
      <c r="RUP10" s="98"/>
      <c r="RUQ10" s="98"/>
      <c r="RUR10" s="98"/>
      <c r="RUS10" s="98"/>
      <c r="RUT10" s="98"/>
      <c r="RUU10" s="98"/>
      <c r="RUV10" s="98"/>
      <c r="RUW10" s="98"/>
      <c r="RUX10" s="98"/>
      <c r="RUY10" s="98"/>
      <c r="RUZ10" s="98"/>
      <c r="RVA10" s="98"/>
      <c r="RVB10" s="98"/>
      <c r="RVC10" s="98"/>
      <c r="RVD10" s="98"/>
      <c r="RVE10" s="98"/>
      <c r="RVF10" s="98"/>
      <c r="RVG10" s="98"/>
      <c r="RVH10" s="98"/>
      <c r="RVI10" s="98"/>
      <c r="RVJ10" s="98"/>
      <c r="RVK10" s="98"/>
      <c r="RVL10" s="98"/>
      <c r="RVM10" s="98"/>
      <c r="RVN10" s="98"/>
      <c r="RVO10" s="98"/>
      <c r="RVP10" s="98"/>
      <c r="RVQ10" s="98"/>
      <c r="RVR10" s="98"/>
      <c r="RVS10" s="98"/>
      <c r="RVT10" s="98"/>
      <c r="RVU10" s="98"/>
      <c r="RVV10" s="98"/>
      <c r="RVW10" s="98"/>
      <c r="RVX10" s="98"/>
      <c r="RVY10" s="98"/>
      <c r="RVZ10" s="98"/>
      <c r="RWA10" s="98"/>
      <c r="RWB10" s="98"/>
      <c r="RWC10" s="98"/>
      <c r="RWD10" s="98"/>
      <c r="RWE10" s="98"/>
      <c r="RWF10" s="98"/>
      <c r="RWG10" s="98"/>
      <c r="RWH10" s="98"/>
      <c r="RWI10" s="98"/>
      <c r="RWJ10" s="98"/>
      <c r="RWK10" s="98"/>
      <c r="RWL10" s="98"/>
      <c r="RWM10" s="98"/>
      <c r="RWN10" s="98"/>
      <c r="RWO10" s="98"/>
      <c r="RWP10" s="98"/>
      <c r="RWQ10" s="98"/>
      <c r="RWR10" s="98"/>
      <c r="RWS10" s="98"/>
      <c r="RWT10" s="98"/>
      <c r="RWU10" s="98"/>
      <c r="RWV10" s="98"/>
      <c r="RWW10" s="98"/>
      <c r="RWX10" s="98"/>
      <c r="RWY10" s="98"/>
      <c r="RWZ10" s="98"/>
      <c r="RXA10" s="98"/>
      <c r="RXB10" s="98"/>
      <c r="RXC10" s="98"/>
      <c r="RXD10" s="98"/>
      <c r="RXE10" s="98"/>
      <c r="RXF10" s="98"/>
      <c r="RXG10" s="98"/>
      <c r="RXH10" s="98"/>
      <c r="RXI10" s="98"/>
      <c r="RXJ10" s="98"/>
      <c r="RXK10" s="98"/>
      <c r="RXL10" s="98"/>
      <c r="RXM10" s="98"/>
      <c r="RXN10" s="98"/>
      <c r="RXO10" s="98"/>
      <c r="RXP10" s="98"/>
      <c r="RXQ10" s="98"/>
      <c r="RXR10" s="98"/>
      <c r="RXS10" s="98"/>
      <c r="RXT10" s="98"/>
      <c r="RXU10" s="98"/>
      <c r="RXV10" s="98"/>
      <c r="RXW10" s="98"/>
      <c r="RXX10" s="98"/>
      <c r="RXY10" s="98"/>
      <c r="RXZ10" s="98"/>
      <c r="RYA10" s="98"/>
      <c r="RYB10" s="98"/>
      <c r="RYC10" s="98"/>
      <c r="RYD10" s="98"/>
      <c r="RYE10" s="98"/>
      <c r="RYF10" s="98"/>
      <c r="RYG10" s="98"/>
      <c r="RYH10" s="98"/>
      <c r="RYI10" s="98"/>
      <c r="RYJ10" s="98"/>
      <c r="RYK10" s="98"/>
      <c r="RYL10" s="98"/>
      <c r="RYM10" s="98"/>
      <c r="RYN10" s="98"/>
      <c r="RYO10" s="98"/>
      <c r="RYP10" s="98"/>
      <c r="RYQ10" s="98"/>
      <c r="RYR10" s="98"/>
      <c r="RYS10" s="98"/>
      <c r="RYT10" s="98"/>
      <c r="RYU10" s="98"/>
      <c r="RYV10" s="98"/>
      <c r="RYW10" s="98"/>
      <c r="RYX10" s="98"/>
      <c r="RYY10" s="98"/>
      <c r="RYZ10" s="98"/>
      <c r="RZA10" s="98"/>
      <c r="RZB10" s="98"/>
      <c r="RZC10" s="98"/>
      <c r="RZD10" s="98"/>
      <c r="RZE10" s="98"/>
      <c r="RZF10" s="98"/>
      <c r="RZG10" s="98"/>
      <c r="RZH10" s="98"/>
      <c r="RZI10" s="98"/>
      <c r="RZJ10" s="98"/>
      <c r="RZK10" s="98"/>
      <c r="RZL10" s="98"/>
      <c r="RZM10" s="98"/>
      <c r="RZN10" s="98"/>
      <c r="RZO10" s="98"/>
      <c r="RZP10" s="98"/>
      <c r="RZQ10" s="98"/>
      <c r="RZR10" s="98"/>
      <c r="RZS10" s="98"/>
      <c r="RZT10" s="98"/>
      <c r="RZU10" s="98"/>
      <c r="RZV10" s="98"/>
      <c r="RZW10" s="98"/>
      <c r="RZX10" s="98"/>
      <c r="RZY10" s="98"/>
      <c r="RZZ10" s="98"/>
      <c r="SAA10" s="98"/>
      <c r="SAB10" s="98"/>
      <c r="SAC10" s="98"/>
      <c r="SAD10" s="98"/>
      <c r="SAE10" s="98"/>
      <c r="SAF10" s="98"/>
      <c r="SAG10" s="98"/>
      <c r="SAH10" s="98"/>
      <c r="SAI10" s="98"/>
      <c r="SAJ10" s="98"/>
      <c r="SAK10" s="98"/>
      <c r="SAL10" s="98"/>
      <c r="SAM10" s="98"/>
      <c r="SAN10" s="98"/>
      <c r="SAO10" s="98"/>
      <c r="SAP10" s="98"/>
      <c r="SAQ10" s="98"/>
      <c r="SAR10" s="98"/>
      <c r="SAS10" s="98"/>
      <c r="SAT10" s="98"/>
      <c r="SAU10" s="98"/>
      <c r="SAV10" s="98"/>
      <c r="SAW10" s="98"/>
      <c r="SAX10" s="98"/>
      <c r="SAY10" s="98"/>
      <c r="SAZ10" s="98"/>
      <c r="SBA10" s="98"/>
      <c r="SBB10" s="98"/>
      <c r="SBC10" s="98"/>
      <c r="SBD10" s="98"/>
      <c r="SBE10" s="98"/>
      <c r="SBF10" s="98"/>
      <c r="SBG10" s="98"/>
      <c r="SBH10" s="98"/>
      <c r="SBI10" s="98"/>
      <c r="SBJ10" s="98"/>
      <c r="SBK10" s="98"/>
      <c r="SBL10" s="98"/>
      <c r="SBM10" s="98"/>
      <c r="SBN10" s="98"/>
      <c r="SBO10" s="98"/>
      <c r="SBP10" s="98"/>
      <c r="SBQ10" s="98"/>
      <c r="SBR10" s="98"/>
      <c r="SBS10" s="98"/>
      <c r="SBT10" s="98"/>
      <c r="SBU10" s="98"/>
      <c r="SBV10" s="98"/>
      <c r="SBW10" s="98"/>
      <c r="SBX10" s="98"/>
      <c r="SBY10" s="98"/>
      <c r="SBZ10" s="98"/>
      <c r="SCA10" s="98"/>
      <c r="SCB10" s="98"/>
      <c r="SCC10" s="98"/>
      <c r="SCD10" s="98"/>
      <c r="SCE10" s="98"/>
      <c r="SCF10" s="98"/>
      <c r="SCG10" s="98"/>
      <c r="SCH10" s="98"/>
      <c r="SCI10" s="98"/>
      <c r="SCJ10" s="98"/>
      <c r="SCK10" s="98"/>
      <c r="SCL10" s="98"/>
      <c r="SCM10" s="98"/>
      <c r="SCN10" s="98"/>
      <c r="SCO10" s="98"/>
      <c r="SCP10" s="98"/>
      <c r="SCQ10" s="98"/>
      <c r="SCR10" s="98"/>
      <c r="SCS10" s="98"/>
      <c r="SCT10" s="98"/>
      <c r="SCU10" s="98"/>
      <c r="SCV10" s="98"/>
      <c r="SCW10" s="98"/>
      <c r="SCX10" s="98"/>
      <c r="SCY10" s="98"/>
      <c r="SCZ10" s="98"/>
      <c r="SDA10" s="98"/>
      <c r="SDB10" s="98"/>
      <c r="SDC10" s="98"/>
      <c r="SDD10" s="98"/>
      <c r="SDE10" s="98"/>
      <c r="SDF10" s="98"/>
      <c r="SDG10" s="98"/>
      <c r="SDH10" s="98"/>
      <c r="SDI10" s="98"/>
      <c r="SDJ10" s="98"/>
      <c r="SDK10" s="98"/>
      <c r="SDL10" s="98"/>
      <c r="SDM10" s="98"/>
      <c r="SDN10" s="98"/>
      <c r="SDO10" s="98"/>
      <c r="SDP10" s="98"/>
      <c r="SDQ10" s="98"/>
      <c r="SDR10" s="98"/>
      <c r="SDS10" s="98"/>
      <c r="SDT10" s="98"/>
      <c r="SDU10" s="98"/>
      <c r="SDV10" s="98"/>
      <c r="SDW10" s="98"/>
      <c r="SDX10" s="98"/>
      <c r="SDY10" s="98"/>
      <c r="SDZ10" s="98"/>
      <c r="SEA10" s="98"/>
      <c r="SEB10" s="98"/>
      <c r="SEC10" s="98"/>
      <c r="SED10" s="98"/>
      <c r="SEE10" s="98"/>
      <c r="SEF10" s="98"/>
      <c r="SEG10" s="98"/>
      <c r="SEH10" s="98"/>
      <c r="SEI10" s="98"/>
      <c r="SEJ10" s="98"/>
      <c r="SEK10" s="98"/>
      <c r="SEL10" s="98"/>
      <c r="SEM10" s="98"/>
      <c r="SEN10" s="98"/>
      <c r="SEO10" s="98"/>
      <c r="SEP10" s="98"/>
      <c r="SEQ10" s="98"/>
      <c r="SER10" s="98"/>
      <c r="SES10" s="98"/>
      <c r="SET10" s="98"/>
      <c r="SEU10" s="98"/>
      <c r="SEV10" s="98"/>
      <c r="SEW10" s="98"/>
      <c r="SEX10" s="98"/>
      <c r="SEY10" s="98"/>
      <c r="SEZ10" s="98"/>
      <c r="SFA10" s="98"/>
      <c r="SFB10" s="98"/>
      <c r="SFC10" s="98"/>
      <c r="SFD10" s="98"/>
      <c r="SFE10" s="98"/>
      <c r="SFF10" s="98"/>
      <c r="SFG10" s="98"/>
      <c r="SFH10" s="98"/>
      <c r="SFI10" s="98"/>
      <c r="SFJ10" s="98"/>
      <c r="SFK10" s="98"/>
      <c r="SFL10" s="98"/>
      <c r="SFM10" s="98"/>
      <c r="SFN10" s="98"/>
      <c r="SFO10" s="98"/>
      <c r="SFP10" s="98"/>
      <c r="SFQ10" s="98"/>
      <c r="SFR10" s="98"/>
      <c r="SFS10" s="98"/>
      <c r="SFT10" s="98"/>
      <c r="SFU10" s="98"/>
      <c r="SFV10" s="98"/>
      <c r="SFW10" s="98"/>
      <c r="SFX10" s="98"/>
      <c r="SFY10" s="98"/>
      <c r="SFZ10" s="98"/>
      <c r="SGA10" s="98"/>
      <c r="SGB10" s="98"/>
      <c r="SGC10" s="98"/>
      <c r="SGD10" s="98"/>
      <c r="SGE10" s="98"/>
      <c r="SGF10" s="98"/>
      <c r="SGG10" s="98"/>
      <c r="SGH10" s="98"/>
      <c r="SGI10" s="98"/>
      <c r="SGJ10" s="98"/>
      <c r="SGK10" s="98"/>
      <c r="SGL10" s="98"/>
      <c r="SGM10" s="98"/>
      <c r="SGN10" s="98"/>
      <c r="SGO10" s="98"/>
      <c r="SGP10" s="98"/>
      <c r="SGQ10" s="98"/>
      <c r="SGR10" s="98"/>
      <c r="SGS10" s="98"/>
      <c r="SGT10" s="98"/>
      <c r="SGU10" s="98"/>
      <c r="SGV10" s="98"/>
      <c r="SGW10" s="98"/>
      <c r="SGX10" s="98"/>
      <c r="SGY10" s="98"/>
      <c r="SGZ10" s="98"/>
      <c r="SHA10" s="98"/>
      <c r="SHB10" s="98"/>
      <c r="SHC10" s="98"/>
      <c r="SHD10" s="98"/>
      <c r="SHE10" s="98"/>
      <c r="SHF10" s="98"/>
      <c r="SHG10" s="98"/>
      <c r="SHH10" s="98"/>
      <c r="SHI10" s="98"/>
      <c r="SHJ10" s="98"/>
      <c r="SHK10" s="98"/>
      <c r="SHL10" s="98"/>
      <c r="SHM10" s="98"/>
      <c r="SHN10" s="98"/>
      <c r="SHO10" s="98"/>
      <c r="SHP10" s="98"/>
      <c r="SHQ10" s="98"/>
      <c r="SHR10" s="98"/>
      <c r="SHS10" s="98"/>
      <c r="SHT10" s="98"/>
      <c r="SHU10" s="98"/>
      <c r="SHV10" s="98"/>
      <c r="SHW10" s="98"/>
      <c r="SHX10" s="98"/>
      <c r="SHY10" s="98"/>
      <c r="SHZ10" s="98"/>
      <c r="SIA10" s="98"/>
      <c r="SIB10" s="98"/>
      <c r="SIC10" s="98"/>
      <c r="SID10" s="98"/>
      <c r="SIE10" s="98"/>
      <c r="SIF10" s="98"/>
      <c r="SIG10" s="98"/>
      <c r="SIH10" s="98"/>
      <c r="SII10" s="98"/>
      <c r="SIJ10" s="98"/>
      <c r="SIK10" s="98"/>
      <c r="SIL10" s="98"/>
      <c r="SIM10" s="98"/>
      <c r="SIN10" s="98"/>
      <c r="SIO10" s="98"/>
      <c r="SIP10" s="98"/>
      <c r="SIQ10" s="98"/>
      <c r="SIR10" s="98"/>
      <c r="SIS10" s="98"/>
      <c r="SIT10" s="98"/>
      <c r="SIU10" s="98"/>
      <c r="SIV10" s="98"/>
      <c r="SIW10" s="98"/>
      <c r="SIX10" s="98"/>
      <c r="SIY10" s="98"/>
      <c r="SIZ10" s="98"/>
      <c r="SJA10" s="98"/>
      <c r="SJB10" s="98"/>
      <c r="SJC10" s="98"/>
      <c r="SJD10" s="98"/>
      <c r="SJE10" s="98"/>
      <c r="SJF10" s="98"/>
      <c r="SJG10" s="98"/>
      <c r="SJH10" s="98"/>
      <c r="SJI10" s="98"/>
      <c r="SJJ10" s="98"/>
      <c r="SJK10" s="98"/>
      <c r="SJL10" s="98"/>
      <c r="SJM10" s="98"/>
      <c r="SJN10" s="98"/>
      <c r="SJO10" s="98"/>
      <c r="SJP10" s="98"/>
      <c r="SJQ10" s="98"/>
      <c r="SJR10" s="98"/>
      <c r="SJS10" s="98"/>
      <c r="SJT10" s="98"/>
      <c r="SJU10" s="98"/>
      <c r="SJV10" s="98"/>
      <c r="SJW10" s="98"/>
      <c r="SJX10" s="98"/>
      <c r="SJY10" s="98"/>
      <c r="SJZ10" s="98"/>
      <c r="SKA10" s="98"/>
      <c r="SKB10" s="98"/>
      <c r="SKC10" s="98"/>
      <c r="SKD10" s="98"/>
      <c r="SKE10" s="98"/>
      <c r="SKF10" s="98"/>
      <c r="SKG10" s="98"/>
      <c r="SKH10" s="98"/>
      <c r="SKI10" s="98"/>
      <c r="SKJ10" s="98"/>
      <c r="SKK10" s="98"/>
      <c r="SKL10" s="98"/>
      <c r="SKM10" s="98"/>
      <c r="SKN10" s="98"/>
      <c r="SKO10" s="98"/>
      <c r="SKP10" s="98"/>
      <c r="SKQ10" s="98"/>
      <c r="SKR10" s="98"/>
      <c r="SKS10" s="98"/>
      <c r="SKT10" s="98"/>
      <c r="SKU10" s="98"/>
      <c r="SKV10" s="98"/>
      <c r="SKW10" s="98"/>
      <c r="SKX10" s="98"/>
      <c r="SKY10" s="98"/>
      <c r="SKZ10" s="98"/>
      <c r="SLA10" s="98"/>
      <c r="SLB10" s="98"/>
      <c r="SLC10" s="98"/>
      <c r="SLD10" s="98"/>
      <c r="SLE10" s="98"/>
      <c r="SLF10" s="98"/>
      <c r="SLG10" s="98"/>
      <c r="SLH10" s="98"/>
      <c r="SLI10" s="98"/>
      <c r="SLJ10" s="98"/>
      <c r="SLK10" s="98"/>
      <c r="SLL10" s="98"/>
      <c r="SLM10" s="98"/>
      <c r="SLN10" s="98"/>
      <c r="SLO10" s="98"/>
      <c r="SLP10" s="98"/>
      <c r="SLQ10" s="98"/>
      <c r="SLR10" s="98"/>
      <c r="SLS10" s="98"/>
      <c r="SLT10" s="98"/>
      <c r="SLU10" s="98"/>
      <c r="SLV10" s="98"/>
      <c r="SLW10" s="98"/>
      <c r="SLX10" s="98"/>
      <c r="SLY10" s="98"/>
      <c r="SLZ10" s="98"/>
      <c r="SMA10" s="98"/>
      <c r="SMB10" s="98"/>
      <c r="SMC10" s="98"/>
      <c r="SMD10" s="98"/>
      <c r="SME10" s="98"/>
      <c r="SMF10" s="98"/>
      <c r="SMG10" s="98"/>
      <c r="SMH10" s="98"/>
      <c r="SMI10" s="98"/>
      <c r="SMJ10" s="98"/>
      <c r="SMK10" s="98"/>
      <c r="SML10" s="98"/>
      <c r="SMM10" s="98"/>
      <c r="SMN10" s="98"/>
      <c r="SMO10" s="98"/>
      <c r="SMP10" s="98"/>
      <c r="SMQ10" s="98"/>
      <c r="SMR10" s="98"/>
      <c r="SMS10" s="98"/>
      <c r="SMT10" s="98"/>
      <c r="SMU10" s="98"/>
      <c r="SMV10" s="98"/>
      <c r="SMW10" s="98"/>
      <c r="SMX10" s="98"/>
      <c r="SMY10" s="98"/>
      <c r="SMZ10" s="98"/>
      <c r="SNA10" s="98"/>
      <c r="SNB10" s="98"/>
      <c r="SNC10" s="98"/>
      <c r="SND10" s="98"/>
      <c r="SNE10" s="98"/>
      <c r="SNF10" s="98"/>
      <c r="SNG10" s="98"/>
      <c r="SNH10" s="98"/>
      <c r="SNI10" s="98"/>
      <c r="SNJ10" s="98"/>
      <c r="SNK10" s="98"/>
      <c r="SNL10" s="98"/>
      <c r="SNM10" s="98"/>
      <c r="SNN10" s="98"/>
      <c r="SNO10" s="98"/>
      <c r="SNP10" s="98"/>
      <c r="SNQ10" s="98"/>
      <c r="SNR10" s="98"/>
      <c r="SNS10" s="98"/>
      <c r="SNT10" s="98"/>
      <c r="SNU10" s="98"/>
      <c r="SNV10" s="98"/>
      <c r="SNW10" s="98"/>
      <c r="SNX10" s="98"/>
      <c r="SNY10" s="98"/>
      <c r="SNZ10" s="98"/>
      <c r="SOA10" s="98"/>
      <c r="SOB10" s="98"/>
      <c r="SOC10" s="98"/>
      <c r="SOD10" s="98"/>
      <c r="SOE10" s="98"/>
      <c r="SOF10" s="98"/>
      <c r="SOG10" s="98"/>
      <c r="SOH10" s="98"/>
      <c r="SOI10" s="98"/>
      <c r="SOJ10" s="98"/>
      <c r="SOK10" s="98"/>
      <c r="SOL10" s="98"/>
      <c r="SOM10" s="98"/>
      <c r="SON10" s="98"/>
      <c r="SOO10" s="98"/>
      <c r="SOP10" s="98"/>
      <c r="SOQ10" s="98"/>
      <c r="SOR10" s="98"/>
      <c r="SOS10" s="98"/>
      <c r="SOT10" s="98"/>
      <c r="SOU10" s="98"/>
      <c r="SOV10" s="98"/>
      <c r="SOW10" s="98"/>
      <c r="SOX10" s="98"/>
      <c r="SOY10" s="98"/>
      <c r="SOZ10" s="98"/>
      <c r="SPA10" s="98"/>
      <c r="SPB10" s="98"/>
      <c r="SPC10" s="98"/>
      <c r="SPD10" s="98"/>
      <c r="SPE10" s="98"/>
      <c r="SPF10" s="98"/>
      <c r="SPG10" s="98"/>
      <c r="SPH10" s="98"/>
      <c r="SPI10" s="98"/>
      <c r="SPJ10" s="98"/>
      <c r="SPK10" s="98"/>
      <c r="SPL10" s="98"/>
      <c r="SPM10" s="98"/>
      <c r="SPN10" s="98"/>
      <c r="SPO10" s="98"/>
      <c r="SPP10" s="98"/>
      <c r="SPQ10" s="98"/>
      <c r="SPR10" s="98"/>
      <c r="SPS10" s="98"/>
      <c r="SPT10" s="98"/>
      <c r="SPU10" s="98"/>
      <c r="SPV10" s="98"/>
      <c r="SPW10" s="98"/>
      <c r="SPX10" s="98"/>
      <c r="SPY10" s="98"/>
      <c r="SPZ10" s="98"/>
      <c r="SQA10" s="98"/>
      <c r="SQB10" s="98"/>
      <c r="SQC10" s="98"/>
      <c r="SQD10" s="98"/>
      <c r="SQE10" s="98"/>
      <c r="SQF10" s="98"/>
      <c r="SQG10" s="98"/>
      <c r="SQH10" s="98"/>
      <c r="SQI10" s="98"/>
      <c r="SQJ10" s="98"/>
      <c r="SQK10" s="98"/>
      <c r="SQL10" s="98"/>
      <c r="SQM10" s="98"/>
      <c r="SQN10" s="98"/>
      <c r="SQO10" s="98"/>
      <c r="SQP10" s="98"/>
      <c r="SQQ10" s="98"/>
      <c r="SQR10" s="98"/>
      <c r="SQS10" s="98"/>
      <c r="SQT10" s="98"/>
      <c r="SQU10" s="98"/>
      <c r="SQV10" s="98"/>
      <c r="SQW10" s="98"/>
      <c r="SQX10" s="98"/>
      <c r="SQY10" s="98"/>
      <c r="SQZ10" s="98"/>
      <c r="SRA10" s="98"/>
      <c r="SRB10" s="98"/>
      <c r="SRC10" s="98"/>
      <c r="SRD10" s="98"/>
      <c r="SRE10" s="98"/>
      <c r="SRF10" s="98"/>
      <c r="SRG10" s="98"/>
      <c r="SRH10" s="98"/>
      <c r="SRI10" s="98"/>
      <c r="SRJ10" s="98"/>
      <c r="SRK10" s="98"/>
      <c r="SRL10" s="98"/>
      <c r="SRM10" s="98"/>
      <c r="SRN10" s="98"/>
      <c r="SRO10" s="98"/>
      <c r="SRP10" s="98"/>
      <c r="SRQ10" s="98"/>
      <c r="SRR10" s="98"/>
      <c r="SRS10" s="98"/>
      <c r="SRT10" s="98"/>
      <c r="SRU10" s="98"/>
      <c r="SRV10" s="98"/>
      <c r="SRW10" s="98"/>
      <c r="SRX10" s="98"/>
      <c r="SRY10" s="98"/>
      <c r="SRZ10" s="98"/>
      <c r="SSA10" s="98"/>
      <c r="SSB10" s="98"/>
      <c r="SSC10" s="98"/>
      <c r="SSD10" s="98"/>
      <c r="SSE10" s="98"/>
      <c r="SSF10" s="98"/>
      <c r="SSG10" s="98"/>
      <c r="SSH10" s="98"/>
      <c r="SSI10" s="98"/>
      <c r="SSJ10" s="98"/>
      <c r="SSK10" s="98"/>
      <c r="SSL10" s="98"/>
      <c r="SSM10" s="98"/>
      <c r="SSN10" s="98"/>
      <c r="SSO10" s="98"/>
      <c r="SSP10" s="98"/>
      <c r="SSQ10" s="98"/>
      <c r="SSR10" s="98"/>
      <c r="SSS10" s="98"/>
      <c r="SST10" s="98"/>
      <c r="SSU10" s="98"/>
      <c r="SSV10" s="98"/>
      <c r="SSW10" s="98"/>
      <c r="SSX10" s="98"/>
      <c r="SSY10" s="98"/>
      <c r="SSZ10" s="98"/>
      <c r="STA10" s="98"/>
      <c r="STB10" s="98"/>
      <c r="STC10" s="98"/>
      <c r="STD10" s="98"/>
      <c r="STE10" s="98"/>
      <c r="STF10" s="98"/>
      <c r="STG10" s="98"/>
      <c r="STH10" s="98"/>
      <c r="STI10" s="98"/>
      <c r="STJ10" s="98"/>
      <c r="STK10" s="98"/>
      <c r="STL10" s="98"/>
      <c r="STM10" s="98"/>
      <c r="STN10" s="98"/>
      <c r="STO10" s="98"/>
      <c r="STP10" s="98"/>
      <c r="STQ10" s="98"/>
      <c r="STR10" s="98"/>
      <c r="STS10" s="98"/>
      <c r="STT10" s="98"/>
      <c r="STU10" s="98"/>
      <c r="STV10" s="98"/>
      <c r="STW10" s="98"/>
      <c r="STX10" s="98"/>
      <c r="STY10" s="98"/>
      <c r="STZ10" s="98"/>
      <c r="SUA10" s="98"/>
      <c r="SUB10" s="98"/>
      <c r="SUC10" s="98"/>
      <c r="SUD10" s="98"/>
      <c r="SUE10" s="98"/>
      <c r="SUF10" s="98"/>
      <c r="SUG10" s="98"/>
      <c r="SUH10" s="98"/>
      <c r="SUI10" s="98"/>
      <c r="SUJ10" s="98"/>
      <c r="SUK10" s="98"/>
      <c r="SUL10" s="98"/>
      <c r="SUM10" s="98"/>
      <c r="SUN10" s="98"/>
      <c r="SUO10" s="98"/>
      <c r="SUP10" s="98"/>
      <c r="SUQ10" s="98"/>
      <c r="SUR10" s="98"/>
      <c r="SUS10" s="98"/>
      <c r="SUT10" s="98"/>
      <c r="SUU10" s="98"/>
      <c r="SUV10" s="98"/>
      <c r="SUW10" s="98"/>
      <c r="SUX10" s="98"/>
      <c r="SUY10" s="98"/>
      <c r="SUZ10" s="98"/>
      <c r="SVA10" s="98"/>
      <c r="SVB10" s="98"/>
      <c r="SVC10" s="98"/>
      <c r="SVD10" s="98"/>
      <c r="SVE10" s="98"/>
      <c r="SVF10" s="98"/>
      <c r="SVG10" s="98"/>
      <c r="SVH10" s="98"/>
      <c r="SVI10" s="98"/>
      <c r="SVJ10" s="98"/>
      <c r="SVK10" s="98"/>
      <c r="SVL10" s="98"/>
      <c r="SVM10" s="98"/>
      <c r="SVN10" s="98"/>
      <c r="SVO10" s="98"/>
      <c r="SVP10" s="98"/>
      <c r="SVQ10" s="98"/>
      <c r="SVR10" s="98"/>
      <c r="SVS10" s="98"/>
      <c r="SVT10" s="98"/>
      <c r="SVU10" s="98"/>
      <c r="SVV10" s="98"/>
      <c r="SVW10" s="98"/>
      <c r="SVX10" s="98"/>
      <c r="SVY10" s="98"/>
      <c r="SVZ10" s="98"/>
      <c r="SWA10" s="98"/>
      <c r="SWB10" s="98"/>
      <c r="SWC10" s="98"/>
      <c r="SWD10" s="98"/>
      <c r="SWE10" s="98"/>
      <c r="SWF10" s="98"/>
      <c r="SWG10" s="98"/>
      <c r="SWH10" s="98"/>
      <c r="SWI10" s="98"/>
      <c r="SWJ10" s="98"/>
      <c r="SWK10" s="98"/>
      <c r="SWL10" s="98"/>
      <c r="SWM10" s="98"/>
      <c r="SWN10" s="98"/>
      <c r="SWO10" s="98"/>
      <c r="SWP10" s="98"/>
      <c r="SWQ10" s="98"/>
      <c r="SWR10" s="98"/>
      <c r="SWS10" s="98"/>
      <c r="SWT10" s="98"/>
      <c r="SWU10" s="98"/>
      <c r="SWV10" s="98"/>
      <c r="SWW10" s="98"/>
      <c r="SWX10" s="98"/>
      <c r="SWY10" s="98"/>
      <c r="SWZ10" s="98"/>
      <c r="SXA10" s="98"/>
      <c r="SXB10" s="98"/>
      <c r="SXC10" s="98"/>
      <c r="SXD10" s="98"/>
      <c r="SXE10" s="98"/>
      <c r="SXF10" s="98"/>
      <c r="SXG10" s="98"/>
      <c r="SXH10" s="98"/>
      <c r="SXI10" s="98"/>
      <c r="SXJ10" s="98"/>
      <c r="SXK10" s="98"/>
      <c r="SXL10" s="98"/>
      <c r="SXM10" s="98"/>
      <c r="SXN10" s="98"/>
      <c r="SXO10" s="98"/>
      <c r="SXP10" s="98"/>
      <c r="SXQ10" s="98"/>
      <c r="SXR10" s="98"/>
      <c r="SXS10" s="98"/>
      <c r="SXT10" s="98"/>
      <c r="SXU10" s="98"/>
      <c r="SXV10" s="98"/>
      <c r="SXW10" s="98"/>
      <c r="SXX10" s="98"/>
      <c r="SXY10" s="98"/>
      <c r="SXZ10" s="98"/>
      <c r="SYA10" s="98"/>
      <c r="SYB10" s="98"/>
      <c r="SYC10" s="98"/>
      <c r="SYD10" s="98"/>
      <c r="SYE10" s="98"/>
      <c r="SYF10" s="98"/>
      <c r="SYG10" s="98"/>
      <c r="SYH10" s="98"/>
      <c r="SYI10" s="98"/>
      <c r="SYJ10" s="98"/>
      <c r="SYK10" s="98"/>
      <c r="SYL10" s="98"/>
      <c r="SYM10" s="98"/>
      <c r="SYN10" s="98"/>
      <c r="SYO10" s="98"/>
      <c r="SYP10" s="98"/>
      <c r="SYQ10" s="98"/>
      <c r="SYR10" s="98"/>
      <c r="SYS10" s="98"/>
      <c r="SYT10" s="98"/>
      <c r="SYU10" s="98"/>
      <c r="SYV10" s="98"/>
      <c r="SYW10" s="98"/>
      <c r="SYX10" s="98"/>
      <c r="SYY10" s="98"/>
      <c r="SYZ10" s="98"/>
      <c r="SZA10" s="98"/>
      <c r="SZB10" s="98"/>
      <c r="SZC10" s="98"/>
      <c r="SZD10" s="98"/>
      <c r="SZE10" s="98"/>
      <c r="SZF10" s="98"/>
      <c r="SZG10" s="98"/>
      <c r="SZH10" s="98"/>
      <c r="SZI10" s="98"/>
      <c r="SZJ10" s="98"/>
      <c r="SZK10" s="98"/>
      <c r="SZL10" s="98"/>
      <c r="SZM10" s="98"/>
      <c r="SZN10" s="98"/>
      <c r="SZO10" s="98"/>
      <c r="SZP10" s="98"/>
      <c r="SZQ10" s="98"/>
      <c r="SZR10" s="98"/>
      <c r="SZS10" s="98"/>
      <c r="SZT10" s="98"/>
      <c r="SZU10" s="98"/>
      <c r="SZV10" s="98"/>
      <c r="SZW10" s="98"/>
      <c r="SZX10" s="98"/>
      <c r="SZY10" s="98"/>
      <c r="SZZ10" s="98"/>
      <c r="TAA10" s="98"/>
      <c r="TAB10" s="98"/>
      <c r="TAC10" s="98"/>
      <c r="TAD10" s="98"/>
      <c r="TAE10" s="98"/>
      <c r="TAF10" s="98"/>
      <c r="TAG10" s="98"/>
      <c r="TAH10" s="98"/>
      <c r="TAI10" s="98"/>
      <c r="TAJ10" s="98"/>
      <c r="TAK10" s="98"/>
      <c r="TAL10" s="98"/>
      <c r="TAM10" s="98"/>
      <c r="TAN10" s="98"/>
      <c r="TAO10" s="98"/>
      <c r="TAP10" s="98"/>
      <c r="TAQ10" s="98"/>
      <c r="TAR10" s="98"/>
      <c r="TAS10" s="98"/>
      <c r="TAT10" s="98"/>
      <c r="TAU10" s="98"/>
      <c r="TAV10" s="98"/>
      <c r="TAW10" s="98"/>
      <c r="TAX10" s="98"/>
      <c r="TAY10" s="98"/>
      <c r="TAZ10" s="98"/>
      <c r="TBA10" s="98"/>
      <c r="TBB10" s="98"/>
      <c r="TBC10" s="98"/>
      <c r="TBD10" s="98"/>
      <c r="TBE10" s="98"/>
      <c r="TBF10" s="98"/>
      <c r="TBG10" s="98"/>
      <c r="TBH10" s="98"/>
      <c r="TBI10" s="98"/>
      <c r="TBJ10" s="98"/>
      <c r="TBK10" s="98"/>
      <c r="TBL10" s="98"/>
      <c r="TBM10" s="98"/>
      <c r="TBN10" s="98"/>
      <c r="TBO10" s="98"/>
      <c r="TBP10" s="98"/>
      <c r="TBQ10" s="98"/>
      <c r="TBR10" s="98"/>
      <c r="TBS10" s="98"/>
      <c r="TBT10" s="98"/>
      <c r="TBU10" s="98"/>
      <c r="TBV10" s="98"/>
      <c r="TBW10" s="98"/>
      <c r="TBX10" s="98"/>
      <c r="TBY10" s="98"/>
      <c r="TBZ10" s="98"/>
      <c r="TCA10" s="98"/>
      <c r="TCB10" s="98"/>
      <c r="TCC10" s="98"/>
      <c r="TCD10" s="98"/>
      <c r="TCE10" s="98"/>
      <c r="TCF10" s="98"/>
      <c r="TCG10" s="98"/>
      <c r="TCH10" s="98"/>
      <c r="TCI10" s="98"/>
      <c r="TCJ10" s="98"/>
      <c r="TCK10" s="98"/>
      <c r="TCL10" s="98"/>
      <c r="TCM10" s="98"/>
      <c r="TCN10" s="98"/>
      <c r="TCO10" s="98"/>
      <c r="TCP10" s="98"/>
      <c r="TCQ10" s="98"/>
      <c r="TCR10" s="98"/>
      <c r="TCS10" s="98"/>
      <c r="TCT10" s="98"/>
      <c r="TCU10" s="98"/>
      <c r="TCV10" s="98"/>
      <c r="TCW10" s="98"/>
      <c r="TCX10" s="98"/>
      <c r="TCY10" s="98"/>
      <c r="TCZ10" s="98"/>
      <c r="TDA10" s="98"/>
      <c r="TDB10" s="98"/>
      <c r="TDC10" s="98"/>
      <c r="TDD10" s="98"/>
      <c r="TDE10" s="98"/>
      <c r="TDF10" s="98"/>
      <c r="TDG10" s="98"/>
      <c r="TDH10" s="98"/>
      <c r="TDI10" s="98"/>
      <c r="TDJ10" s="98"/>
      <c r="TDK10" s="98"/>
      <c r="TDL10" s="98"/>
      <c r="TDM10" s="98"/>
      <c r="TDN10" s="98"/>
      <c r="TDO10" s="98"/>
      <c r="TDP10" s="98"/>
      <c r="TDQ10" s="98"/>
      <c r="TDR10" s="98"/>
      <c r="TDS10" s="98"/>
      <c r="TDT10" s="98"/>
      <c r="TDU10" s="98"/>
      <c r="TDV10" s="98"/>
      <c r="TDW10" s="98"/>
      <c r="TDX10" s="98"/>
      <c r="TDY10" s="98"/>
      <c r="TDZ10" s="98"/>
      <c r="TEA10" s="98"/>
      <c r="TEB10" s="98"/>
      <c r="TEC10" s="98"/>
      <c r="TED10" s="98"/>
      <c r="TEE10" s="98"/>
      <c r="TEF10" s="98"/>
      <c r="TEG10" s="98"/>
      <c r="TEH10" s="98"/>
      <c r="TEI10" s="98"/>
      <c r="TEJ10" s="98"/>
      <c r="TEK10" s="98"/>
      <c r="TEL10" s="98"/>
      <c r="TEM10" s="98"/>
      <c r="TEN10" s="98"/>
      <c r="TEO10" s="98"/>
      <c r="TEP10" s="98"/>
      <c r="TEQ10" s="98"/>
      <c r="TER10" s="98"/>
      <c r="TES10" s="98"/>
      <c r="TET10" s="98"/>
      <c r="TEU10" s="98"/>
      <c r="TEV10" s="98"/>
      <c r="TEW10" s="98"/>
      <c r="TEX10" s="98"/>
      <c r="TEY10" s="98"/>
      <c r="TEZ10" s="98"/>
      <c r="TFA10" s="98"/>
      <c r="TFB10" s="98"/>
      <c r="TFC10" s="98"/>
      <c r="TFD10" s="98"/>
      <c r="TFE10" s="98"/>
      <c r="TFF10" s="98"/>
      <c r="TFG10" s="98"/>
      <c r="TFH10" s="98"/>
      <c r="TFI10" s="98"/>
      <c r="TFJ10" s="98"/>
      <c r="TFK10" s="98"/>
      <c r="TFL10" s="98"/>
      <c r="TFM10" s="98"/>
      <c r="TFN10" s="98"/>
      <c r="TFO10" s="98"/>
      <c r="TFP10" s="98"/>
      <c r="TFQ10" s="98"/>
      <c r="TFR10" s="98"/>
      <c r="TFS10" s="98"/>
      <c r="TFT10" s="98"/>
      <c r="TFU10" s="98"/>
      <c r="TFV10" s="98"/>
      <c r="TFW10" s="98"/>
      <c r="TFX10" s="98"/>
      <c r="TFY10" s="98"/>
      <c r="TFZ10" s="98"/>
      <c r="TGA10" s="98"/>
      <c r="TGB10" s="98"/>
      <c r="TGC10" s="98"/>
      <c r="TGD10" s="98"/>
      <c r="TGE10" s="98"/>
      <c r="TGF10" s="98"/>
      <c r="TGG10" s="98"/>
      <c r="TGH10" s="98"/>
      <c r="TGI10" s="98"/>
      <c r="TGJ10" s="98"/>
      <c r="TGK10" s="98"/>
      <c r="TGL10" s="98"/>
      <c r="TGM10" s="98"/>
      <c r="TGN10" s="98"/>
      <c r="TGO10" s="98"/>
      <c r="TGP10" s="98"/>
      <c r="TGQ10" s="98"/>
      <c r="TGR10" s="98"/>
      <c r="TGS10" s="98"/>
      <c r="TGT10" s="98"/>
      <c r="TGU10" s="98"/>
      <c r="TGV10" s="98"/>
      <c r="TGW10" s="98"/>
      <c r="TGX10" s="98"/>
      <c r="TGY10" s="98"/>
      <c r="TGZ10" s="98"/>
      <c r="THA10" s="98"/>
      <c r="THB10" s="98"/>
      <c r="THC10" s="98"/>
      <c r="THD10" s="98"/>
      <c r="THE10" s="98"/>
      <c r="THF10" s="98"/>
      <c r="THG10" s="98"/>
      <c r="THH10" s="98"/>
      <c r="THI10" s="98"/>
      <c r="THJ10" s="98"/>
      <c r="THK10" s="98"/>
      <c r="THL10" s="98"/>
      <c r="THM10" s="98"/>
      <c r="THN10" s="98"/>
      <c r="THO10" s="98"/>
      <c r="THP10" s="98"/>
      <c r="THQ10" s="98"/>
      <c r="THR10" s="98"/>
      <c r="THS10" s="98"/>
      <c r="THT10" s="98"/>
      <c r="THU10" s="98"/>
      <c r="THV10" s="98"/>
      <c r="THW10" s="98"/>
      <c r="THX10" s="98"/>
      <c r="THY10" s="98"/>
      <c r="THZ10" s="98"/>
      <c r="TIA10" s="98"/>
      <c r="TIB10" s="98"/>
      <c r="TIC10" s="98"/>
      <c r="TID10" s="98"/>
      <c r="TIE10" s="98"/>
      <c r="TIF10" s="98"/>
      <c r="TIG10" s="98"/>
      <c r="TIH10" s="98"/>
      <c r="TII10" s="98"/>
      <c r="TIJ10" s="98"/>
      <c r="TIK10" s="98"/>
      <c r="TIL10" s="98"/>
      <c r="TIM10" s="98"/>
      <c r="TIN10" s="98"/>
      <c r="TIO10" s="98"/>
      <c r="TIP10" s="98"/>
      <c r="TIQ10" s="98"/>
      <c r="TIR10" s="98"/>
      <c r="TIS10" s="98"/>
      <c r="TIT10" s="98"/>
      <c r="TIU10" s="98"/>
      <c r="TIV10" s="98"/>
      <c r="TIW10" s="98"/>
      <c r="TIX10" s="98"/>
      <c r="TIY10" s="98"/>
      <c r="TIZ10" s="98"/>
      <c r="TJA10" s="98"/>
      <c r="TJB10" s="98"/>
      <c r="TJC10" s="98"/>
      <c r="TJD10" s="98"/>
      <c r="TJE10" s="98"/>
      <c r="TJF10" s="98"/>
      <c r="TJG10" s="98"/>
      <c r="TJH10" s="98"/>
      <c r="TJI10" s="98"/>
      <c r="TJJ10" s="98"/>
      <c r="TJK10" s="98"/>
      <c r="TJL10" s="98"/>
      <c r="TJM10" s="98"/>
      <c r="TJN10" s="98"/>
      <c r="TJO10" s="98"/>
      <c r="TJP10" s="98"/>
      <c r="TJQ10" s="98"/>
      <c r="TJR10" s="98"/>
      <c r="TJS10" s="98"/>
      <c r="TJT10" s="98"/>
      <c r="TJU10" s="98"/>
      <c r="TJV10" s="98"/>
      <c r="TJW10" s="98"/>
      <c r="TJX10" s="98"/>
      <c r="TJY10" s="98"/>
      <c r="TJZ10" s="98"/>
      <c r="TKA10" s="98"/>
      <c r="TKB10" s="98"/>
      <c r="TKC10" s="98"/>
      <c r="TKD10" s="98"/>
      <c r="TKE10" s="98"/>
      <c r="TKF10" s="98"/>
      <c r="TKG10" s="98"/>
      <c r="TKH10" s="98"/>
      <c r="TKI10" s="98"/>
      <c r="TKJ10" s="98"/>
      <c r="TKK10" s="98"/>
      <c r="TKL10" s="98"/>
      <c r="TKM10" s="98"/>
      <c r="TKN10" s="98"/>
      <c r="TKO10" s="98"/>
      <c r="TKP10" s="98"/>
      <c r="TKQ10" s="98"/>
      <c r="TKR10" s="98"/>
      <c r="TKS10" s="98"/>
      <c r="TKT10" s="98"/>
      <c r="TKU10" s="98"/>
      <c r="TKV10" s="98"/>
      <c r="TKW10" s="98"/>
      <c r="TKX10" s="98"/>
      <c r="TKY10" s="98"/>
      <c r="TKZ10" s="98"/>
      <c r="TLA10" s="98"/>
      <c r="TLB10" s="98"/>
      <c r="TLC10" s="98"/>
      <c r="TLD10" s="98"/>
      <c r="TLE10" s="98"/>
      <c r="TLF10" s="98"/>
      <c r="TLG10" s="98"/>
      <c r="TLH10" s="98"/>
      <c r="TLI10" s="98"/>
      <c r="TLJ10" s="98"/>
      <c r="TLK10" s="98"/>
      <c r="TLL10" s="98"/>
      <c r="TLM10" s="98"/>
      <c r="TLN10" s="98"/>
      <c r="TLO10" s="98"/>
      <c r="TLP10" s="98"/>
      <c r="TLQ10" s="98"/>
      <c r="TLR10" s="98"/>
      <c r="TLS10" s="98"/>
      <c r="TLT10" s="98"/>
      <c r="TLU10" s="98"/>
      <c r="TLV10" s="98"/>
      <c r="TLW10" s="98"/>
      <c r="TLX10" s="98"/>
      <c r="TLY10" s="98"/>
      <c r="TLZ10" s="98"/>
      <c r="TMA10" s="98"/>
      <c r="TMB10" s="98"/>
      <c r="TMC10" s="98"/>
      <c r="TMD10" s="98"/>
      <c r="TME10" s="98"/>
      <c r="TMF10" s="98"/>
      <c r="TMG10" s="98"/>
      <c r="TMH10" s="98"/>
      <c r="TMI10" s="98"/>
      <c r="TMJ10" s="98"/>
      <c r="TMK10" s="98"/>
      <c r="TML10" s="98"/>
      <c r="TMM10" s="98"/>
      <c r="TMN10" s="98"/>
      <c r="TMO10" s="98"/>
      <c r="TMP10" s="98"/>
      <c r="TMQ10" s="98"/>
      <c r="TMR10" s="98"/>
      <c r="TMS10" s="98"/>
      <c r="TMT10" s="98"/>
      <c r="TMU10" s="98"/>
      <c r="TMV10" s="98"/>
      <c r="TMW10" s="98"/>
      <c r="TMX10" s="98"/>
      <c r="TMY10" s="98"/>
      <c r="TMZ10" s="98"/>
      <c r="TNA10" s="98"/>
      <c r="TNB10" s="98"/>
      <c r="TNC10" s="98"/>
      <c r="TND10" s="98"/>
      <c r="TNE10" s="98"/>
      <c r="TNF10" s="98"/>
      <c r="TNG10" s="98"/>
      <c r="TNH10" s="98"/>
      <c r="TNI10" s="98"/>
      <c r="TNJ10" s="98"/>
      <c r="TNK10" s="98"/>
      <c r="TNL10" s="98"/>
      <c r="TNM10" s="98"/>
      <c r="TNN10" s="98"/>
      <c r="TNO10" s="98"/>
      <c r="TNP10" s="98"/>
      <c r="TNQ10" s="98"/>
      <c r="TNR10" s="98"/>
      <c r="TNS10" s="98"/>
      <c r="TNT10" s="98"/>
      <c r="TNU10" s="98"/>
      <c r="TNV10" s="98"/>
      <c r="TNW10" s="98"/>
      <c r="TNX10" s="98"/>
      <c r="TNY10" s="98"/>
      <c r="TNZ10" s="98"/>
      <c r="TOA10" s="98"/>
      <c r="TOB10" s="98"/>
      <c r="TOC10" s="98"/>
      <c r="TOD10" s="98"/>
      <c r="TOE10" s="98"/>
      <c r="TOF10" s="98"/>
      <c r="TOG10" s="98"/>
      <c r="TOH10" s="98"/>
      <c r="TOI10" s="98"/>
      <c r="TOJ10" s="98"/>
      <c r="TOK10" s="98"/>
      <c r="TOL10" s="98"/>
      <c r="TOM10" s="98"/>
      <c r="TON10" s="98"/>
      <c r="TOO10" s="98"/>
      <c r="TOP10" s="98"/>
      <c r="TOQ10" s="98"/>
      <c r="TOR10" s="98"/>
      <c r="TOS10" s="98"/>
      <c r="TOT10" s="98"/>
      <c r="TOU10" s="98"/>
      <c r="TOV10" s="98"/>
      <c r="TOW10" s="98"/>
      <c r="TOX10" s="98"/>
      <c r="TOY10" s="98"/>
      <c r="TOZ10" s="98"/>
      <c r="TPA10" s="98"/>
      <c r="TPB10" s="98"/>
      <c r="TPC10" s="98"/>
      <c r="TPD10" s="98"/>
      <c r="TPE10" s="98"/>
      <c r="TPF10" s="98"/>
      <c r="TPG10" s="98"/>
      <c r="TPH10" s="98"/>
      <c r="TPI10" s="98"/>
      <c r="TPJ10" s="98"/>
      <c r="TPK10" s="98"/>
      <c r="TPL10" s="98"/>
      <c r="TPM10" s="98"/>
      <c r="TPN10" s="98"/>
      <c r="TPO10" s="98"/>
      <c r="TPP10" s="98"/>
      <c r="TPQ10" s="98"/>
      <c r="TPR10" s="98"/>
      <c r="TPS10" s="98"/>
      <c r="TPT10" s="98"/>
      <c r="TPU10" s="98"/>
      <c r="TPV10" s="98"/>
      <c r="TPW10" s="98"/>
      <c r="TPX10" s="98"/>
      <c r="TPY10" s="98"/>
      <c r="TPZ10" s="98"/>
      <c r="TQA10" s="98"/>
      <c r="TQB10" s="98"/>
      <c r="TQC10" s="98"/>
      <c r="TQD10" s="98"/>
      <c r="TQE10" s="98"/>
      <c r="TQF10" s="98"/>
      <c r="TQG10" s="98"/>
      <c r="TQH10" s="98"/>
      <c r="TQI10" s="98"/>
      <c r="TQJ10" s="98"/>
      <c r="TQK10" s="98"/>
      <c r="TQL10" s="98"/>
      <c r="TQM10" s="98"/>
      <c r="TQN10" s="98"/>
      <c r="TQO10" s="98"/>
      <c r="TQP10" s="98"/>
      <c r="TQQ10" s="98"/>
      <c r="TQR10" s="98"/>
      <c r="TQS10" s="98"/>
      <c r="TQT10" s="98"/>
      <c r="TQU10" s="98"/>
      <c r="TQV10" s="98"/>
      <c r="TQW10" s="98"/>
      <c r="TQX10" s="98"/>
      <c r="TQY10" s="98"/>
      <c r="TQZ10" s="98"/>
      <c r="TRA10" s="98"/>
      <c r="TRB10" s="98"/>
      <c r="TRC10" s="98"/>
      <c r="TRD10" s="98"/>
      <c r="TRE10" s="98"/>
      <c r="TRF10" s="98"/>
      <c r="TRG10" s="98"/>
      <c r="TRH10" s="98"/>
      <c r="TRI10" s="98"/>
      <c r="TRJ10" s="98"/>
      <c r="TRK10" s="98"/>
      <c r="TRL10" s="98"/>
      <c r="TRM10" s="98"/>
      <c r="TRN10" s="98"/>
      <c r="TRO10" s="98"/>
      <c r="TRP10" s="98"/>
      <c r="TRQ10" s="98"/>
      <c r="TRR10" s="98"/>
      <c r="TRS10" s="98"/>
      <c r="TRT10" s="98"/>
      <c r="TRU10" s="98"/>
      <c r="TRV10" s="98"/>
      <c r="TRW10" s="98"/>
      <c r="TRX10" s="98"/>
      <c r="TRY10" s="98"/>
      <c r="TRZ10" s="98"/>
      <c r="TSA10" s="98"/>
      <c r="TSB10" s="98"/>
      <c r="TSC10" s="98"/>
      <c r="TSD10" s="98"/>
      <c r="TSE10" s="98"/>
      <c r="TSF10" s="98"/>
      <c r="TSG10" s="98"/>
      <c r="TSH10" s="98"/>
      <c r="TSI10" s="98"/>
      <c r="TSJ10" s="98"/>
      <c r="TSK10" s="98"/>
      <c r="TSL10" s="98"/>
      <c r="TSM10" s="98"/>
      <c r="TSN10" s="98"/>
      <c r="TSO10" s="98"/>
      <c r="TSP10" s="98"/>
      <c r="TSQ10" s="98"/>
      <c r="TSR10" s="98"/>
      <c r="TSS10" s="98"/>
      <c r="TST10" s="98"/>
      <c r="TSU10" s="98"/>
      <c r="TSV10" s="98"/>
      <c r="TSW10" s="98"/>
      <c r="TSX10" s="98"/>
      <c r="TSY10" s="98"/>
      <c r="TSZ10" s="98"/>
      <c r="TTA10" s="98"/>
      <c r="TTB10" s="98"/>
      <c r="TTC10" s="98"/>
      <c r="TTD10" s="98"/>
      <c r="TTE10" s="98"/>
      <c r="TTF10" s="98"/>
      <c r="TTG10" s="98"/>
      <c r="TTH10" s="98"/>
      <c r="TTI10" s="98"/>
      <c r="TTJ10" s="98"/>
      <c r="TTK10" s="98"/>
      <c r="TTL10" s="98"/>
      <c r="TTM10" s="98"/>
      <c r="TTN10" s="98"/>
      <c r="TTO10" s="98"/>
      <c r="TTP10" s="98"/>
      <c r="TTQ10" s="98"/>
      <c r="TTR10" s="98"/>
      <c r="TTS10" s="98"/>
      <c r="TTT10" s="98"/>
      <c r="TTU10" s="98"/>
      <c r="TTV10" s="98"/>
      <c r="TTW10" s="98"/>
      <c r="TTX10" s="98"/>
      <c r="TTY10" s="98"/>
      <c r="TTZ10" s="98"/>
      <c r="TUA10" s="98"/>
      <c r="TUB10" s="98"/>
      <c r="TUC10" s="98"/>
      <c r="TUD10" s="98"/>
      <c r="TUE10" s="98"/>
      <c r="TUF10" s="98"/>
      <c r="TUG10" s="98"/>
      <c r="TUH10" s="98"/>
      <c r="TUI10" s="98"/>
      <c r="TUJ10" s="98"/>
      <c r="TUK10" s="98"/>
      <c r="TUL10" s="98"/>
      <c r="TUM10" s="98"/>
      <c r="TUN10" s="98"/>
      <c r="TUO10" s="98"/>
      <c r="TUP10" s="98"/>
      <c r="TUQ10" s="98"/>
      <c r="TUR10" s="98"/>
      <c r="TUS10" s="98"/>
      <c r="TUT10" s="98"/>
      <c r="TUU10" s="98"/>
      <c r="TUV10" s="98"/>
      <c r="TUW10" s="98"/>
      <c r="TUX10" s="98"/>
      <c r="TUY10" s="98"/>
      <c r="TUZ10" s="98"/>
      <c r="TVA10" s="98"/>
      <c r="TVB10" s="98"/>
      <c r="TVC10" s="98"/>
      <c r="TVD10" s="98"/>
      <c r="TVE10" s="98"/>
      <c r="TVF10" s="98"/>
      <c r="TVG10" s="98"/>
      <c r="TVH10" s="98"/>
      <c r="TVI10" s="98"/>
      <c r="TVJ10" s="98"/>
      <c r="TVK10" s="98"/>
      <c r="TVL10" s="98"/>
      <c r="TVM10" s="98"/>
      <c r="TVN10" s="98"/>
      <c r="TVO10" s="98"/>
      <c r="TVP10" s="98"/>
      <c r="TVQ10" s="98"/>
      <c r="TVR10" s="98"/>
      <c r="TVS10" s="98"/>
      <c r="TVT10" s="98"/>
      <c r="TVU10" s="98"/>
      <c r="TVV10" s="98"/>
      <c r="TVW10" s="98"/>
      <c r="TVX10" s="98"/>
      <c r="TVY10" s="98"/>
      <c r="TVZ10" s="98"/>
      <c r="TWA10" s="98"/>
      <c r="TWB10" s="98"/>
      <c r="TWC10" s="98"/>
      <c r="TWD10" s="98"/>
      <c r="TWE10" s="98"/>
      <c r="TWF10" s="98"/>
      <c r="TWG10" s="98"/>
      <c r="TWH10" s="98"/>
      <c r="TWI10" s="98"/>
      <c r="TWJ10" s="98"/>
      <c r="TWK10" s="98"/>
      <c r="TWL10" s="98"/>
      <c r="TWM10" s="98"/>
      <c r="TWN10" s="98"/>
      <c r="TWO10" s="98"/>
      <c r="TWP10" s="98"/>
      <c r="TWQ10" s="98"/>
      <c r="TWR10" s="98"/>
      <c r="TWS10" s="98"/>
      <c r="TWT10" s="98"/>
      <c r="TWU10" s="98"/>
      <c r="TWV10" s="98"/>
      <c r="TWW10" s="98"/>
      <c r="TWX10" s="98"/>
      <c r="TWY10" s="98"/>
      <c r="TWZ10" s="98"/>
      <c r="TXA10" s="98"/>
      <c r="TXB10" s="98"/>
      <c r="TXC10" s="98"/>
      <c r="TXD10" s="98"/>
      <c r="TXE10" s="98"/>
      <c r="TXF10" s="98"/>
      <c r="TXG10" s="98"/>
      <c r="TXH10" s="98"/>
      <c r="TXI10" s="98"/>
      <c r="TXJ10" s="98"/>
      <c r="TXK10" s="98"/>
      <c r="TXL10" s="98"/>
      <c r="TXM10" s="98"/>
      <c r="TXN10" s="98"/>
      <c r="TXO10" s="98"/>
      <c r="TXP10" s="98"/>
      <c r="TXQ10" s="98"/>
      <c r="TXR10" s="98"/>
      <c r="TXS10" s="98"/>
      <c r="TXT10" s="98"/>
      <c r="TXU10" s="98"/>
      <c r="TXV10" s="98"/>
      <c r="TXW10" s="98"/>
      <c r="TXX10" s="98"/>
      <c r="TXY10" s="98"/>
      <c r="TXZ10" s="98"/>
      <c r="TYA10" s="98"/>
      <c r="TYB10" s="98"/>
      <c r="TYC10" s="98"/>
      <c r="TYD10" s="98"/>
      <c r="TYE10" s="98"/>
      <c r="TYF10" s="98"/>
      <c r="TYG10" s="98"/>
      <c r="TYH10" s="98"/>
      <c r="TYI10" s="98"/>
      <c r="TYJ10" s="98"/>
      <c r="TYK10" s="98"/>
      <c r="TYL10" s="98"/>
      <c r="TYM10" s="98"/>
      <c r="TYN10" s="98"/>
      <c r="TYO10" s="98"/>
      <c r="TYP10" s="98"/>
      <c r="TYQ10" s="98"/>
      <c r="TYR10" s="98"/>
      <c r="TYS10" s="98"/>
      <c r="TYT10" s="98"/>
      <c r="TYU10" s="98"/>
      <c r="TYV10" s="98"/>
      <c r="TYW10" s="98"/>
      <c r="TYX10" s="98"/>
      <c r="TYY10" s="98"/>
      <c r="TYZ10" s="98"/>
      <c r="TZA10" s="98"/>
      <c r="TZB10" s="98"/>
      <c r="TZC10" s="98"/>
      <c r="TZD10" s="98"/>
      <c r="TZE10" s="98"/>
      <c r="TZF10" s="98"/>
      <c r="TZG10" s="98"/>
      <c r="TZH10" s="98"/>
      <c r="TZI10" s="98"/>
      <c r="TZJ10" s="98"/>
      <c r="TZK10" s="98"/>
      <c r="TZL10" s="98"/>
      <c r="TZM10" s="98"/>
      <c r="TZN10" s="98"/>
      <c r="TZO10" s="98"/>
      <c r="TZP10" s="98"/>
      <c r="TZQ10" s="98"/>
      <c r="TZR10" s="98"/>
      <c r="TZS10" s="98"/>
      <c r="TZT10" s="98"/>
      <c r="TZU10" s="98"/>
      <c r="TZV10" s="98"/>
      <c r="TZW10" s="98"/>
      <c r="TZX10" s="98"/>
      <c r="TZY10" s="98"/>
      <c r="TZZ10" s="98"/>
      <c r="UAA10" s="98"/>
      <c r="UAB10" s="98"/>
      <c r="UAC10" s="98"/>
      <c r="UAD10" s="98"/>
      <c r="UAE10" s="98"/>
      <c r="UAF10" s="98"/>
      <c r="UAG10" s="98"/>
      <c r="UAH10" s="98"/>
      <c r="UAI10" s="98"/>
      <c r="UAJ10" s="98"/>
      <c r="UAK10" s="98"/>
      <c r="UAL10" s="98"/>
      <c r="UAM10" s="98"/>
      <c r="UAN10" s="98"/>
      <c r="UAO10" s="98"/>
      <c r="UAP10" s="98"/>
      <c r="UAQ10" s="98"/>
      <c r="UAR10" s="98"/>
      <c r="UAS10" s="98"/>
      <c r="UAT10" s="98"/>
      <c r="UAU10" s="98"/>
      <c r="UAV10" s="98"/>
      <c r="UAW10" s="98"/>
      <c r="UAX10" s="98"/>
      <c r="UAY10" s="98"/>
      <c r="UAZ10" s="98"/>
      <c r="UBA10" s="98"/>
      <c r="UBB10" s="98"/>
      <c r="UBC10" s="98"/>
      <c r="UBD10" s="98"/>
      <c r="UBE10" s="98"/>
      <c r="UBF10" s="98"/>
      <c r="UBG10" s="98"/>
      <c r="UBH10" s="98"/>
      <c r="UBI10" s="98"/>
      <c r="UBJ10" s="98"/>
      <c r="UBK10" s="98"/>
      <c r="UBL10" s="98"/>
      <c r="UBM10" s="98"/>
      <c r="UBN10" s="98"/>
      <c r="UBO10" s="98"/>
      <c r="UBP10" s="98"/>
      <c r="UBQ10" s="98"/>
      <c r="UBR10" s="98"/>
      <c r="UBS10" s="98"/>
      <c r="UBT10" s="98"/>
      <c r="UBU10" s="98"/>
      <c r="UBV10" s="98"/>
      <c r="UBW10" s="98"/>
      <c r="UBX10" s="98"/>
      <c r="UBY10" s="98"/>
      <c r="UBZ10" s="98"/>
      <c r="UCA10" s="98"/>
      <c r="UCB10" s="98"/>
      <c r="UCC10" s="98"/>
      <c r="UCD10" s="98"/>
      <c r="UCE10" s="98"/>
      <c r="UCF10" s="98"/>
      <c r="UCG10" s="98"/>
      <c r="UCH10" s="98"/>
      <c r="UCI10" s="98"/>
      <c r="UCJ10" s="98"/>
      <c r="UCK10" s="98"/>
      <c r="UCL10" s="98"/>
      <c r="UCM10" s="98"/>
      <c r="UCN10" s="98"/>
      <c r="UCO10" s="98"/>
      <c r="UCP10" s="98"/>
      <c r="UCQ10" s="98"/>
      <c r="UCR10" s="98"/>
      <c r="UCS10" s="98"/>
      <c r="UCT10" s="98"/>
      <c r="UCU10" s="98"/>
      <c r="UCV10" s="98"/>
      <c r="UCW10" s="98"/>
      <c r="UCX10" s="98"/>
      <c r="UCY10" s="98"/>
      <c r="UCZ10" s="98"/>
      <c r="UDA10" s="98"/>
      <c r="UDB10" s="98"/>
      <c r="UDC10" s="98"/>
      <c r="UDD10" s="98"/>
      <c r="UDE10" s="98"/>
      <c r="UDF10" s="98"/>
      <c r="UDG10" s="98"/>
      <c r="UDH10" s="98"/>
      <c r="UDI10" s="98"/>
      <c r="UDJ10" s="98"/>
      <c r="UDK10" s="98"/>
      <c r="UDL10" s="98"/>
      <c r="UDM10" s="98"/>
      <c r="UDN10" s="98"/>
      <c r="UDO10" s="98"/>
      <c r="UDP10" s="98"/>
      <c r="UDQ10" s="98"/>
      <c r="UDR10" s="98"/>
      <c r="UDS10" s="98"/>
      <c r="UDT10" s="98"/>
      <c r="UDU10" s="98"/>
      <c r="UDV10" s="98"/>
      <c r="UDW10" s="98"/>
      <c r="UDX10" s="98"/>
      <c r="UDY10" s="98"/>
      <c r="UDZ10" s="98"/>
      <c r="UEA10" s="98"/>
      <c r="UEB10" s="98"/>
      <c r="UEC10" s="98"/>
      <c r="UED10" s="98"/>
      <c r="UEE10" s="98"/>
      <c r="UEF10" s="98"/>
      <c r="UEG10" s="98"/>
      <c r="UEH10" s="98"/>
      <c r="UEI10" s="98"/>
      <c r="UEJ10" s="98"/>
      <c r="UEK10" s="98"/>
      <c r="UEL10" s="98"/>
      <c r="UEM10" s="98"/>
      <c r="UEN10" s="98"/>
      <c r="UEO10" s="98"/>
      <c r="UEP10" s="98"/>
      <c r="UEQ10" s="98"/>
      <c r="UER10" s="98"/>
      <c r="UES10" s="98"/>
      <c r="UET10" s="98"/>
      <c r="UEU10" s="98"/>
      <c r="UEV10" s="98"/>
      <c r="UEW10" s="98"/>
      <c r="UEX10" s="98"/>
      <c r="UEY10" s="98"/>
      <c r="UEZ10" s="98"/>
      <c r="UFA10" s="98"/>
      <c r="UFB10" s="98"/>
      <c r="UFC10" s="98"/>
      <c r="UFD10" s="98"/>
      <c r="UFE10" s="98"/>
      <c r="UFF10" s="98"/>
      <c r="UFG10" s="98"/>
      <c r="UFH10" s="98"/>
      <c r="UFI10" s="98"/>
      <c r="UFJ10" s="98"/>
      <c r="UFK10" s="98"/>
      <c r="UFL10" s="98"/>
      <c r="UFM10" s="98"/>
      <c r="UFN10" s="98"/>
      <c r="UFO10" s="98"/>
      <c r="UFP10" s="98"/>
      <c r="UFQ10" s="98"/>
      <c r="UFR10" s="98"/>
      <c r="UFS10" s="98"/>
      <c r="UFT10" s="98"/>
      <c r="UFU10" s="98"/>
      <c r="UFV10" s="98"/>
      <c r="UFW10" s="98"/>
      <c r="UFX10" s="98"/>
      <c r="UFY10" s="98"/>
      <c r="UFZ10" s="98"/>
      <c r="UGA10" s="98"/>
      <c r="UGB10" s="98"/>
      <c r="UGC10" s="98"/>
      <c r="UGD10" s="98"/>
      <c r="UGE10" s="98"/>
      <c r="UGF10" s="98"/>
      <c r="UGG10" s="98"/>
      <c r="UGH10" s="98"/>
      <c r="UGI10" s="98"/>
      <c r="UGJ10" s="98"/>
      <c r="UGK10" s="98"/>
      <c r="UGL10" s="98"/>
      <c r="UGM10" s="98"/>
      <c r="UGN10" s="98"/>
      <c r="UGO10" s="98"/>
      <c r="UGP10" s="98"/>
      <c r="UGQ10" s="98"/>
      <c r="UGR10" s="98"/>
      <c r="UGS10" s="98"/>
      <c r="UGT10" s="98"/>
      <c r="UGU10" s="98"/>
      <c r="UGV10" s="98"/>
      <c r="UGW10" s="98"/>
      <c r="UGX10" s="98"/>
      <c r="UGY10" s="98"/>
      <c r="UGZ10" s="98"/>
      <c r="UHA10" s="98"/>
      <c r="UHB10" s="98"/>
      <c r="UHC10" s="98"/>
      <c r="UHD10" s="98"/>
      <c r="UHE10" s="98"/>
      <c r="UHF10" s="98"/>
      <c r="UHG10" s="98"/>
      <c r="UHH10" s="98"/>
      <c r="UHI10" s="98"/>
      <c r="UHJ10" s="98"/>
      <c r="UHK10" s="98"/>
      <c r="UHL10" s="98"/>
      <c r="UHM10" s="98"/>
      <c r="UHN10" s="98"/>
      <c r="UHO10" s="98"/>
      <c r="UHP10" s="98"/>
      <c r="UHQ10" s="98"/>
      <c r="UHR10" s="98"/>
      <c r="UHS10" s="98"/>
      <c r="UHT10" s="98"/>
      <c r="UHU10" s="98"/>
      <c r="UHV10" s="98"/>
      <c r="UHW10" s="98"/>
      <c r="UHX10" s="98"/>
      <c r="UHY10" s="98"/>
      <c r="UHZ10" s="98"/>
      <c r="UIA10" s="98"/>
      <c r="UIB10" s="98"/>
      <c r="UIC10" s="98"/>
      <c r="UID10" s="98"/>
      <c r="UIE10" s="98"/>
      <c r="UIF10" s="98"/>
      <c r="UIG10" s="98"/>
      <c r="UIH10" s="98"/>
      <c r="UII10" s="98"/>
      <c r="UIJ10" s="98"/>
      <c r="UIK10" s="98"/>
      <c r="UIL10" s="98"/>
      <c r="UIM10" s="98"/>
      <c r="UIN10" s="98"/>
      <c r="UIO10" s="98"/>
      <c r="UIP10" s="98"/>
      <c r="UIQ10" s="98"/>
      <c r="UIR10" s="98"/>
      <c r="UIS10" s="98"/>
      <c r="UIT10" s="98"/>
      <c r="UIU10" s="98"/>
      <c r="UIV10" s="98"/>
      <c r="UIW10" s="98"/>
      <c r="UIX10" s="98"/>
      <c r="UIY10" s="98"/>
      <c r="UIZ10" s="98"/>
      <c r="UJA10" s="98"/>
      <c r="UJB10" s="98"/>
      <c r="UJC10" s="98"/>
      <c r="UJD10" s="98"/>
      <c r="UJE10" s="98"/>
      <c r="UJF10" s="98"/>
      <c r="UJG10" s="98"/>
      <c r="UJH10" s="98"/>
      <c r="UJI10" s="98"/>
      <c r="UJJ10" s="98"/>
      <c r="UJK10" s="98"/>
      <c r="UJL10" s="98"/>
      <c r="UJM10" s="98"/>
      <c r="UJN10" s="98"/>
      <c r="UJO10" s="98"/>
      <c r="UJP10" s="98"/>
      <c r="UJQ10" s="98"/>
      <c r="UJR10" s="98"/>
      <c r="UJS10" s="98"/>
      <c r="UJT10" s="98"/>
      <c r="UJU10" s="98"/>
      <c r="UJV10" s="98"/>
      <c r="UJW10" s="98"/>
      <c r="UJX10" s="98"/>
      <c r="UJY10" s="98"/>
      <c r="UJZ10" s="98"/>
      <c r="UKA10" s="98"/>
      <c r="UKB10" s="98"/>
      <c r="UKC10" s="98"/>
      <c r="UKD10" s="98"/>
      <c r="UKE10" s="98"/>
      <c r="UKF10" s="98"/>
      <c r="UKG10" s="98"/>
      <c r="UKH10" s="98"/>
      <c r="UKI10" s="98"/>
      <c r="UKJ10" s="98"/>
      <c r="UKK10" s="98"/>
      <c r="UKL10" s="98"/>
      <c r="UKM10" s="98"/>
      <c r="UKN10" s="98"/>
      <c r="UKO10" s="98"/>
      <c r="UKP10" s="98"/>
      <c r="UKQ10" s="98"/>
      <c r="UKR10" s="98"/>
      <c r="UKS10" s="98"/>
      <c r="UKT10" s="98"/>
      <c r="UKU10" s="98"/>
      <c r="UKV10" s="98"/>
      <c r="UKW10" s="98"/>
      <c r="UKX10" s="98"/>
      <c r="UKY10" s="98"/>
      <c r="UKZ10" s="98"/>
      <c r="ULA10" s="98"/>
      <c r="ULB10" s="98"/>
      <c r="ULC10" s="98"/>
      <c r="ULD10" s="98"/>
      <c r="ULE10" s="98"/>
      <c r="ULF10" s="98"/>
      <c r="ULG10" s="98"/>
      <c r="ULH10" s="98"/>
      <c r="ULI10" s="98"/>
      <c r="ULJ10" s="98"/>
      <c r="ULK10" s="98"/>
      <c r="ULL10" s="98"/>
      <c r="ULM10" s="98"/>
      <c r="ULN10" s="98"/>
      <c r="ULO10" s="98"/>
      <c r="ULP10" s="98"/>
      <c r="ULQ10" s="98"/>
      <c r="ULR10" s="98"/>
      <c r="ULS10" s="98"/>
      <c r="ULT10" s="98"/>
      <c r="ULU10" s="98"/>
      <c r="ULV10" s="98"/>
      <c r="ULW10" s="98"/>
      <c r="ULX10" s="98"/>
      <c r="ULY10" s="98"/>
      <c r="ULZ10" s="98"/>
      <c r="UMA10" s="98"/>
      <c r="UMB10" s="98"/>
      <c r="UMC10" s="98"/>
      <c r="UMD10" s="98"/>
      <c r="UME10" s="98"/>
      <c r="UMF10" s="98"/>
      <c r="UMG10" s="98"/>
      <c r="UMH10" s="98"/>
      <c r="UMI10" s="98"/>
      <c r="UMJ10" s="98"/>
      <c r="UMK10" s="98"/>
      <c r="UML10" s="98"/>
      <c r="UMM10" s="98"/>
      <c r="UMN10" s="98"/>
      <c r="UMO10" s="98"/>
      <c r="UMP10" s="98"/>
      <c r="UMQ10" s="98"/>
      <c r="UMR10" s="98"/>
      <c r="UMS10" s="98"/>
      <c r="UMT10" s="98"/>
      <c r="UMU10" s="98"/>
      <c r="UMV10" s="98"/>
      <c r="UMW10" s="98"/>
      <c r="UMX10" s="98"/>
      <c r="UMY10" s="98"/>
      <c r="UMZ10" s="98"/>
      <c r="UNA10" s="98"/>
      <c r="UNB10" s="98"/>
      <c r="UNC10" s="98"/>
      <c r="UND10" s="98"/>
      <c r="UNE10" s="98"/>
      <c r="UNF10" s="98"/>
      <c r="UNG10" s="98"/>
      <c r="UNH10" s="98"/>
      <c r="UNI10" s="98"/>
      <c r="UNJ10" s="98"/>
      <c r="UNK10" s="98"/>
      <c r="UNL10" s="98"/>
      <c r="UNM10" s="98"/>
      <c r="UNN10" s="98"/>
      <c r="UNO10" s="98"/>
      <c r="UNP10" s="98"/>
      <c r="UNQ10" s="98"/>
      <c r="UNR10" s="98"/>
      <c r="UNS10" s="98"/>
      <c r="UNT10" s="98"/>
      <c r="UNU10" s="98"/>
      <c r="UNV10" s="98"/>
      <c r="UNW10" s="98"/>
      <c r="UNX10" s="98"/>
      <c r="UNY10" s="98"/>
      <c r="UNZ10" s="98"/>
      <c r="UOA10" s="98"/>
      <c r="UOB10" s="98"/>
      <c r="UOC10" s="98"/>
      <c r="UOD10" s="98"/>
      <c r="UOE10" s="98"/>
      <c r="UOF10" s="98"/>
      <c r="UOG10" s="98"/>
      <c r="UOH10" s="98"/>
      <c r="UOI10" s="98"/>
      <c r="UOJ10" s="98"/>
      <c r="UOK10" s="98"/>
      <c r="UOL10" s="98"/>
      <c r="UOM10" s="98"/>
      <c r="UON10" s="98"/>
      <c r="UOO10" s="98"/>
      <c r="UOP10" s="98"/>
      <c r="UOQ10" s="98"/>
      <c r="UOR10" s="98"/>
      <c r="UOS10" s="98"/>
      <c r="UOT10" s="98"/>
      <c r="UOU10" s="98"/>
      <c r="UOV10" s="98"/>
      <c r="UOW10" s="98"/>
      <c r="UOX10" s="98"/>
      <c r="UOY10" s="98"/>
      <c r="UOZ10" s="98"/>
      <c r="UPA10" s="98"/>
      <c r="UPB10" s="98"/>
      <c r="UPC10" s="98"/>
      <c r="UPD10" s="98"/>
      <c r="UPE10" s="98"/>
      <c r="UPF10" s="98"/>
      <c r="UPG10" s="98"/>
      <c r="UPH10" s="98"/>
      <c r="UPI10" s="98"/>
      <c r="UPJ10" s="98"/>
      <c r="UPK10" s="98"/>
      <c r="UPL10" s="98"/>
      <c r="UPM10" s="98"/>
      <c r="UPN10" s="98"/>
      <c r="UPO10" s="98"/>
      <c r="UPP10" s="98"/>
      <c r="UPQ10" s="98"/>
      <c r="UPR10" s="98"/>
      <c r="UPS10" s="98"/>
      <c r="UPT10" s="98"/>
      <c r="UPU10" s="98"/>
      <c r="UPV10" s="98"/>
      <c r="UPW10" s="98"/>
      <c r="UPX10" s="98"/>
      <c r="UPY10" s="98"/>
      <c r="UPZ10" s="98"/>
      <c r="UQA10" s="98"/>
      <c r="UQB10" s="98"/>
      <c r="UQC10" s="98"/>
      <c r="UQD10" s="98"/>
      <c r="UQE10" s="98"/>
      <c r="UQF10" s="98"/>
      <c r="UQG10" s="98"/>
      <c r="UQH10" s="98"/>
      <c r="UQI10" s="98"/>
      <c r="UQJ10" s="98"/>
      <c r="UQK10" s="98"/>
      <c r="UQL10" s="98"/>
      <c r="UQM10" s="98"/>
      <c r="UQN10" s="98"/>
      <c r="UQO10" s="98"/>
      <c r="UQP10" s="98"/>
      <c r="UQQ10" s="98"/>
      <c r="UQR10" s="98"/>
      <c r="UQS10" s="98"/>
      <c r="UQT10" s="98"/>
      <c r="UQU10" s="98"/>
      <c r="UQV10" s="98"/>
      <c r="UQW10" s="98"/>
      <c r="UQX10" s="98"/>
      <c r="UQY10" s="98"/>
      <c r="UQZ10" s="98"/>
      <c r="URA10" s="98"/>
      <c r="URB10" s="98"/>
      <c r="URC10" s="98"/>
      <c r="URD10" s="98"/>
      <c r="URE10" s="98"/>
      <c r="URF10" s="98"/>
      <c r="URG10" s="98"/>
      <c r="URH10" s="98"/>
      <c r="URI10" s="98"/>
      <c r="URJ10" s="98"/>
      <c r="URK10" s="98"/>
      <c r="URL10" s="98"/>
      <c r="URM10" s="98"/>
      <c r="URN10" s="98"/>
      <c r="URO10" s="98"/>
      <c r="URP10" s="98"/>
      <c r="URQ10" s="98"/>
      <c r="URR10" s="98"/>
      <c r="URS10" s="98"/>
      <c r="URT10" s="98"/>
      <c r="URU10" s="98"/>
      <c r="URV10" s="98"/>
      <c r="URW10" s="98"/>
      <c r="URX10" s="98"/>
      <c r="URY10" s="98"/>
      <c r="URZ10" s="98"/>
      <c r="USA10" s="98"/>
      <c r="USB10" s="98"/>
      <c r="USC10" s="98"/>
      <c r="USD10" s="98"/>
      <c r="USE10" s="98"/>
      <c r="USF10" s="98"/>
      <c r="USG10" s="98"/>
      <c r="USH10" s="98"/>
      <c r="USI10" s="98"/>
      <c r="USJ10" s="98"/>
      <c r="USK10" s="98"/>
      <c r="USL10" s="98"/>
      <c r="USM10" s="98"/>
      <c r="USN10" s="98"/>
      <c r="USO10" s="98"/>
      <c r="USP10" s="98"/>
      <c r="USQ10" s="98"/>
      <c r="USR10" s="98"/>
      <c r="USS10" s="98"/>
      <c r="UST10" s="98"/>
      <c r="USU10" s="98"/>
      <c r="USV10" s="98"/>
      <c r="USW10" s="98"/>
      <c r="USX10" s="98"/>
      <c r="USY10" s="98"/>
      <c r="USZ10" s="98"/>
      <c r="UTA10" s="98"/>
      <c r="UTB10" s="98"/>
      <c r="UTC10" s="98"/>
      <c r="UTD10" s="98"/>
      <c r="UTE10" s="98"/>
      <c r="UTF10" s="98"/>
      <c r="UTG10" s="98"/>
      <c r="UTH10" s="98"/>
      <c r="UTI10" s="98"/>
      <c r="UTJ10" s="98"/>
      <c r="UTK10" s="98"/>
      <c r="UTL10" s="98"/>
      <c r="UTM10" s="98"/>
      <c r="UTN10" s="98"/>
      <c r="UTO10" s="98"/>
      <c r="UTP10" s="98"/>
      <c r="UTQ10" s="98"/>
      <c r="UTR10" s="98"/>
      <c r="UTS10" s="98"/>
      <c r="UTT10" s="98"/>
      <c r="UTU10" s="98"/>
      <c r="UTV10" s="98"/>
      <c r="UTW10" s="98"/>
      <c r="UTX10" s="98"/>
      <c r="UTY10" s="98"/>
      <c r="UTZ10" s="98"/>
      <c r="UUA10" s="98"/>
      <c r="UUB10" s="98"/>
      <c r="UUC10" s="98"/>
      <c r="UUD10" s="98"/>
      <c r="UUE10" s="98"/>
      <c r="UUF10" s="98"/>
      <c r="UUG10" s="98"/>
      <c r="UUH10" s="98"/>
      <c r="UUI10" s="98"/>
      <c r="UUJ10" s="98"/>
      <c r="UUK10" s="98"/>
      <c r="UUL10" s="98"/>
      <c r="UUM10" s="98"/>
      <c r="UUN10" s="98"/>
      <c r="UUO10" s="98"/>
      <c r="UUP10" s="98"/>
      <c r="UUQ10" s="98"/>
      <c r="UUR10" s="98"/>
      <c r="UUS10" s="98"/>
      <c r="UUT10" s="98"/>
      <c r="UUU10" s="98"/>
      <c r="UUV10" s="98"/>
      <c r="UUW10" s="98"/>
      <c r="UUX10" s="98"/>
      <c r="UUY10" s="98"/>
      <c r="UUZ10" s="98"/>
      <c r="UVA10" s="98"/>
      <c r="UVB10" s="98"/>
      <c r="UVC10" s="98"/>
      <c r="UVD10" s="98"/>
      <c r="UVE10" s="98"/>
      <c r="UVF10" s="98"/>
      <c r="UVG10" s="98"/>
      <c r="UVH10" s="98"/>
      <c r="UVI10" s="98"/>
      <c r="UVJ10" s="98"/>
      <c r="UVK10" s="98"/>
      <c r="UVL10" s="98"/>
      <c r="UVM10" s="98"/>
      <c r="UVN10" s="98"/>
      <c r="UVO10" s="98"/>
      <c r="UVP10" s="98"/>
      <c r="UVQ10" s="98"/>
      <c r="UVR10" s="98"/>
      <c r="UVS10" s="98"/>
      <c r="UVT10" s="98"/>
      <c r="UVU10" s="98"/>
      <c r="UVV10" s="98"/>
      <c r="UVW10" s="98"/>
      <c r="UVX10" s="98"/>
      <c r="UVY10" s="98"/>
      <c r="UVZ10" s="98"/>
      <c r="UWA10" s="98"/>
      <c r="UWB10" s="98"/>
      <c r="UWC10" s="98"/>
      <c r="UWD10" s="98"/>
      <c r="UWE10" s="98"/>
      <c r="UWF10" s="98"/>
      <c r="UWG10" s="98"/>
      <c r="UWH10" s="98"/>
      <c r="UWI10" s="98"/>
      <c r="UWJ10" s="98"/>
      <c r="UWK10" s="98"/>
      <c r="UWL10" s="98"/>
      <c r="UWM10" s="98"/>
      <c r="UWN10" s="98"/>
      <c r="UWO10" s="98"/>
      <c r="UWP10" s="98"/>
      <c r="UWQ10" s="98"/>
      <c r="UWR10" s="98"/>
      <c r="UWS10" s="98"/>
      <c r="UWT10" s="98"/>
      <c r="UWU10" s="98"/>
      <c r="UWV10" s="98"/>
      <c r="UWW10" s="98"/>
      <c r="UWX10" s="98"/>
      <c r="UWY10" s="98"/>
      <c r="UWZ10" s="98"/>
      <c r="UXA10" s="98"/>
      <c r="UXB10" s="98"/>
      <c r="UXC10" s="98"/>
      <c r="UXD10" s="98"/>
      <c r="UXE10" s="98"/>
      <c r="UXF10" s="98"/>
      <c r="UXG10" s="98"/>
      <c r="UXH10" s="98"/>
      <c r="UXI10" s="98"/>
      <c r="UXJ10" s="98"/>
      <c r="UXK10" s="98"/>
      <c r="UXL10" s="98"/>
      <c r="UXM10" s="98"/>
      <c r="UXN10" s="98"/>
      <c r="UXO10" s="98"/>
      <c r="UXP10" s="98"/>
      <c r="UXQ10" s="98"/>
      <c r="UXR10" s="98"/>
      <c r="UXS10" s="98"/>
      <c r="UXT10" s="98"/>
      <c r="UXU10" s="98"/>
      <c r="UXV10" s="98"/>
      <c r="UXW10" s="98"/>
      <c r="UXX10" s="98"/>
      <c r="UXY10" s="98"/>
      <c r="UXZ10" s="98"/>
      <c r="UYA10" s="98"/>
      <c r="UYB10" s="98"/>
      <c r="UYC10" s="98"/>
      <c r="UYD10" s="98"/>
      <c r="UYE10" s="98"/>
      <c r="UYF10" s="98"/>
      <c r="UYG10" s="98"/>
      <c r="UYH10" s="98"/>
      <c r="UYI10" s="98"/>
      <c r="UYJ10" s="98"/>
      <c r="UYK10" s="98"/>
      <c r="UYL10" s="98"/>
      <c r="UYM10" s="98"/>
      <c r="UYN10" s="98"/>
      <c r="UYO10" s="98"/>
      <c r="UYP10" s="98"/>
      <c r="UYQ10" s="98"/>
      <c r="UYR10" s="98"/>
      <c r="UYS10" s="98"/>
      <c r="UYT10" s="98"/>
      <c r="UYU10" s="98"/>
      <c r="UYV10" s="98"/>
      <c r="UYW10" s="98"/>
      <c r="UYX10" s="98"/>
      <c r="UYY10" s="98"/>
      <c r="UYZ10" s="98"/>
      <c r="UZA10" s="98"/>
      <c r="UZB10" s="98"/>
      <c r="UZC10" s="98"/>
      <c r="UZD10" s="98"/>
      <c r="UZE10" s="98"/>
      <c r="UZF10" s="98"/>
      <c r="UZG10" s="98"/>
      <c r="UZH10" s="98"/>
      <c r="UZI10" s="98"/>
      <c r="UZJ10" s="98"/>
      <c r="UZK10" s="98"/>
      <c r="UZL10" s="98"/>
      <c r="UZM10" s="98"/>
      <c r="UZN10" s="98"/>
      <c r="UZO10" s="98"/>
      <c r="UZP10" s="98"/>
      <c r="UZQ10" s="98"/>
      <c r="UZR10" s="98"/>
      <c r="UZS10" s="98"/>
      <c r="UZT10" s="98"/>
      <c r="UZU10" s="98"/>
      <c r="UZV10" s="98"/>
      <c r="UZW10" s="98"/>
      <c r="UZX10" s="98"/>
      <c r="UZY10" s="98"/>
      <c r="UZZ10" s="98"/>
      <c r="VAA10" s="98"/>
      <c r="VAB10" s="98"/>
      <c r="VAC10" s="98"/>
      <c r="VAD10" s="98"/>
      <c r="VAE10" s="98"/>
      <c r="VAF10" s="98"/>
      <c r="VAG10" s="98"/>
      <c r="VAH10" s="98"/>
      <c r="VAI10" s="98"/>
      <c r="VAJ10" s="98"/>
      <c r="VAK10" s="98"/>
      <c r="VAL10" s="98"/>
      <c r="VAM10" s="98"/>
      <c r="VAN10" s="98"/>
      <c r="VAO10" s="98"/>
      <c r="VAP10" s="98"/>
      <c r="VAQ10" s="98"/>
      <c r="VAR10" s="98"/>
      <c r="VAS10" s="98"/>
      <c r="VAT10" s="98"/>
      <c r="VAU10" s="98"/>
      <c r="VAV10" s="98"/>
      <c r="VAW10" s="98"/>
      <c r="VAX10" s="98"/>
      <c r="VAY10" s="98"/>
      <c r="VAZ10" s="98"/>
      <c r="VBA10" s="98"/>
      <c r="VBB10" s="98"/>
      <c r="VBC10" s="98"/>
      <c r="VBD10" s="98"/>
      <c r="VBE10" s="98"/>
      <c r="VBF10" s="98"/>
      <c r="VBG10" s="98"/>
      <c r="VBH10" s="98"/>
      <c r="VBI10" s="98"/>
      <c r="VBJ10" s="98"/>
      <c r="VBK10" s="98"/>
      <c r="VBL10" s="98"/>
      <c r="VBM10" s="98"/>
      <c r="VBN10" s="98"/>
      <c r="VBO10" s="98"/>
      <c r="VBP10" s="98"/>
      <c r="VBQ10" s="98"/>
      <c r="VBR10" s="98"/>
      <c r="VBS10" s="98"/>
      <c r="VBT10" s="98"/>
      <c r="VBU10" s="98"/>
      <c r="VBV10" s="98"/>
      <c r="VBW10" s="98"/>
      <c r="VBX10" s="98"/>
      <c r="VBY10" s="98"/>
      <c r="VBZ10" s="98"/>
      <c r="VCA10" s="98"/>
      <c r="VCB10" s="98"/>
      <c r="VCC10" s="98"/>
      <c r="VCD10" s="98"/>
      <c r="VCE10" s="98"/>
      <c r="VCF10" s="98"/>
      <c r="VCG10" s="98"/>
      <c r="VCH10" s="98"/>
      <c r="VCI10" s="98"/>
      <c r="VCJ10" s="98"/>
      <c r="VCK10" s="98"/>
      <c r="VCL10" s="98"/>
      <c r="VCM10" s="98"/>
      <c r="VCN10" s="98"/>
      <c r="VCO10" s="98"/>
      <c r="VCP10" s="98"/>
      <c r="VCQ10" s="98"/>
      <c r="VCR10" s="98"/>
      <c r="VCS10" s="98"/>
      <c r="VCT10" s="98"/>
      <c r="VCU10" s="98"/>
      <c r="VCV10" s="98"/>
      <c r="VCW10" s="98"/>
      <c r="VCX10" s="98"/>
      <c r="VCY10" s="98"/>
      <c r="VCZ10" s="98"/>
      <c r="VDA10" s="98"/>
      <c r="VDB10" s="98"/>
      <c r="VDC10" s="98"/>
      <c r="VDD10" s="98"/>
      <c r="VDE10" s="98"/>
      <c r="VDF10" s="98"/>
      <c r="VDG10" s="98"/>
      <c r="VDH10" s="98"/>
      <c r="VDI10" s="98"/>
      <c r="VDJ10" s="98"/>
      <c r="VDK10" s="98"/>
      <c r="VDL10" s="98"/>
      <c r="VDM10" s="98"/>
      <c r="VDN10" s="98"/>
      <c r="VDO10" s="98"/>
      <c r="VDP10" s="98"/>
      <c r="VDQ10" s="98"/>
      <c r="VDR10" s="98"/>
      <c r="VDS10" s="98"/>
      <c r="VDT10" s="98"/>
      <c r="VDU10" s="98"/>
      <c r="VDV10" s="98"/>
      <c r="VDW10" s="98"/>
      <c r="VDX10" s="98"/>
      <c r="VDY10" s="98"/>
      <c r="VDZ10" s="98"/>
      <c r="VEA10" s="98"/>
      <c r="VEB10" s="98"/>
      <c r="VEC10" s="98"/>
      <c r="VED10" s="98"/>
      <c r="VEE10" s="98"/>
      <c r="VEF10" s="98"/>
      <c r="VEG10" s="98"/>
      <c r="VEH10" s="98"/>
      <c r="VEI10" s="98"/>
      <c r="VEJ10" s="98"/>
      <c r="VEK10" s="98"/>
      <c r="VEL10" s="98"/>
      <c r="VEM10" s="98"/>
      <c r="VEN10" s="98"/>
      <c r="VEO10" s="98"/>
      <c r="VEP10" s="98"/>
      <c r="VEQ10" s="98"/>
      <c r="VER10" s="98"/>
      <c r="VES10" s="98"/>
      <c r="VET10" s="98"/>
      <c r="VEU10" s="98"/>
      <c r="VEV10" s="98"/>
      <c r="VEW10" s="98"/>
      <c r="VEX10" s="98"/>
      <c r="VEY10" s="98"/>
      <c r="VEZ10" s="98"/>
      <c r="VFA10" s="98"/>
      <c r="VFB10" s="98"/>
      <c r="VFC10" s="98"/>
      <c r="VFD10" s="98"/>
      <c r="VFE10" s="98"/>
      <c r="VFF10" s="98"/>
      <c r="VFG10" s="98"/>
      <c r="VFH10" s="98"/>
      <c r="VFI10" s="98"/>
      <c r="VFJ10" s="98"/>
      <c r="VFK10" s="98"/>
      <c r="VFL10" s="98"/>
      <c r="VFM10" s="98"/>
      <c r="VFN10" s="98"/>
      <c r="VFO10" s="98"/>
      <c r="VFP10" s="98"/>
      <c r="VFQ10" s="98"/>
      <c r="VFR10" s="98"/>
      <c r="VFS10" s="98"/>
      <c r="VFT10" s="98"/>
      <c r="VFU10" s="98"/>
      <c r="VFV10" s="98"/>
      <c r="VFW10" s="98"/>
      <c r="VFX10" s="98"/>
      <c r="VFY10" s="98"/>
      <c r="VFZ10" s="98"/>
      <c r="VGA10" s="98"/>
      <c r="VGB10" s="98"/>
      <c r="VGC10" s="98"/>
      <c r="VGD10" s="98"/>
      <c r="VGE10" s="98"/>
      <c r="VGF10" s="98"/>
      <c r="VGG10" s="98"/>
      <c r="VGH10" s="98"/>
      <c r="VGI10" s="98"/>
      <c r="VGJ10" s="98"/>
      <c r="VGK10" s="98"/>
      <c r="VGL10" s="98"/>
      <c r="VGM10" s="98"/>
      <c r="VGN10" s="98"/>
      <c r="VGO10" s="98"/>
      <c r="VGP10" s="98"/>
      <c r="VGQ10" s="98"/>
      <c r="VGR10" s="98"/>
      <c r="VGS10" s="98"/>
      <c r="VGT10" s="98"/>
      <c r="VGU10" s="98"/>
      <c r="VGV10" s="98"/>
      <c r="VGW10" s="98"/>
      <c r="VGX10" s="98"/>
      <c r="VGY10" s="98"/>
      <c r="VGZ10" s="98"/>
      <c r="VHA10" s="98"/>
      <c r="VHB10" s="98"/>
      <c r="VHC10" s="98"/>
      <c r="VHD10" s="98"/>
      <c r="VHE10" s="98"/>
      <c r="VHF10" s="98"/>
      <c r="VHG10" s="98"/>
      <c r="VHH10" s="98"/>
      <c r="VHI10" s="98"/>
      <c r="VHJ10" s="98"/>
      <c r="VHK10" s="98"/>
      <c r="VHL10" s="98"/>
      <c r="VHM10" s="98"/>
      <c r="VHN10" s="98"/>
      <c r="VHO10" s="98"/>
      <c r="VHP10" s="98"/>
      <c r="VHQ10" s="98"/>
      <c r="VHR10" s="98"/>
      <c r="VHS10" s="98"/>
      <c r="VHT10" s="98"/>
      <c r="VHU10" s="98"/>
      <c r="VHV10" s="98"/>
      <c r="VHW10" s="98"/>
      <c r="VHX10" s="98"/>
      <c r="VHY10" s="98"/>
      <c r="VHZ10" s="98"/>
      <c r="VIA10" s="98"/>
      <c r="VIB10" s="98"/>
      <c r="VIC10" s="98"/>
      <c r="VID10" s="98"/>
      <c r="VIE10" s="98"/>
      <c r="VIF10" s="98"/>
      <c r="VIG10" s="98"/>
      <c r="VIH10" s="98"/>
      <c r="VII10" s="98"/>
      <c r="VIJ10" s="98"/>
      <c r="VIK10" s="98"/>
      <c r="VIL10" s="98"/>
      <c r="VIM10" s="98"/>
      <c r="VIN10" s="98"/>
      <c r="VIO10" s="98"/>
      <c r="VIP10" s="98"/>
      <c r="VIQ10" s="98"/>
      <c r="VIR10" s="98"/>
      <c r="VIS10" s="98"/>
      <c r="VIT10" s="98"/>
      <c r="VIU10" s="98"/>
      <c r="VIV10" s="98"/>
      <c r="VIW10" s="98"/>
      <c r="VIX10" s="98"/>
      <c r="VIY10" s="98"/>
      <c r="VIZ10" s="98"/>
      <c r="VJA10" s="98"/>
      <c r="VJB10" s="98"/>
      <c r="VJC10" s="98"/>
      <c r="VJD10" s="98"/>
      <c r="VJE10" s="98"/>
      <c r="VJF10" s="98"/>
      <c r="VJG10" s="98"/>
      <c r="VJH10" s="98"/>
      <c r="VJI10" s="98"/>
      <c r="VJJ10" s="98"/>
      <c r="VJK10" s="98"/>
      <c r="VJL10" s="98"/>
      <c r="VJM10" s="98"/>
      <c r="VJN10" s="98"/>
      <c r="VJO10" s="98"/>
      <c r="VJP10" s="98"/>
      <c r="VJQ10" s="98"/>
      <c r="VJR10" s="98"/>
      <c r="VJS10" s="98"/>
      <c r="VJT10" s="98"/>
      <c r="VJU10" s="98"/>
      <c r="VJV10" s="98"/>
      <c r="VJW10" s="98"/>
      <c r="VJX10" s="98"/>
      <c r="VJY10" s="98"/>
      <c r="VJZ10" s="98"/>
      <c r="VKA10" s="98"/>
      <c r="VKB10" s="98"/>
      <c r="VKC10" s="98"/>
      <c r="VKD10" s="98"/>
      <c r="VKE10" s="98"/>
      <c r="VKF10" s="98"/>
      <c r="VKG10" s="98"/>
      <c r="VKH10" s="98"/>
      <c r="VKI10" s="98"/>
      <c r="VKJ10" s="98"/>
      <c r="VKK10" s="98"/>
      <c r="VKL10" s="98"/>
      <c r="VKM10" s="98"/>
      <c r="VKN10" s="98"/>
      <c r="VKO10" s="98"/>
      <c r="VKP10" s="98"/>
      <c r="VKQ10" s="98"/>
      <c r="VKR10" s="98"/>
      <c r="VKS10" s="98"/>
      <c r="VKT10" s="98"/>
      <c r="VKU10" s="98"/>
      <c r="VKV10" s="98"/>
      <c r="VKW10" s="98"/>
      <c r="VKX10" s="98"/>
      <c r="VKY10" s="98"/>
      <c r="VKZ10" s="98"/>
      <c r="VLA10" s="98"/>
      <c r="VLB10" s="98"/>
      <c r="VLC10" s="98"/>
      <c r="VLD10" s="98"/>
      <c r="VLE10" s="98"/>
      <c r="VLF10" s="98"/>
      <c r="VLG10" s="98"/>
      <c r="VLH10" s="98"/>
      <c r="VLI10" s="98"/>
      <c r="VLJ10" s="98"/>
      <c r="VLK10" s="98"/>
      <c r="VLL10" s="98"/>
      <c r="VLM10" s="98"/>
      <c r="VLN10" s="98"/>
      <c r="VLO10" s="98"/>
      <c r="VLP10" s="98"/>
      <c r="VLQ10" s="98"/>
      <c r="VLR10" s="98"/>
      <c r="VLS10" s="98"/>
      <c r="VLT10" s="98"/>
      <c r="VLU10" s="98"/>
      <c r="VLV10" s="98"/>
      <c r="VLW10" s="98"/>
      <c r="VLX10" s="98"/>
      <c r="VLY10" s="98"/>
      <c r="VLZ10" s="98"/>
      <c r="VMA10" s="98"/>
      <c r="VMB10" s="98"/>
      <c r="VMC10" s="98"/>
      <c r="VMD10" s="98"/>
      <c r="VME10" s="98"/>
      <c r="VMF10" s="98"/>
      <c r="VMG10" s="98"/>
      <c r="VMH10" s="98"/>
      <c r="VMI10" s="98"/>
      <c r="VMJ10" s="98"/>
      <c r="VMK10" s="98"/>
      <c r="VML10" s="98"/>
      <c r="VMM10" s="98"/>
      <c r="VMN10" s="98"/>
      <c r="VMO10" s="98"/>
      <c r="VMP10" s="98"/>
      <c r="VMQ10" s="98"/>
      <c r="VMR10" s="98"/>
      <c r="VMS10" s="98"/>
      <c r="VMT10" s="98"/>
      <c r="VMU10" s="98"/>
      <c r="VMV10" s="98"/>
      <c r="VMW10" s="98"/>
      <c r="VMX10" s="98"/>
      <c r="VMY10" s="98"/>
      <c r="VMZ10" s="98"/>
      <c r="VNA10" s="98"/>
      <c r="VNB10" s="98"/>
      <c r="VNC10" s="98"/>
      <c r="VND10" s="98"/>
      <c r="VNE10" s="98"/>
      <c r="VNF10" s="98"/>
      <c r="VNG10" s="98"/>
      <c r="VNH10" s="98"/>
      <c r="VNI10" s="98"/>
      <c r="VNJ10" s="98"/>
      <c r="VNK10" s="98"/>
      <c r="VNL10" s="98"/>
      <c r="VNM10" s="98"/>
      <c r="VNN10" s="98"/>
      <c r="VNO10" s="98"/>
      <c r="VNP10" s="98"/>
      <c r="VNQ10" s="98"/>
      <c r="VNR10" s="98"/>
      <c r="VNS10" s="98"/>
      <c r="VNT10" s="98"/>
      <c r="VNU10" s="98"/>
      <c r="VNV10" s="98"/>
      <c r="VNW10" s="98"/>
      <c r="VNX10" s="98"/>
      <c r="VNY10" s="98"/>
      <c r="VNZ10" s="98"/>
      <c r="VOA10" s="98"/>
      <c r="VOB10" s="98"/>
      <c r="VOC10" s="98"/>
      <c r="VOD10" s="98"/>
      <c r="VOE10" s="98"/>
      <c r="VOF10" s="98"/>
      <c r="VOG10" s="98"/>
      <c r="VOH10" s="98"/>
      <c r="VOI10" s="98"/>
      <c r="VOJ10" s="98"/>
      <c r="VOK10" s="98"/>
      <c r="VOL10" s="98"/>
      <c r="VOM10" s="98"/>
      <c r="VON10" s="98"/>
      <c r="VOO10" s="98"/>
      <c r="VOP10" s="98"/>
      <c r="VOQ10" s="98"/>
      <c r="VOR10" s="98"/>
      <c r="VOS10" s="98"/>
      <c r="VOT10" s="98"/>
      <c r="VOU10" s="98"/>
      <c r="VOV10" s="98"/>
      <c r="VOW10" s="98"/>
      <c r="VOX10" s="98"/>
      <c r="VOY10" s="98"/>
      <c r="VOZ10" s="98"/>
      <c r="VPA10" s="98"/>
      <c r="VPB10" s="98"/>
      <c r="VPC10" s="98"/>
      <c r="VPD10" s="98"/>
      <c r="VPE10" s="98"/>
      <c r="VPF10" s="98"/>
      <c r="VPG10" s="98"/>
      <c r="VPH10" s="98"/>
      <c r="VPI10" s="98"/>
      <c r="VPJ10" s="98"/>
      <c r="VPK10" s="98"/>
      <c r="VPL10" s="98"/>
      <c r="VPM10" s="98"/>
      <c r="VPN10" s="98"/>
      <c r="VPO10" s="98"/>
      <c r="VPP10" s="98"/>
      <c r="VPQ10" s="98"/>
      <c r="VPR10" s="98"/>
      <c r="VPS10" s="98"/>
      <c r="VPT10" s="98"/>
      <c r="VPU10" s="98"/>
      <c r="VPV10" s="98"/>
      <c r="VPW10" s="98"/>
      <c r="VPX10" s="98"/>
      <c r="VPY10" s="98"/>
      <c r="VPZ10" s="98"/>
      <c r="VQA10" s="98"/>
      <c r="VQB10" s="98"/>
      <c r="VQC10" s="98"/>
      <c r="VQD10" s="98"/>
      <c r="VQE10" s="98"/>
      <c r="VQF10" s="98"/>
      <c r="VQG10" s="98"/>
      <c r="VQH10" s="98"/>
      <c r="VQI10" s="98"/>
      <c r="VQJ10" s="98"/>
      <c r="VQK10" s="98"/>
      <c r="VQL10" s="98"/>
      <c r="VQM10" s="98"/>
      <c r="VQN10" s="98"/>
      <c r="VQO10" s="98"/>
      <c r="VQP10" s="98"/>
      <c r="VQQ10" s="98"/>
      <c r="VQR10" s="98"/>
      <c r="VQS10" s="98"/>
      <c r="VQT10" s="98"/>
      <c r="VQU10" s="98"/>
      <c r="VQV10" s="98"/>
      <c r="VQW10" s="98"/>
      <c r="VQX10" s="98"/>
      <c r="VQY10" s="98"/>
      <c r="VQZ10" s="98"/>
      <c r="VRA10" s="98"/>
      <c r="VRB10" s="98"/>
      <c r="VRC10" s="98"/>
      <c r="VRD10" s="98"/>
      <c r="VRE10" s="98"/>
      <c r="VRF10" s="98"/>
      <c r="VRG10" s="98"/>
      <c r="VRH10" s="98"/>
      <c r="VRI10" s="98"/>
      <c r="VRJ10" s="98"/>
      <c r="VRK10" s="98"/>
      <c r="VRL10" s="98"/>
      <c r="VRM10" s="98"/>
      <c r="VRN10" s="98"/>
      <c r="VRO10" s="98"/>
      <c r="VRP10" s="98"/>
      <c r="VRQ10" s="98"/>
      <c r="VRR10" s="98"/>
      <c r="VRS10" s="98"/>
      <c r="VRT10" s="98"/>
      <c r="VRU10" s="98"/>
      <c r="VRV10" s="98"/>
      <c r="VRW10" s="98"/>
      <c r="VRX10" s="98"/>
      <c r="VRY10" s="98"/>
      <c r="VRZ10" s="98"/>
      <c r="VSA10" s="98"/>
      <c r="VSB10" s="98"/>
      <c r="VSC10" s="98"/>
      <c r="VSD10" s="98"/>
      <c r="VSE10" s="98"/>
      <c r="VSF10" s="98"/>
      <c r="VSG10" s="98"/>
      <c r="VSH10" s="98"/>
      <c r="VSI10" s="98"/>
      <c r="VSJ10" s="98"/>
      <c r="VSK10" s="98"/>
      <c r="VSL10" s="98"/>
      <c r="VSM10" s="98"/>
      <c r="VSN10" s="98"/>
      <c r="VSO10" s="98"/>
      <c r="VSP10" s="98"/>
      <c r="VSQ10" s="98"/>
      <c r="VSR10" s="98"/>
      <c r="VSS10" s="98"/>
      <c r="VST10" s="98"/>
      <c r="VSU10" s="98"/>
      <c r="VSV10" s="98"/>
      <c r="VSW10" s="98"/>
      <c r="VSX10" s="98"/>
      <c r="VSY10" s="98"/>
      <c r="VSZ10" s="98"/>
      <c r="VTA10" s="98"/>
      <c r="VTB10" s="98"/>
      <c r="VTC10" s="98"/>
      <c r="VTD10" s="98"/>
      <c r="VTE10" s="98"/>
      <c r="VTF10" s="98"/>
      <c r="VTG10" s="98"/>
      <c r="VTH10" s="98"/>
      <c r="VTI10" s="98"/>
      <c r="VTJ10" s="98"/>
      <c r="VTK10" s="98"/>
      <c r="VTL10" s="98"/>
      <c r="VTM10" s="98"/>
      <c r="VTN10" s="98"/>
      <c r="VTO10" s="98"/>
      <c r="VTP10" s="98"/>
      <c r="VTQ10" s="98"/>
      <c r="VTR10" s="98"/>
      <c r="VTS10" s="98"/>
      <c r="VTT10" s="98"/>
      <c r="VTU10" s="98"/>
      <c r="VTV10" s="98"/>
      <c r="VTW10" s="98"/>
      <c r="VTX10" s="98"/>
      <c r="VTY10" s="98"/>
      <c r="VTZ10" s="98"/>
      <c r="VUA10" s="98"/>
      <c r="VUB10" s="98"/>
      <c r="VUC10" s="98"/>
      <c r="VUD10" s="98"/>
      <c r="VUE10" s="98"/>
      <c r="VUF10" s="98"/>
      <c r="VUG10" s="98"/>
      <c r="VUH10" s="98"/>
      <c r="VUI10" s="98"/>
      <c r="VUJ10" s="98"/>
      <c r="VUK10" s="98"/>
      <c r="VUL10" s="98"/>
      <c r="VUM10" s="98"/>
      <c r="VUN10" s="98"/>
      <c r="VUO10" s="98"/>
      <c r="VUP10" s="98"/>
      <c r="VUQ10" s="98"/>
      <c r="VUR10" s="98"/>
      <c r="VUS10" s="98"/>
      <c r="VUT10" s="98"/>
      <c r="VUU10" s="98"/>
      <c r="VUV10" s="98"/>
      <c r="VUW10" s="98"/>
      <c r="VUX10" s="98"/>
      <c r="VUY10" s="98"/>
      <c r="VUZ10" s="98"/>
      <c r="VVA10" s="98"/>
      <c r="VVB10" s="98"/>
      <c r="VVC10" s="98"/>
      <c r="VVD10" s="98"/>
      <c r="VVE10" s="98"/>
      <c r="VVF10" s="98"/>
      <c r="VVG10" s="98"/>
      <c r="VVH10" s="98"/>
      <c r="VVI10" s="98"/>
      <c r="VVJ10" s="98"/>
      <c r="VVK10" s="98"/>
      <c r="VVL10" s="98"/>
      <c r="VVM10" s="98"/>
      <c r="VVN10" s="98"/>
      <c r="VVO10" s="98"/>
      <c r="VVP10" s="98"/>
      <c r="VVQ10" s="98"/>
      <c r="VVR10" s="98"/>
      <c r="VVS10" s="98"/>
      <c r="VVT10" s="98"/>
      <c r="VVU10" s="98"/>
      <c r="VVV10" s="98"/>
      <c r="VVW10" s="98"/>
      <c r="VVX10" s="98"/>
      <c r="VVY10" s="98"/>
      <c r="VVZ10" s="98"/>
      <c r="VWA10" s="98"/>
      <c r="VWB10" s="98"/>
      <c r="VWC10" s="98"/>
      <c r="VWD10" s="98"/>
      <c r="VWE10" s="98"/>
      <c r="VWF10" s="98"/>
      <c r="VWG10" s="98"/>
      <c r="VWH10" s="98"/>
      <c r="VWI10" s="98"/>
      <c r="VWJ10" s="98"/>
      <c r="VWK10" s="98"/>
      <c r="VWL10" s="98"/>
      <c r="VWM10" s="98"/>
      <c r="VWN10" s="98"/>
      <c r="VWO10" s="98"/>
      <c r="VWP10" s="98"/>
      <c r="VWQ10" s="98"/>
      <c r="VWR10" s="98"/>
      <c r="VWS10" s="98"/>
      <c r="VWT10" s="98"/>
      <c r="VWU10" s="98"/>
      <c r="VWV10" s="98"/>
      <c r="VWW10" s="98"/>
      <c r="VWX10" s="98"/>
      <c r="VWY10" s="98"/>
      <c r="VWZ10" s="98"/>
      <c r="VXA10" s="98"/>
      <c r="VXB10" s="98"/>
      <c r="VXC10" s="98"/>
      <c r="VXD10" s="98"/>
      <c r="VXE10" s="98"/>
      <c r="VXF10" s="98"/>
      <c r="VXG10" s="98"/>
      <c r="VXH10" s="98"/>
      <c r="VXI10" s="98"/>
      <c r="VXJ10" s="98"/>
      <c r="VXK10" s="98"/>
      <c r="VXL10" s="98"/>
      <c r="VXM10" s="98"/>
      <c r="VXN10" s="98"/>
      <c r="VXO10" s="98"/>
      <c r="VXP10" s="98"/>
      <c r="VXQ10" s="98"/>
      <c r="VXR10" s="98"/>
      <c r="VXS10" s="98"/>
      <c r="VXT10" s="98"/>
      <c r="VXU10" s="98"/>
      <c r="VXV10" s="98"/>
      <c r="VXW10" s="98"/>
      <c r="VXX10" s="98"/>
      <c r="VXY10" s="98"/>
      <c r="VXZ10" s="98"/>
      <c r="VYA10" s="98"/>
      <c r="VYB10" s="98"/>
      <c r="VYC10" s="98"/>
      <c r="VYD10" s="98"/>
      <c r="VYE10" s="98"/>
      <c r="VYF10" s="98"/>
      <c r="VYG10" s="98"/>
      <c r="VYH10" s="98"/>
      <c r="VYI10" s="98"/>
      <c r="VYJ10" s="98"/>
      <c r="VYK10" s="98"/>
      <c r="VYL10" s="98"/>
      <c r="VYM10" s="98"/>
      <c r="VYN10" s="98"/>
      <c r="VYO10" s="98"/>
      <c r="VYP10" s="98"/>
      <c r="VYQ10" s="98"/>
      <c r="VYR10" s="98"/>
      <c r="VYS10" s="98"/>
      <c r="VYT10" s="98"/>
      <c r="VYU10" s="98"/>
      <c r="VYV10" s="98"/>
      <c r="VYW10" s="98"/>
      <c r="VYX10" s="98"/>
      <c r="VYY10" s="98"/>
      <c r="VYZ10" s="98"/>
      <c r="VZA10" s="98"/>
      <c r="VZB10" s="98"/>
      <c r="VZC10" s="98"/>
      <c r="VZD10" s="98"/>
      <c r="VZE10" s="98"/>
      <c r="VZF10" s="98"/>
      <c r="VZG10" s="98"/>
      <c r="VZH10" s="98"/>
      <c r="VZI10" s="98"/>
      <c r="VZJ10" s="98"/>
      <c r="VZK10" s="98"/>
      <c r="VZL10" s="98"/>
      <c r="VZM10" s="98"/>
      <c r="VZN10" s="98"/>
      <c r="VZO10" s="98"/>
      <c r="VZP10" s="98"/>
      <c r="VZQ10" s="98"/>
      <c r="VZR10" s="98"/>
      <c r="VZS10" s="98"/>
      <c r="VZT10" s="98"/>
      <c r="VZU10" s="98"/>
      <c r="VZV10" s="98"/>
      <c r="VZW10" s="98"/>
      <c r="VZX10" s="98"/>
      <c r="VZY10" s="98"/>
      <c r="VZZ10" s="98"/>
      <c r="WAA10" s="98"/>
      <c r="WAB10" s="98"/>
      <c r="WAC10" s="98"/>
      <c r="WAD10" s="98"/>
      <c r="WAE10" s="98"/>
      <c r="WAF10" s="98"/>
      <c r="WAG10" s="98"/>
      <c r="WAH10" s="98"/>
      <c r="WAI10" s="98"/>
      <c r="WAJ10" s="98"/>
      <c r="WAK10" s="98"/>
      <c r="WAL10" s="98"/>
      <c r="WAM10" s="98"/>
      <c r="WAN10" s="98"/>
      <c r="WAO10" s="98"/>
      <c r="WAP10" s="98"/>
      <c r="WAQ10" s="98"/>
      <c r="WAR10" s="98"/>
      <c r="WAS10" s="98"/>
      <c r="WAT10" s="98"/>
      <c r="WAU10" s="98"/>
      <c r="WAV10" s="98"/>
      <c r="WAW10" s="98"/>
      <c r="WAX10" s="98"/>
      <c r="WAY10" s="98"/>
      <c r="WAZ10" s="98"/>
      <c r="WBA10" s="98"/>
      <c r="WBB10" s="98"/>
      <c r="WBC10" s="98"/>
      <c r="WBD10" s="98"/>
      <c r="WBE10" s="98"/>
      <c r="WBF10" s="98"/>
      <c r="WBG10" s="98"/>
      <c r="WBH10" s="98"/>
      <c r="WBI10" s="98"/>
      <c r="WBJ10" s="98"/>
      <c r="WBK10" s="98"/>
      <c r="WBL10" s="98"/>
      <c r="WBM10" s="98"/>
      <c r="WBN10" s="98"/>
      <c r="WBO10" s="98"/>
      <c r="WBP10" s="98"/>
      <c r="WBQ10" s="98"/>
      <c r="WBR10" s="98"/>
      <c r="WBS10" s="98"/>
      <c r="WBT10" s="98"/>
      <c r="WBU10" s="98"/>
      <c r="WBV10" s="98"/>
      <c r="WBW10" s="98"/>
      <c r="WBX10" s="98"/>
      <c r="WBY10" s="98"/>
      <c r="WBZ10" s="98"/>
      <c r="WCA10" s="98"/>
      <c r="WCB10" s="98"/>
      <c r="WCC10" s="98"/>
      <c r="WCD10" s="98"/>
      <c r="WCE10" s="98"/>
      <c r="WCF10" s="98"/>
      <c r="WCG10" s="98"/>
      <c r="WCH10" s="98"/>
      <c r="WCI10" s="98"/>
      <c r="WCJ10" s="98"/>
      <c r="WCK10" s="98"/>
      <c r="WCL10" s="98"/>
      <c r="WCM10" s="98"/>
      <c r="WCN10" s="98"/>
      <c r="WCO10" s="98"/>
      <c r="WCP10" s="98"/>
      <c r="WCQ10" s="98"/>
      <c r="WCR10" s="98"/>
      <c r="WCS10" s="98"/>
      <c r="WCT10" s="98"/>
      <c r="WCU10" s="98"/>
      <c r="WCV10" s="98"/>
      <c r="WCW10" s="98"/>
      <c r="WCX10" s="98"/>
      <c r="WCY10" s="98"/>
      <c r="WCZ10" s="98"/>
      <c r="WDA10" s="98"/>
      <c r="WDB10" s="98"/>
      <c r="WDC10" s="98"/>
      <c r="WDD10" s="98"/>
      <c r="WDE10" s="98"/>
      <c r="WDF10" s="98"/>
      <c r="WDG10" s="98"/>
      <c r="WDH10" s="98"/>
      <c r="WDI10" s="98"/>
      <c r="WDJ10" s="98"/>
      <c r="WDK10" s="98"/>
      <c r="WDL10" s="98"/>
      <c r="WDM10" s="98"/>
      <c r="WDN10" s="98"/>
      <c r="WDO10" s="98"/>
      <c r="WDP10" s="98"/>
      <c r="WDQ10" s="98"/>
      <c r="WDR10" s="98"/>
      <c r="WDS10" s="98"/>
      <c r="WDT10" s="98"/>
      <c r="WDU10" s="98"/>
      <c r="WDV10" s="98"/>
      <c r="WDW10" s="98"/>
      <c r="WDX10" s="98"/>
      <c r="WDY10" s="98"/>
      <c r="WDZ10" s="98"/>
      <c r="WEA10" s="98"/>
      <c r="WEB10" s="98"/>
      <c r="WEC10" s="98"/>
      <c r="WED10" s="98"/>
      <c r="WEE10" s="98"/>
      <c r="WEF10" s="98"/>
      <c r="WEG10" s="98"/>
      <c r="WEH10" s="98"/>
      <c r="WEI10" s="98"/>
      <c r="WEJ10" s="98"/>
      <c r="WEK10" s="98"/>
      <c r="WEL10" s="98"/>
      <c r="WEM10" s="98"/>
      <c r="WEN10" s="98"/>
      <c r="WEO10" s="98"/>
      <c r="WEP10" s="98"/>
      <c r="WEQ10" s="98"/>
      <c r="WER10" s="98"/>
      <c r="WES10" s="98"/>
      <c r="WET10" s="98"/>
      <c r="WEU10" s="98"/>
      <c r="WEV10" s="98"/>
      <c r="WEW10" s="98"/>
      <c r="WEX10" s="98"/>
      <c r="WEY10" s="98"/>
      <c r="WEZ10" s="98"/>
      <c r="WFA10" s="98"/>
      <c r="WFB10" s="98"/>
      <c r="WFC10" s="98"/>
      <c r="WFD10" s="98"/>
      <c r="WFE10" s="98"/>
      <c r="WFF10" s="98"/>
      <c r="WFG10" s="98"/>
      <c r="WFH10" s="98"/>
      <c r="WFI10" s="98"/>
      <c r="WFJ10" s="98"/>
      <c r="WFK10" s="98"/>
      <c r="WFL10" s="98"/>
      <c r="WFM10" s="98"/>
      <c r="WFN10" s="98"/>
      <c r="WFO10" s="98"/>
      <c r="WFP10" s="98"/>
      <c r="WFQ10" s="98"/>
      <c r="WFR10" s="98"/>
      <c r="WFS10" s="98"/>
      <c r="WFT10" s="98"/>
      <c r="WFU10" s="98"/>
      <c r="WFV10" s="98"/>
      <c r="WFW10" s="98"/>
      <c r="WFX10" s="98"/>
      <c r="WFY10" s="98"/>
      <c r="WFZ10" s="98"/>
      <c r="WGA10" s="98"/>
      <c r="WGB10" s="98"/>
      <c r="WGC10" s="98"/>
      <c r="WGD10" s="98"/>
      <c r="WGE10" s="98"/>
      <c r="WGF10" s="98"/>
      <c r="WGG10" s="98"/>
      <c r="WGH10" s="98"/>
      <c r="WGI10" s="98"/>
      <c r="WGJ10" s="98"/>
      <c r="WGK10" s="98"/>
      <c r="WGL10" s="98"/>
      <c r="WGM10" s="98"/>
      <c r="WGN10" s="98"/>
      <c r="WGO10" s="98"/>
      <c r="WGP10" s="98"/>
      <c r="WGQ10" s="98"/>
      <c r="WGR10" s="98"/>
      <c r="WGS10" s="98"/>
      <c r="WGT10" s="98"/>
      <c r="WGU10" s="98"/>
      <c r="WGV10" s="98"/>
      <c r="WGW10" s="98"/>
      <c r="WGX10" s="98"/>
      <c r="WGY10" s="98"/>
      <c r="WGZ10" s="98"/>
      <c r="WHA10" s="98"/>
      <c r="WHB10" s="98"/>
      <c r="WHC10" s="98"/>
      <c r="WHD10" s="98"/>
      <c r="WHE10" s="98"/>
      <c r="WHF10" s="98"/>
      <c r="WHG10" s="98"/>
      <c r="WHH10" s="98"/>
      <c r="WHI10" s="98"/>
      <c r="WHJ10" s="98"/>
      <c r="WHK10" s="98"/>
      <c r="WHL10" s="98"/>
      <c r="WHM10" s="98"/>
      <c r="WHN10" s="98"/>
      <c r="WHO10" s="98"/>
      <c r="WHP10" s="98"/>
      <c r="WHQ10" s="98"/>
      <c r="WHR10" s="98"/>
      <c r="WHS10" s="98"/>
      <c r="WHT10" s="98"/>
      <c r="WHU10" s="98"/>
      <c r="WHV10" s="98"/>
      <c r="WHW10" s="98"/>
      <c r="WHX10" s="98"/>
      <c r="WHY10" s="98"/>
      <c r="WHZ10" s="98"/>
      <c r="WIA10" s="98"/>
      <c r="WIB10" s="98"/>
      <c r="WIC10" s="98"/>
      <c r="WID10" s="98"/>
      <c r="WIE10" s="98"/>
      <c r="WIF10" s="98"/>
      <c r="WIG10" s="98"/>
      <c r="WIH10" s="98"/>
      <c r="WII10" s="98"/>
      <c r="WIJ10" s="98"/>
      <c r="WIK10" s="98"/>
      <c r="WIL10" s="98"/>
      <c r="WIM10" s="98"/>
      <c r="WIN10" s="98"/>
      <c r="WIO10" s="98"/>
      <c r="WIP10" s="98"/>
      <c r="WIQ10" s="98"/>
      <c r="WIR10" s="98"/>
      <c r="WIS10" s="98"/>
      <c r="WIT10" s="98"/>
      <c r="WIU10" s="98"/>
      <c r="WIV10" s="98"/>
      <c r="WIW10" s="98"/>
      <c r="WIX10" s="98"/>
      <c r="WIY10" s="98"/>
      <c r="WIZ10" s="98"/>
      <c r="WJA10" s="98"/>
      <c r="WJB10" s="98"/>
      <c r="WJC10" s="98"/>
      <c r="WJD10" s="98"/>
      <c r="WJE10" s="98"/>
      <c r="WJF10" s="98"/>
      <c r="WJG10" s="98"/>
      <c r="WJH10" s="98"/>
      <c r="WJI10" s="98"/>
      <c r="WJJ10" s="98"/>
      <c r="WJK10" s="98"/>
      <c r="WJL10" s="98"/>
      <c r="WJM10" s="98"/>
      <c r="WJN10" s="98"/>
      <c r="WJO10" s="98"/>
      <c r="WJP10" s="98"/>
      <c r="WJQ10" s="98"/>
      <c r="WJR10" s="98"/>
      <c r="WJS10" s="98"/>
      <c r="WJT10" s="98"/>
      <c r="WJU10" s="98"/>
      <c r="WJV10" s="98"/>
      <c r="WJW10" s="98"/>
      <c r="WJX10" s="98"/>
      <c r="WJY10" s="98"/>
      <c r="WJZ10" s="98"/>
      <c r="WKA10" s="98"/>
      <c r="WKB10" s="98"/>
      <c r="WKC10" s="98"/>
      <c r="WKD10" s="98"/>
      <c r="WKE10" s="98"/>
      <c r="WKF10" s="98"/>
      <c r="WKG10" s="98"/>
      <c r="WKH10" s="98"/>
      <c r="WKI10" s="98"/>
      <c r="WKJ10" s="98"/>
      <c r="WKK10" s="98"/>
      <c r="WKL10" s="98"/>
      <c r="WKM10" s="98"/>
      <c r="WKN10" s="98"/>
      <c r="WKO10" s="98"/>
      <c r="WKP10" s="98"/>
      <c r="WKQ10" s="98"/>
      <c r="WKR10" s="98"/>
      <c r="WKS10" s="98"/>
      <c r="WKT10" s="98"/>
      <c r="WKU10" s="98"/>
      <c r="WKV10" s="98"/>
      <c r="WKW10" s="98"/>
      <c r="WKX10" s="98"/>
      <c r="WKY10" s="98"/>
      <c r="WKZ10" s="98"/>
      <c r="WLA10" s="98"/>
      <c r="WLB10" s="98"/>
      <c r="WLC10" s="98"/>
      <c r="WLD10" s="98"/>
      <c r="WLE10" s="98"/>
      <c r="WLF10" s="98"/>
      <c r="WLG10" s="98"/>
      <c r="WLH10" s="98"/>
      <c r="WLI10" s="98"/>
      <c r="WLJ10" s="98"/>
      <c r="WLK10" s="98"/>
      <c r="WLL10" s="98"/>
      <c r="WLM10" s="98"/>
      <c r="WLN10" s="98"/>
      <c r="WLO10" s="98"/>
      <c r="WLP10" s="98"/>
      <c r="WLQ10" s="98"/>
      <c r="WLR10" s="98"/>
      <c r="WLS10" s="98"/>
      <c r="WLT10" s="98"/>
      <c r="WLU10" s="98"/>
      <c r="WLV10" s="98"/>
      <c r="WLW10" s="98"/>
      <c r="WLX10" s="98"/>
      <c r="WLY10" s="98"/>
      <c r="WLZ10" s="98"/>
      <c r="WMA10" s="98"/>
      <c r="WMB10" s="98"/>
      <c r="WMC10" s="98"/>
      <c r="WMD10" s="98"/>
      <c r="WME10" s="98"/>
      <c r="WMF10" s="98"/>
      <c r="WMG10" s="98"/>
      <c r="WMH10" s="98"/>
      <c r="WMI10" s="98"/>
      <c r="WMJ10" s="98"/>
      <c r="WMK10" s="98"/>
      <c r="WML10" s="98"/>
      <c r="WMM10" s="98"/>
      <c r="WMN10" s="98"/>
      <c r="WMO10" s="98"/>
      <c r="WMP10" s="98"/>
      <c r="WMQ10" s="98"/>
      <c r="WMR10" s="98"/>
      <c r="WMS10" s="98"/>
      <c r="WMT10" s="98"/>
      <c r="WMU10" s="98"/>
      <c r="WMV10" s="98"/>
      <c r="WMW10" s="98"/>
      <c r="WMX10" s="98"/>
      <c r="WMY10" s="98"/>
      <c r="WMZ10" s="98"/>
      <c r="WNA10" s="98"/>
      <c r="WNB10" s="98"/>
      <c r="WNC10" s="98"/>
      <c r="WND10" s="98"/>
      <c r="WNE10" s="98"/>
      <c r="WNF10" s="98"/>
      <c r="WNG10" s="98"/>
      <c r="WNH10" s="98"/>
      <c r="WNI10" s="98"/>
      <c r="WNJ10" s="98"/>
      <c r="WNK10" s="98"/>
      <c r="WNL10" s="98"/>
      <c r="WNM10" s="98"/>
      <c r="WNN10" s="98"/>
      <c r="WNO10" s="98"/>
      <c r="WNP10" s="98"/>
      <c r="WNQ10" s="98"/>
      <c r="WNR10" s="98"/>
      <c r="WNS10" s="98"/>
      <c r="WNT10" s="98"/>
      <c r="WNU10" s="98"/>
      <c r="WNV10" s="98"/>
      <c r="WNW10" s="98"/>
      <c r="WNX10" s="98"/>
      <c r="WNY10" s="98"/>
      <c r="WNZ10" s="98"/>
      <c r="WOA10" s="98"/>
      <c r="WOB10" s="98"/>
      <c r="WOC10" s="98"/>
      <c r="WOD10" s="98"/>
      <c r="WOE10" s="98"/>
      <c r="WOF10" s="98"/>
      <c r="WOG10" s="98"/>
      <c r="WOH10" s="98"/>
      <c r="WOI10" s="98"/>
      <c r="WOJ10" s="98"/>
      <c r="WOK10" s="98"/>
      <c r="WOL10" s="98"/>
      <c r="WOM10" s="98"/>
      <c r="WON10" s="98"/>
      <c r="WOO10" s="98"/>
      <c r="WOP10" s="98"/>
      <c r="WOQ10" s="98"/>
      <c r="WOR10" s="98"/>
      <c r="WOS10" s="98"/>
      <c r="WOT10" s="98"/>
      <c r="WOU10" s="98"/>
      <c r="WOV10" s="98"/>
      <c r="WOW10" s="98"/>
      <c r="WOX10" s="98"/>
      <c r="WOY10" s="98"/>
      <c r="WOZ10" s="98"/>
      <c r="WPA10" s="98"/>
      <c r="WPB10" s="98"/>
      <c r="WPC10" s="98"/>
      <c r="WPD10" s="98"/>
      <c r="WPE10" s="98"/>
      <c r="WPF10" s="98"/>
      <c r="WPG10" s="98"/>
      <c r="WPH10" s="98"/>
      <c r="WPI10" s="98"/>
      <c r="WPJ10" s="98"/>
      <c r="WPK10" s="98"/>
      <c r="WPL10" s="98"/>
      <c r="WPM10" s="98"/>
      <c r="WPN10" s="98"/>
      <c r="WPO10" s="98"/>
      <c r="WPP10" s="98"/>
      <c r="WPQ10" s="98"/>
      <c r="WPR10" s="98"/>
      <c r="WPS10" s="98"/>
      <c r="WPT10" s="98"/>
      <c r="WPU10" s="98"/>
      <c r="WPV10" s="98"/>
      <c r="WPW10" s="98"/>
      <c r="WPX10" s="98"/>
      <c r="WPY10" s="98"/>
      <c r="WPZ10" s="98"/>
      <c r="WQA10" s="98"/>
      <c r="WQB10" s="98"/>
      <c r="WQC10" s="98"/>
      <c r="WQD10" s="98"/>
      <c r="WQE10" s="98"/>
      <c r="WQF10" s="98"/>
      <c r="WQG10" s="98"/>
      <c r="WQH10" s="98"/>
      <c r="WQI10" s="98"/>
      <c r="WQJ10" s="98"/>
      <c r="WQK10" s="98"/>
      <c r="WQL10" s="98"/>
      <c r="WQM10" s="98"/>
      <c r="WQN10" s="98"/>
      <c r="WQO10" s="98"/>
      <c r="WQP10" s="98"/>
      <c r="WQQ10" s="98"/>
      <c r="WQR10" s="98"/>
      <c r="WQS10" s="98"/>
      <c r="WQT10" s="98"/>
      <c r="WQU10" s="98"/>
      <c r="WQV10" s="98"/>
      <c r="WQW10" s="98"/>
      <c r="WQX10" s="98"/>
      <c r="WQY10" s="98"/>
      <c r="WQZ10" s="98"/>
      <c r="WRA10" s="98"/>
      <c r="WRB10" s="98"/>
      <c r="WRC10" s="98"/>
      <c r="WRD10" s="98"/>
      <c r="WRE10" s="98"/>
      <c r="WRF10" s="98"/>
      <c r="WRG10" s="98"/>
      <c r="WRH10" s="98"/>
      <c r="WRI10" s="98"/>
      <c r="WRJ10" s="98"/>
      <c r="WRK10" s="98"/>
      <c r="WRL10" s="98"/>
      <c r="WRM10" s="98"/>
      <c r="WRN10" s="98"/>
      <c r="WRO10" s="98"/>
      <c r="WRP10" s="98"/>
      <c r="WRQ10" s="98"/>
      <c r="WRR10" s="98"/>
      <c r="WRS10" s="98"/>
      <c r="WRT10" s="98"/>
      <c r="WRU10" s="98"/>
      <c r="WRV10" s="98"/>
      <c r="WRW10" s="98"/>
      <c r="WRX10" s="98"/>
      <c r="WRY10" s="98"/>
      <c r="WRZ10" s="98"/>
      <c r="WSA10" s="98"/>
      <c r="WSB10" s="98"/>
      <c r="WSC10" s="98"/>
      <c r="WSD10" s="98"/>
      <c r="WSE10" s="98"/>
      <c r="WSF10" s="98"/>
      <c r="WSG10" s="98"/>
      <c r="WSH10" s="98"/>
      <c r="WSI10" s="98"/>
      <c r="WSJ10" s="98"/>
      <c r="WSK10" s="98"/>
      <c r="WSL10" s="98"/>
      <c r="WSM10" s="98"/>
      <c r="WSN10" s="98"/>
      <c r="WSO10" s="98"/>
      <c r="WSP10" s="98"/>
      <c r="WSQ10" s="98"/>
      <c r="WSR10" s="98"/>
      <c r="WSS10" s="98"/>
      <c r="WST10" s="98"/>
      <c r="WSU10" s="98"/>
      <c r="WSV10" s="98"/>
      <c r="WSW10" s="98"/>
      <c r="WSX10" s="98"/>
      <c r="WSY10" s="98"/>
      <c r="WSZ10" s="98"/>
      <c r="WTA10" s="98"/>
      <c r="WTB10" s="98"/>
      <c r="WTC10" s="98"/>
      <c r="WTD10" s="98"/>
      <c r="WTE10" s="98"/>
      <c r="WTF10" s="98"/>
      <c r="WTG10" s="98"/>
      <c r="WTH10" s="98"/>
      <c r="WTI10" s="98"/>
      <c r="WTJ10" s="98"/>
      <c r="WTK10" s="98"/>
      <c r="WTL10" s="98"/>
      <c r="WTM10" s="98"/>
      <c r="WTN10" s="98"/>
      <c r="WTO10" s="98"/>
      <c r="WTP10" s="98"/>
      <c r="WTQ10" s="98"/>
      <c r="WTR10" s="98"/>
      <c r="WTS10" s="98"/>
      <c r="WTT10" s="98"/>
      <c r="WTU10" s="98"/>
      <c r="WTV10" s="98"/>
      <c r="WTW10" s="98"/>
      <c r="WTX10" s="98"/>
      <c r="WTY10" s="98"/>
      <c r="WTZ10" s="98"/>
      <c r="WUA10" s="98"/>
      <c r="WUB10" s="98"/>
      <c r="WUC10" s="98"/>
      <c r="WUD10" s="98"/>
      <c r="WUE10" s="98"/>
      <c r="WUF10" s="98"/>
      <c r="WUG10" s="98"/>
      <c r="WUH10" s="98"/>
      <c r="WUI10" s="98"/>
      <c r="WUJ10" s="98"/>
      <c r="WUK10" s="98"/>
      <c r="WUL10" s="98"/>
      <c r="WUM10" s="98"/>
      <c r="WUN10" s="98"/>
      <c r="WUO10" s="98"/>
      <c r="WUP10" s="98"/>
      <c r="WUQ10" s="98"/>
      <c r="WUR10" s="98"/>
      <c r="WUS10" s="98"/>
      <c r="WUT10" s="98"/>
      <c r="WUU10" s="98"/>
      <c r="WUV10" s="98"/>
      <c r="WUW10" s="98"/>
      <c r="WUX10" s="98"/>
      <c r="WUY10" s="98"/>
      <c r="WUZ10" s="98"/>
      <c r="WVA10" s="98"/>
      <c r="WVB10" s="98"/>
      <c r="WVC10" s="98"/>
      <c r="WVD10" s="98"/>
      <c r="WVE10" s="98"/>
      <c r="WVF10" s="98"/>
      <c r="WVG10" s="98"/>
      <c r="WVH10" s="98"/>
      <c r="WVI10" s="98"/>
      <c r="WVJ10" s="98"/>
      <c r="WVK10" s="98"/>
      <c r="WVL10" s="98"/>
      <c r="WVM10" s="98"/>
      <c r="WVN10" s="98"/>
      <c r="WVO10" s="98"/>
      <c r="WVP10" s="98"/>
      <c r="WVQ10" s="98"/>
      <c r="WVR10" s="98"/>
      <c r="WVS10" s="98"/>
      <c r="WVT10" s="98"/>
      <c r="WVU10" s="98"/>
      <c r="WVV10" s="98"/>
      <c r="WVW10" s="98"/>
      <c r="WVX10" s="98"/>
      <c r="WVY10" s="98"/>
      <c r="WVZ10" s="98"/>
      <c r="WWA10" s="98"/>
      <c r="WWB10" s="98"/>
      <c r="WWC10" s="98"/>
      <c r="WWD10" s="98"/>
      <c r="WWE10" s="98"/>
      <c r="WWF10" s="98"/>
      <c r="WWG10" s="98"/>
      <c r="WWH10" s="98"/>
      <c r="WWI10" s="98"/>
      <c r="WWJ10" s="98"/>
      <c r="WWK10" s="98"/>
      <c r="WWL10" s="98"/>
      <c r="WWM10" s="98"/>
      <c r="WWN10" s="98"/>
      <c r="WWO10" s="98"/>
      <c r="WWP10" s="98"/>
      <c r="WWQ10" s="98"/>
      <c r="WWR10" s="98"/>
      <c r="WWS10" s="98"/>
      <c r="WWT10" s="98"/>
      <c r="WWU10" s="98"/>
      <c r="WWV10" s="98"/>
      <c r="WWW10" s="98"/>
      <c r="WWX10" s="98"/>
      <c r="WWY10" s="98"/>
      <c r="WWZ10" s="98"/>
      <c r="WXA10" s="98"/>
      <c r="WXB10" s="98"/>
      <c r="WXC10" s="98"/>
      <c r="WXD10" s="98"/>
      <c r="WXE10" s="98"/>
      <c r="WXF10" s="98"/>
      <c r="WXG10" s="98"/>
      <c r="WXH10" s="98"/>
      <c r="WXI10" s="98"/>
      <c r="WXJ10" s="98"/>
      <c r="WXK10" s="98"/>
      <c r="WXL10" s="98"/>
      <c r="WXM10" s="98"/>
      <c r="WXN10" s="98"/>
      <c r="WXO10" s="98"/>
      <c r="WXP10" s="98"/>
      <c r="WXQ10" s="98"/>
      <c r="WXR10" s="98"/>
      <c r="WXS10" s="98"/>
      <c r="WXT10" s="98"/>
      <c r="WXU10" s="98"/>
      <c r="WXV10" s="98"/>
      <c r="WXW10" s="98"/>
      <c r="WXX10" s="98"/>
      <c r="WXY10" s="98"/>
      <c r="WXZ10" s="98"/>
      <c r="WYA10" s="98"/>
      <c r="WYB10" s="98"/>
      <c r="WYC10" s="98"/>
      <c r="WYD10" s="98"/>
      <c r="WYE10" s="98"/>
      <c r="WYF10" s="98"/>
      <c r="WYG10" s="98"/>
      <c r="WYH10" s="98"/>
      <c r="WYI10" s="98"/>
      <c r="WYJ10" s="98"/>
      <c r="WYK10" s="98"/>
      <c r="WYL10" s="98"/>
      <c r="WYM10" s="98"/>
      <c r="WYN10" s="98"/>
      <c r="WYO10" s="98"/>
      <c r="WYP10" s="98"/>
      <c r="WYQ10" s="98"/>
      <c r="WYR10" s="98"/>
      <c r="WYS10" s="98"/>
      <c r="WYT10" s="98"/>
      <c r="WYU10" s="98"/>
      <c r="WYV10" s="98"/>
      <c r="WYW10" s="98"/>
      <c r="WYX10" s="98"/>
      <c r="WYY10" s="98"/>
      <c r="WYZ10" s="98"/>
      <c r="WZA10" s="98"/>
      <c r="WZB10" s="98"/>
      <c r="WZC10" s="98"/>
      <c r="WZD10" s="98"/>
      <c r="WZE10" s="98"/>
      <c r="WZF10" s="98"/>
      <c r="WZG10" s="98"/>
      <c r="WZH10" s="98"/>
      <c r="WZI10" s="98"/>
      <c r="WZJ10" s="98"/>
      <c r="WZK10" s="98"/>
      <c r="WZL10" s="98"/>
      <c r="WZM10" s="98"/>
      <c r="WZN10" s="98"/>
      <c r="WZO10" s="98"/>
      <c r="WZP10" s="98"/>
      <c r="WZQ10" s="98"/>
      <c r="WZR10" s="98"/>
      <c r="WZS10" s="98"/>
      <c r="WZT10" s="98"/>
      <c r="WZU10" s="98"/>
      <c r="WZV10" s="98"/>
      <c r="WZW10" s="98"/>
      <c r="WZX10" s="98"/>
      <c r="WZY10" s="98"/>
      <c r="WZZ10" s="98"/>
      <c r="XAA10" s="98"/>
      <c r="XAB10" s="98"/>
      <c r="XAC10" s="98"/>
      <c r="XAD10" s="98"/>
      <c r="XAE10" s="98"/>
      <c r="XAF10" s="98"/>
      <c r="XAG10" s="98"/>
      <c r="XAH10" s="98"/>
      <c r="XAI10" s="98"/>
      <c r="XAJ10" s="98"/>
      <c r="XAK10" s="98"/>
      <c r="XAL10" s="98"/>
      <c r="XAM10" s="98"/>
      <c r="XAN10" s="98"/>
      <c r="XAO10" s="98"/>
      <c r="XAP10" s="98"/>
      <c r="XAQ10" s="98"/>
      <c r="XAR10" s="98"/>
      <c r="XAS10" s="98"/>
      <c r="XAT10" s="98"/>
      <c r="XAU10" s="98"/>
      <c r="XAV10" s="98"/>
      <c r="XAW10" s="98"/>
      <c r="XAX10" s="98"/>
      <c r="XAY10" s="98"/>
      <c r="XAZ10" s="98"/>
      <c r="XBA10" s="98"/>
      <c r="XBB10" s="98"/>
      <c r="XBC10" s="98"/>
      <c r="XBD10" s="98"/>
      <c r="XBE10" s="98"/>
      <c r="XBF10" s="98"/>
      <c r="XBG10" s="98"/>
      <c r="XBH10" s="98"/>
      <c r="XBI10" s="98"/>
      <c r="XBJ10" s="98"/>
      <c r="XBK10" s="98"/>
      <c r="XBL10" s="98"/>
      <c r="XBM10" s="98"/>
      <c r="XBN10" s="98"/>
      <c r="XBO10" s="98"/>
      <c r="XBP10" s="98"/>
      <c r="XBQ10" s="98"/>
      <c r="XBR10" s="98"/>
      <c r="XBS10" s="98"/>
      <c r="XBT10" s="98"/>
      <c r="XBU10" s="98"/>
      <c r="XBV10" s="98"/>
      <c r="XBW10" s="98"/>
      <c r="XBX10" s="98"/>
      <c r="XBY10" s="98"/>
      <c r="XBZ10" s="98"/>
      <c r="XCA10" s="98"/>
      <c r="XCB10" s="98"/>
      <c r="XCC10" s="98"/>
      <c r="XCD10" s="98"/>
      <c r="XCE10" s="98"/>
      <c r="XCF10" s="98"/>
      <c r="XCG10" s="98"/>
      <c r="XCH10" s="98"/>
      <c r="XCI10" s="98"/>
      <c r="XCJ10" s="98"/>
      <c r="XCK10" s="98"/>
      <c r="XCL10" s="98"/>
      <c r="XCM10" s="98"/>
      <c r="XCN10" s="98"/>
      <c r="XCO10" s="98"/>
      <c r="XCP10" s="98"/>
      <c r="XCQ10" s="98"/>
      <c r="XCR10" s="98"/>
      <c r="XCS10" s="98"/>
      <c r="XCT10" s="98"/>
      <c r="XCU10" s="98"/>
      <c r="XCV10" s="98"/>
      <c r="XCW10" s="98"/>
      <c r="XCX10" s="98"/>
      <c r="XCY10" s="98"/>
      <c r="XCZ10" s="98"/>
      <c r="XDA10" s="98"/>
      <c r="XDB10" s="98"/>
      <c r="XDC10" s="98"/>
      <c r="XDD10" s="98"/>
      <c r="XDE10" s="98"/>
      <c r="XDF10" s="98"/>
      <c r="XDG10" s="98"/>
      <c r="XDH10" s="98"/>
      <c r="XDI10" s="98"/>
      <c r="XDJ10" s="98"/>
      <c r="XDK10" s="98"/>
      <c r="XDL10" s="98"/>
      <c r="XDM10" s="98"/>
      <c r="XDN10" s="98"/>
      <c r="XDO10" s="98"/>
      <c r="XDP10" s="98"/>
      <c r="XDQ10" s="98"/>
      <c r="XDR10" s="98"/>
      <c r="XDS10" s="98"/>
      <c r="XDT10" s="98"/>
      <c r="XDU10" s="98"/>
      <c r="XDV10" s="98"/>
      <c r="XDW10" s="98"/>
      <c r="XDX10" s="98"/>
      <c r="XDY10" s="98"/>
      <c r="XDZ10" s="98"/>
      <c r="XEA10" s="98"/>
      <c r="XEB10" s="98"/>
      <c r="XEC10" s="98"/>
      <c r="XED10" s="98"/>
      <c r="XEE10" s="98"/>
      <c r="XEF10" s="98"/>
      <c r="XEG10" s="98"/>
      <c r="XEH10" s="98"/>
      <c r="XEI10" s="98"/>
      <c r="XEJ10" s="98"/>
      <c r="XEK10" s="98"/>
      <c r="XEL10" s="98"/>
      <c r="XEM10" s="97"/>
      <c r="XEN10" s="97"/>
      <c r="XEO10" s="97"/>
      <c r="XEP10" s="97"/>
      <c r="XEQ10" s="97"/>
      <c r="XER10" s="97"/>
      <c r="XES10" s="97"/>
      <c r="XET10" s="97"/>
      <c r="XEU10" s="97"/>
      <c r="XEV10" s="97"/>
      <c r="XEW10" s="97"/>
      <c r="XEX10" s="97"/>
      <c r="XEY10" s="97"/>
      <c r="XEZ10" s="97"/>
      <c r="XFA10" s="97"/>
      <c r="XFB10" s="97"/>
      <c r="XFC10" s="97"/>
    </row>
    <row r="11" s="98" customFormat="1" ht="24" customHeight="1" spans="1:16383">
      <c r="A11" s="113" t="s">
        <v>66</v>
      </c>
      <c r="B11" s="29">
        <v>2244</v>
      </c>
      <c r="C11" s="198">
        <v>2079</v>
      </c>
      <c r="D11" s="135">
        <f t="shared" si="0"/>
        <v>-0.0735294117647059</v>
      </c>
      <c r="XEM11" s="97"/>
      <c r="XEN11" s="97"/>
      <c r="XEO11" s="97"/>
      <c r="XEP11" s="97"/>
      <c r="XEQ11" s="97"/>
      <c r="XER11" s="97"/>
      <c r="XES11" s="97"/>
      <c r="XET11" s="97"/>
      <c r="XEU11" s="97"/>
      <c r="XEV11" s="97"/>
      <c r="XEW11" s="97"/>
      <c r="XEX11" s="97"/>
      <c r="XEY11" s="97"/>
      <c r="XEZ11" s="97"/>
      <c r="XFA11" s="97"/>
      <c r="XFB11" s="97"/>
      <c r="XFC11" s="97"/>
    </row>
    <row r="12" s="98" customFormat="1" ht="24" customHeight="1" spans="1:16383">
      <c r="A12" s="113" t="s">
        <v>67</v>
      </c>
      <c r="B12" s="29">
        <v>19654</v>
      </c>
      <c r="C12" s="198">
        <v>18475</v>
      </c>
      <c r="D12" s="135">
        <f t="shared" si="0"/>
        <v>-0.0599877887452936</v>
      </c>
      <c r="XEM12" s="97"/>
      <c r="XEN12" s="97"/>
      <c r="XEO12" s="97"/>
      <c r="XEP12" s="97"/>
      <c r="XEQ12" s="97"/>
      <c r="XER12" s="97"/>
      <c r="XES12" s="97"/>
      <c r="XET12" s="97"/>
      <c r="XEU12" s="97"/>
      <c r="XEV12" s="97"/>
      <c r="XEW12" s="97"/>
      <c r="XEX12" s="97"/>
      <c r="XEY12" s="97"/>
      <c r="XEZ12" s="97"/>
      <c r="XFA12" s="97"/>
      <c r="XFB12" s="97"/>
      <c r="XFC12" s="97"/>
    </row>
    <row r="13" s="98" customFormat="1" ht="24" customHeight="1" spans="1:16383">
      <c r="A13" s="113" t="s">
        <v>68</v>
      </c>
      <c r="B13" s="29">
        <v>18179</v>
      </c>
      <c r="C13" s="198">
        <v>16670</v>
      </c>
      <c r="D13" s="135">
        <f t="shared" si="0"/>
        <v>-0.083007866219264</v>
      </c>
      <c r="XEM13" s="97"/>
      <c r="XEN13" s="97"/>
      <c r="XEO13" s="97"/>
      <c r="XEP13" s="97"/>
      <c r="XEQ13" s="97"/>
      <c r="XER13" s="97"/>
      <c r="XES13" s="97"/>
      <c r="XET13" s="97"/>
      <c r="XEU13" s="97"/>
      <c r="XEV13" s="97"/>
      <c r="XEW13" s="97"/>
      <c r="XEX13" s="97"/>
      <c r="XEY13" s="97"/>
      <c r="XEZ13" s="97"/>
      <c r="XFA13" s="97"/>
      <c r="XFB13" s="97"/>
      <c r="XFC13" s="97"/>
    </row>
    <row r="14" s="98" customFormat="1" ht="24" customHeight="1" spans="1:16383">
      <c r="A14" s="113" t="s">
        <v>69</v>
      </c>
      <c r="B14" s="29">
        <v>7800</v>
      </c>
      <c r="C14" s="198">
        <v>7099</v>
      </c>
      <c r="D14" s="135">
        <f t="shared" si="0"/>
        <v>-0.0898717948717949</v>
      </c>
      <c r="XEM14" s="97"/>
      <c r="XEN14" s="97"/>
      <c r="XEO14" s="97"/>
      <c r="XEP14" s="97"/>
      <c r="XEQ14" s="97"/>
      <c r="XER14" s="97"/>
      <c r="XES14" s="97"/>
      <c r="XET14" s="97"/>
      <c r="XEU14" s="97"/>
      <c r="XEV14" s="97"/>
      <c r="XEW14" s="97"/>
      <c r="XEX14" s="97"/>
      <c r="XEY14" s="97"/>
      <c r="XEZ14" s="97"/>
      <c r="XFA14" s="97"/>
      <c r="XFB14" s="97"/>
      <c r="XFC14" s="97"/>
    </row>
    <row r="15" s="98" customFormat="1" ht="24" customHeight="1" spans="1:16383">
      <c r="A15" s="113" t="s">
        <v>70</v>
      </c>
      <c r="B15" s="29">
        <v>64987</v>
      </c>
      <c r="C15" s="198">
        <v>60728</v>
      </c>
      <c r="D15" s="135">
        <f t="shared" si="0"/>
        <v>-0.0655361841599089</v>
      </c>
      <c r="XEM15" s="97"/>
      <c r="XEN15" s="97"/>
      <c r="XEO15" s="97"/>
      <c r="XEP15" s="97"/>
      <c r="XEQ15" s="97"/>
      <c r="XER15" s="97"/>
      <c r="XES15" s="97"/>
      <c r="XET15" s="97"/>
      <c r="XEU15" s="97"/>
      <c r="XEV15" s="97"/>
      <c r="XEW15" s="97"/>
      <c r="XEX15" s="97"/>
      <c r="XEY15" s="97"/>
      <c r="XEZ15" s="97"/>
      <c r="XFA15" s="97"/>
      <c r="XFB15" s="97"/>
      <c r="XFC15" s="97"/>
    </row>
    <row r="16" s="98" customFormat="1" ht="24" customHeight="1" spans="1:16383">
      <c r="A16" s="113" t="s">
        <v>71</v>
      </c>
      <c r="B16" s="29">
        <v>32283</v>
      </c>
      <c r="C16" s="198">
        <v>32283</v>
      </c>
      <c r="D16" s="135">
        <f t="shared" si="0"/>
        <v>0</v>
      </c>
      <c r="XEM16" s="97"/>
      <c r="XEN16" s="97"/>
      <c r="XEO16" s="97"/>
      <c r="XEP16" s="97"/>
      <c r="XEQ16" s="97"/>
      <c r="XER16" s="97"/>
      <c r="XES16" s="97"/>
      <c r="XET16" s="97"/>
      <c r="XEU16" s="97"/>
      <c r="XEV16" s="97"/>
      <c r="XEW16" s="97"/>
      <c r="XEX16" s="97"/>
      <c r="XEY16" s="97"/>
      <c r="XEZ16" s="97"/>
      <c r="XFA16" s="97"/>
      <c r="XFB16" s="97"/>
      <c r="XFC16" s="97"/>
    </row>
    <row r="17" s="98" customFormat="1" ht="24" customHeight="1" spans="1:16383">
      <c r="A17" s="113" t="s">
        <v>72</v>
      </c>
      <c r="B17" s="29">
        <v>3140</v>
      </c>
      <c r="C17" s="198">
        <v>2952</v>
      </c>
      <c r="D17" s="135">
        <f t="shared" si="0"/>
        <v>-0.0598726114649682</v>
      </c>
      <c r="XEM17" s="97"/>
      <c r="XEN17" s="97"/>
      <c r="XEO17" s="97"/>
      <c r="XEP17" s="97"/>
      <c r="XEQ17" s="97"/>
      <c r="XER17" s="97"/>
      <c r="XES17" s="97"/>
      <c r="XET17" s="97"/>
      <c r="XEU17" s="97"/>
      <c r="XEV17" s="97"/>
      <c r="XEW17" s="97"/>
      <c r="XEX17" s="97"/>
      <c r="XEY17" s="97"/>
      <c r="XEZ17" s="97"/>
      <c r="XFA17" s="97"/>
      <c r="XFB17" s="97"/>
      <c r="XFC17" s="97"/>
    </row>
    <row r="18" s="98" customFormat="1" ht="24" customHeight="1" spans="1:16383">
      <c r="A18" s="113" t="s">
        <v>73</v>
      </c>
      <c r="B18" s="29">
        <v>583</v>
      </c>
      <c r="C18" s="198">
        <v>551</v>
      </c>
      <c r="D18" s="135">
        <f t="shared" si="0"/>
        <v>-0.0548885077186964</v>
      </c>
      <c r="XEM18" s="97"/>
      <c r="XEN18" s="97"/>
      <c r="XEO18" s="97"/>
      <c r="XEP18" s="97"/>
      <c r="XEQ18" s="97"/>
      <c r="XER18" s="97"/>
      <c r="XES18" s="97"/>
      <c r="XET18" s="97"/>
      <c r="XEU18" s="97"/>
      <c r="XEV18" s="97"/>
      <c r="XEW18" s="97"/>
      <c r="XEX18" s="97"/>
      <c r="XEY18" s="97"/>
      <c r="XEZ18" s="97"/>
      <c r="XFA18" s="97"/>
      <c r="XFB18" s="97"/>
      <c r="XFC18" s="97"/>
    </row>
    <row r="19" s="98" customFormat="1" ht="24" customHeight="1" spans="1:16383">
      <c r="A19" s="113" t="s">
        <v>74</v>
      </c>
      <c r="B19" s="29">
        <v>137</v>
      </c>
      <c r="C19" s="198">
        <v>124</v>
      </c>
      <c r="D19" s="135">
        <f t="shared" si="0"/>
        <v>-0.0948905109489051</v>
      </c>
      <c r="XEM19" s="97"/>
      <c r="XEN19" s="97"/>
      <c r="XEO19" s="97"/>
      <c r="XEP19" s="97"/>
      <c r="XEQ19" s="97"/>
      <c r="XER19" s="97"/>
      <c r="XES19" s="97"/>
      <c r="XET19" s="97"/>
      <c r="XEU19" s="97"/>
      <c r="XEV19" s="97"/>
      <c r="XEW19" s="97"/>
      <c r="XEX19" s="97"/>
      <c r="XEY19" s="97"/>
      <c r="XEZ19" s="97"/>
      <c r="XFA19" s="97"/>
      <c r="XFB19" s="97"/>
      <c r="XFC19" s="97"/>
    </row>
    <row r="20" s="98" customFormat="1" ht="24" customHeight="1" spans="1:16383">
      <c r="A20" s="113" t="s">
        <v>75</v>
      </c>
      <c r="B20" s="29">
        <v>21</v>
      </c>
      <c r="C20" s="198">
        <v>18</v>
      </c>
      <c r="D20" s="135" t="s">
        <v>34</v>
      </c>
      <c r="XEM20" s="97"/>
      <c r="XEN20" s="97"/>
      <c r="XEO20" s="97"/>
      <c r="XEP20" s="97"/>
      <c r="XEQ20" s="97"/>
      <c r="XER20" s="97"/>
      <c r="XES20" s="97"/>
      <c r="XET20" s="97"/>
      <c r="XEU20" s="97"/>
      <c r="XEV20" s="97"/>
      <c r="XEW20" s="97"/>
      <c r="XEX20" s="97"/>
      <c r="XEY20" s="97"/>
      <c r="XEZ20" s="97"/>
      <c r="XFA20" s="97"/>
      <c r="XFB20" s="97"/>
      <c r="XFC20" s="97"/>
    </row>
    <row r="21" s="98" customFormat="1" ht="24" customHeight="1" spans="1:16383">
      <c r="A21" s="113" t="s">
        <v>76</v>
      </c>
      <c r="B21" s="29">
        <v>0</v>
      </c>
      <c r="C21" s="67">
        <v>0</v>
      </c>
      <c r="D21" s="135" t="s">
        <v>34</v>
      </c>
      <c r="XEM21" s="97"/>
      <c r="XEN21" s="97"/>
      <c r="XEO21" s="97"/>
      <c r="XEP21" s="97"/>
      <c r="XEQ21" s="97"/>
      <c r="XER21" s="97"/>
      <c r="XES21" s="97"/>
      <c r="XET21" s="97"/>
      <c r="XEU21" s="97"/>
      <c r="XEV21" s="97"/>
      <c r="XEW21" s="97"/>
      <c r="XEX21" s="97"/>
      <c r="XEY21" s="97"/>
      <c r="XEZ21" s="97"/>
      <c r="XFA21" s="97"/>
      <c r="XFB21" s="97"/>
      <c r="XFC21" s="97"/>
    </row>
    <row r="22" s="98" customFormat="1" ht="24" customHeight="1" spans="1:16383">
      <c r="A22" s="113" t="s">
        <v>77</v>
      </c>
      <c r="B22" s="29">
        <v>6232</v>
      </c>
      <c r="C22" s="67">
        <v>5955</v>
      </c>
      <c r="D22" s="135">
        <f t="shared" si="0"/>
        <v>-0.0444480102695764</v>
      </c>
      <c r="XEM22" s="97"/>
      <c r="XEN22" s="97"/>
      <c r="XEO22" s="97"/>
      <c r="XEP22" s="97"/>
      <c r="XEQ22" s="97"/>
      <c r="XER22" s="97"/>
      <c r="XES22" s="97"/>
      <c r="XET22" s="97"/>
      <c r="XEU22" s="97"/>
      <c r="XEV22" s="97"/>
      <c r="XEW22" s="97"/>
      <c r="XEX22" s="97"/>
      <c r="XEY22" s="97"/>
      <c r="XEZ22" s="97"/>
      <c r="XFA22" s="97"/>
      <c r="XFB22" s="97"/>
      <c r="XFC22" s="97"/>
    </row>
    <row r="23" s="98" customFormat="1" ht="24" customHeight="1" spans="1:16383">
      <c r="A23" s="113" t="s">
        <v>78</v>
      </c>
      <c r="B23" s="29">
        <v>18074</v>
      </c>
      <c r="C23" s="67">
        <v>17290</v>
      </c>
      <c r="D23" s="135">
        <f t="shared" si="0"/>
        <v>-0.0433772269558482</v>
      </c>
      <c r="XEM23" s="97"/>
      <c r="XEN23" s="97"/>
      <c r="XEO23" s="97"/>
      <c r="XEP23" s="97"/>
      <c r="XEQ23" s="97"/>
      <c r="XER23" s="97"/>
      <c r="XES23" s="97"/>
      <c r="XET23" s="97"/>
      <c r="XEU23" s="97"/>
      <c r="XEV23" s="97"/>
      <c r="XEW23" s="97"/>
      <c r="XEX23" s="97"/>
      <c r="XEY23" s="97"/>
      <c r="XEZ23" s="97"/>
      <c r="XFA23" s="97"/>
      <c r="XFB23" s="97"/>
      <c r="XFC23" s="97"/>
    </row>
    <row r="24" s="98" customFormat="1" ht="24" customHeight="1" spans="1:16383">
      <c r="A24" s="113" t="s">
        <v>79</v>
      </c>
      <c r="B24" s="29">
        <v>814</v>
      </c>
      <c r="C24" s="67">
        <v>775</v>
      </c>
      <c r="D24" s="135" t="s">
        <v>34</v>
      </c>
      <c r="XEM24" s="97"/>
      <c r="XEN24" s="97"/>
      <c r="XEO24" s="97"/>
      <c r="XEP24" s="97"/>
      <c r="XEQ24" s="97"/>
      <c r="XER24" s="97"/>
      <c r="XES24" s="97"/>
      <c r="XET24" s="97"/>
      <c r="XEU24" s="97"/>
      <c r="XEV24" s="97"/>
      <c r="XEW24" s="97"/>
      <c r="XEX24" s="97"/>
      <c r="XEY24" s="97"/>
      <c r="XEZ24" s="97"/>
      <c r="XFA24" s="97"/>
      <c r="XFB24" s="97"/>
      <c r="XFC24" s="97"/>
    </row>
    <row r="25" s="98" customFormat="1" ht="24" customHeight="1" spans="1:16383">
      <c r="A25" s="113" t="s">
        <v>80</v>
      </c>
      <c r="B25" s="29">
        <v>1945</v>
      </c>
      <c r="C25" s="67">
        <v>1839</v>
      </c>
      <c r="D25" s="135">
        <f t="shared" si="0"/>
        <v>-0.0544987146529563</v>
      </c>
      <c r="XEM25" s="97"/>
      <c r="XEN25" s="97"/>
      <c r="XEO25" s="97"/>
      <c r="XEP25" s="97"/>
      <c r="XEQ25" s="97"/>
      <c r="XER25" s="97"/>
      <c r="XES25" s="97"/>
      <c r="XET25" s="97"/>
      <c r="XEU25" s="97"/>
      <c r="XEV25" s="97"/>
      <c r="XEW25" s="97"/>
      <c r="XEX25" s="97"/>
      <c r="XEY25" s="97"/>
      <c r="XEZ25" s="97"/>
      <c r="XFA25" s="97"/>
      <c r="XFB25" s="97"/>
      <c r="XFC25" s="97"/>
    </row>
    <row r="26" s="98" customFormat="1" ht="24" customHeight="1" spans="1:16383">
      <c r="A26" s="113" t="s">
        <v>81</v>
      </c>
      <c r="B26" s="29">
        <v>0</v>
      </c>
      <c r="C26" s="67">
        <v>0</v>
      </c>
      <c r="D26" s="135" t="s">
        <v>34</v>
      </c>
      <c r="XEM26" s="97"/>
      <c r="XEN26" s="97"/>
      <c r="XEO26" s="97"/>
      <c r="XEP26" s="97"/>
      <c r="XEQ26" s="97"/>
      <c r="XER26" s="97"/>
      <c r="XES26" s="97"/>
      <c r="XET26" s="97"/>
      <c r="XEU26" s="97"/>
      <c r="XEV26" s="97"/>
      <c r="XEW26" s="97"/>
      <c r="XEX26" s="97"/>
      <c r="XEY26" s="97"/>
      <c r="XEZ26" s="97"/>
      <c r="XFA26" s="97"/>
      <c r="XFB26" s="97"/>
      <c r="XFC26" s="97"/>
    </row>
    <row r="27" s="98" customFormat="1" ht="24" customHeight="1" spans="1:16383">
      <c r="A27" s="113" t="s">
        <v>82</v>
      </c>
      <c r="B27" s="29">
        <v>8147</v>
      </c>
      <c r="C27" s="198">
        <v>7820</v>
      </c>
      <c r="D27" s="135">
        <f t="shared" si="0"/>
        <v>-0.0401374739167792</v>
      </c>
      <c r="XEM27" s="97"/>
      <c r="XEN27" s="97"/>
      <c r="XEO27" s="97"/>
      <c r="XEP27" s="97"/>
      <c r="XEQ27" s="97"/>
      <c r="XER27" s="97"/>
      <c r="XES27" s="97"/>
      <c r="XET27" s="97"/>
      <c r="XEU27" s="97"/>
      <c r="XEV27" s="97"/>
      <c r="XEW27" s="97"/>
      <c r="XEX27" s="97"/>
      <c r="XEY27" s="97"/>
      <c r="XEZ27" s="97"/>
      <c r="XFA27" s="97"/>
      <c r="XFB27" s="97"/>
      <c r="XFC27" s="97"/>
    </row>
    <row r="28" s="98" customFormat="1" ht="24" customHeight="1" spans="1:16383">
      <c r="A28" s="113" t="s">
        <v>83</v>
      </c>
      <c r="B28" s="29">
        <v>21</v>
      </c>
      <c r="C28" s="198">
        <v>20</v>
      </c>
      <c r="D28" s="135">
        <f t="shared" si="0"/>
        <v>-0.0476190476190476</v>
      </c>
      <c r="XEM28" s="97"/>
      <c r="XEN28" s="97"/>
      <c r="XEO28" s="97"/>
      <c r="XEP28" s="97"/>
      <c r="XEQ28" s="97"/>
      <c r="XER28" s="97"/>
      <c r="XES28" s="97"/>
      <c r="XET28" s="97"/>
      <c r="XEU28" s="97"/>
      <c r="XEV28" s="97"/>
      <c r="XEW28" s="97"/>
      <c r="XEX28" s="97"/>
      <c r="XEY28" s="97"/>
      <c r="XEZ28" s="97"/>
      <c r="XFA28" s="97"/>
      <c r="XFB28" s="97"/>
      <c r="XFC28" s="97"/>
    </row>
    <row r="29" s="98" customFormat="1" ht="24" customHeight="1" spans="1:16383">
      <c r="A29" s="113" t="s">
        <v>84</v>
      </c>
      <c r="B29" s="29">
        <v>999</v>
      </c>
      <c r="C29" s="198">
        <v>920</v>
      </c>
      <c r="D29" s="135">
        <f t="shared" si="0"/>
        <v>-0.0790790790790791</v>
      </c>
      <c r="XEM29" s="97"/>
      <c r="XEN29" s="97"/>
      <c r="XEO29" s="97"/>
      <c r="XEP29" s="97"/>
      <c r="XEQ29" s="97"/>
      <c r="XER29" s="97"/>
      <c r="XES29" s="97"/>
      <c r="XET29" s="97"/>
      <c r="XEU29" s="97"/>
      <c r="XEV29" s="97"/>
      <c r="XEW29" s="97"/>
      <c r="XEX29" s="97"/>
      <c r="XEY29" s="97"/>
      <c r="XEZ29" s="97"/>
      <c r="XFA29" s="97"/>
      <c r="XFB29" s="97"/>
      <c r="XFC29" s="97"/>
    </row>
    <row r="30" s="99" customFormat="1" ht="24" customHeight="1" spans="1:16383">
      <c r="A30" s="116" t="s">
        <v>85</v>
      </c>
      <c r="B30" s="140">
        <v>284788</v>
      </c>
      <c r="C30" s="140">
        <f>SUM(C5:C29)</f>
        <v>272547</v>
      </c>
      <c r="D30" s="141">
        <f t="shared" si="0"/>
        <v>-0.042982850401</v>
      </c>
      <c r="E30" s="98"/>
      <c r="F30" s="190"/>
      <c r="G30" s="190"/>
      <c r="H30" s="190"/>
      <c r="I30" s="190"/>
      <c r="J30" s="190"/>
      <c r="K30" s="190"/>
      <c r="L30" s="190"/>
      <c r="M30" s="190"/>
      <c r="N30" s="190"/>
      <c r="O30" s="190"/>
      <c r="P30" s="190"/>
      <c r="Q30" s="190"/>
      <c r="R30" s="190"/>
      <c r="S30" s="190"/>
      <c r="T30" s="190"/>
      <c r="U30" s="190"/>
      <c r="V30" s="190"/>
      <c r="W30" s="190"/>
      <c r="X30" s="190"/>
      <c r="Y30" s="190"/>
      <c r="Z30" s="190"/>
      <c r="AA30" s="190"/>
      <c r="AB30" s="190"/>
      <c r="AC30" s="190"/>
      <c r="AD30" s="190"/>
      <c r="AE30" s="190"/>
      <c r="AF30" s="190"/>
      <c r="AG30" s="190"/>
      <c r="AH30" s="190"/>
      <c r="AI30" s="190"/>
      <c r="AJ30" s="190"/>
      <c r="AK30" s="190"/>
      <c r="AL30" s="190"/>
      <c r="AM30" s="190"/>
      <c r="AN30" s="190"/>
      <c r="AO30" s="190"/>
      <c r="AP30" s="190"/>
      <c r="AQ30" s="190"/>
      <c r="AR30" s="190"/>
      <c r="AS30" s="190"/>
      <c r="AT30" s="190"/>
      <c r="AU30" s="190"/>
      <c r="AV30" s="190"/>
      <c r="AW30" s="190"/>
      <c r="AX30" s="190"/>
      <c r="AY30" s="190"/>
      <c r="AZ30" s="190"/>
      <c r="BA30" s="190"/>
      <c r="BB30" s="190"/>
      <c r="BC30" s="190"/>
      <c r="BD30" s="190"/>
      <c r="BE30" s="190"/>
      <c r="BF30" s="190"/>
      <c r="BG30" s="190"/>
      <c r="BH30" s="190"/>
      <c r="BI30" s="190"/>
      <c r="BJ30" s="190"/>
      <c r="BK30" s="190"/>
      <c r="BL30" s="190"/>
      <c r="BM30" s="190"/>
      <c r="BN30" s="190"/>
      <c r="BO30" s="190"/>
      <c r="BP30" s="190"/>
      <c r="BQ30" s="190"/>
      <c r="BR30" s="190"/>
      <c r="BS30" s="190"/>
      <c r="BT30" s="190"/>
      <c r="BU30" s="190"/>
      <c r="BV30" s="190"/>
      <c r="BW30" s="190"/>
      <c r="BX30" s="190"/>
      <c r="BY30" s="190"/>
      <c r="BZ30" s="190"/>
      <c r="CA30" s="190"/>
      <c r="CB30" s="190"/>
      <c r="CC30" s="190"/>
      <c r="CD30" s="190"/>
      <c r="CE30" s="190"/>
      <c r="CF30" s="190"/>
      <c r="CG30" s="190"/>
      <c r="CH30" s="190"/>
      <c r="CI30" s="190"/>
      <c r="CJ30" s="190"/>
      <c r="CK30" s="190"/>
      <c r="CL30" s="190"/>
      <c r="CM30" s="190"/>
      <c r="CN30" s="190"/>
      <c r="CO30" s="190"/>
      <c r="CP30" s="190"/>
      <c r="CQ30" s="190"/>
      <c r="CR30" s="190"/>
      <c r="CS30" s="190"/>
      <c r="CT30" s="190"/>
      <c r="CU30" s="190"/>
      <c r="CV30" s="190"/>
      <c r="CW30" s="190"/>
      <c r="CX30" s="190"/>
      <c r="CY30" s="190"/>
      <c r="CZ30" s="190"/>
      <c r="DA30" s="190"/>
      <c r="DB30" s="190"/>
      <c r="DC30" s="190"/>
      <c r="DD30" s="190"/>
      <c r="DE30" s="190"/>
      <c r="DF30" s="190"/>
      <c r="DG30" s="190"/>
      <c r="DH30" s="190"/>
      <c r="DI30" s="190"/>
      <c r="DJ30" s="190"/>
      <c r="DK30" s="190"/>
      <c r="DL30" s="190"/>
      <c r="DM30" s="190"/>
      <c r="DN30" s="190"/>
      <c r="DO30" s="190"/>
      <c r="DP30" s="190"/>
      <c r="DQ30" s="190"/>
      <c r="DR30" s="190"/>
      <c r="DS30" s="190"/>
      <c r="DT30" s="190"/>
      <c r="DU30" s="190"/>
      <c r="DV30" s="190"/>
      <c r="DW30" s="190"/>
      <c r="DX30" s="190"/>
      <c r="DY30" s="190"/>
      <c r="DZ30" s="190"/>
      <c r="EA30" s="190"/>
      <c r="EB30" s="190"/>
      <c r="EC30" s="190"/>
      <c r="ED30" s="190"/>
      <c r="EE30" s="190"/>
      <c r="EF30" s="190"/>
      <c r="EG30" s="190"/>
      <c r="EH30" s="190"/>
      <c r="EI30" s="190"/>
      <c r="EJ30" s="190"/>
      <c r="EK30" s="190"/>
      <c r="EL30" s="190"/>
      <c r="EM30" s="190"/>
      <c r="EN30" s="190"/>
      <c r="EO30" s="190"/>
      <c r="EP30" s="190"/>
      <c r="EQ30" s="190"/>
      <c r="ER30" s="190"/>
      <c r="ES30" s="190"/>
      <c r="ET30" s="190"/>
      <c r="EU30" s="190"/>
      <c r="EV30" s="190"/>
      <c r="EW30" s="190"/>
      <c r="EX30" s="190"/>
      <c r="EY30" s="190"/>
      <c r="EZ30" s="190"/>
      <c r="FA30" s="190"/>
      <c r="FB30" s="190"/>
      <c r="FC30" s="190"/>
      <c r="FD30" s="190"/>
      <c r="FE30" s="190"/>
      <c r="FF30" s="190"/>
      <c r="FG30" s="190"/>
      <c r="FH30" s="190"/>
      <c r="FI30" s="190"/>
      <c r="FJ30" s="190"/>
      <c r="FK30" s="190"/>
      <c r="FL30" s="190"/>
      <c r="FM30" s="190"/>
      <c r="FN30" s="190"/>
      <c r="FO30" s="190"/>
      <c r="FP30" s="190"/>
      <c r="FQ30" s="190"/>
      <c r="FR30" s="190"/>
      <c r="FS30" s="190"/>
      <c r="FT30" s="190"/>
      <c r="FU30" s="190"/>
      <c r="FV30" s="190"/>
      <c r="FW30" s="190"/>
      <c r="FX30" s="190"/>
      <c r="FY30" s="190"/>
      <c r="FZ30" s="190"/>
      <c r="GA30" s="190"/>
      <c r="GB30" s="190"/>
      <c r="GC30" s="190"/>
      <c r="GD30" s="190"/>
      <c r="GE30" s="190"/>
      <c r="GF30" s="190"/>
      <c r="GG30" s="190"/>
      <c r="GH30" s="190"/>
      <c r="GI30" s="190"/>
      <c r="GJ30" s="190"/>
      <c r="GK30" s="190"/>
      <c r="GL30" s="190"/>
      <c r="GM30" s="190"/>
      <c r="GN30" s="190"/>
      <c r="GO30" s="190"/>
      <c r="GP30" s="190"/>
      <c r="GQ30" s="190"/>
      <c r="GR30" s="190"/>
      <c r="GS30" s="190"/>
      <c r="GT30" s="190"/>
      <c r="GU30" s="190"/>
      <c r="GV30" s="190"/>
      <c r="GW30" s="190"/>
      <c r="GX30" s="190"/>
      <c r="GY30" s="190"/>
      <c r="GZ30" s="190"/>
      <c r="HA30" s="190"/>
      <c r="HB30" s="190"/>
      <c r="HC30" s="190"/>
      <c r="HD30" s="190"/>
      <c r="HE30" s="190"/>
      <c r="HF30" s="190"/>
      <c r="HG30" s="190"/>
      <c r="HH30" s="190"/>
      <c r="HI30" s="190"/>
      <c r="HJ30" s="190"/>
      <c r="HK30" s="190"/>
      <c r="HL30" s="190"/>
      <c r="HM30" s="190"/>
      <c r="HN30" s="190"/>
      <c r="HO30" s="190"/>
      <c r="HP30" s="190"/>
      <c r="HQ30" s="190"/>
      <c r="HR30" s="190"/>
      <c r="HS30" s="190"/>
      <c r="HT30" s="190"/>
      <c r="HU30" s="190"/>
      <c r="HV30" s="190"/>
      <c r="HW30" s="190"/>
      <c r="HX30" s="190"/>
      <c r="HY30" s="190"/>
      <c r="HZ30" s="190"/>
      <c r="IA30" s="190"/>
      <c r="IB30" s="190"/>
      <c r="IC30" s="190"/>
      <c r="ID30" s="190"/>
      <c r="IE30" s="190"/>
      <c r="IF30" s="190"/>
      <c r="IG30" s="190"/>
      <c r="IH30" s="190"/>
      <c r="II30" s="190"/>
      <c r="IJ30" s="190"/>
      <c r="IK30" s="190"/>
      <c r="IL30" s="190"/>
      <c r="IM30" s="190"/>
      <c r="IN30" s="190"/>
      <c r="IO30" s="190"/>
      <c r="IP30" s="190"/>
      <c r="IQ30" s="190"/>
      <c r="IR30" s="190"/>
      <c r="IS30" s="190"/>
      <c r="IT30" s="190"/>
      <c r="IU30" s="190"/>
      <c r="IV30" s="190"/>
      <c r="IW30" s="190"/>
      <c r="IX30" s="190"/>
      <c r="IY30" s="190"/>
      <c r="IZ30" s="190"/>
      <c r="JA30" s="190"/>
      <c r="JB30" s="190"/>
      <c r="JC30" s="190"/>
      <c r="JD30" s="190"/>
      <c r="JE30" s="190"/>
      <c r="JF30" s="190"/>
      <c r="JG30" s="190"/>
      <c r="JH30" s="190"/>
      <c r="JI30" s="190"/>
      <c r="JJ30" s="190"/>
      <c r="JK30" s="190"/>
      <c r="JL30" s="190"/>
      <c r="JM30" s="190"/>
      <c r="JN30" s="190"/>
      <c r="JO30" s="190"/>
      <c r="JP30" s="190"/>
      <c r="JQ30" s="190"/>
      <c r="JR30" s="190"/>
      <c r="JS30" s="190"/>
      <c r="JT30" s="190"/>
      <c r="JU30" s="190"/>
      <c r="JV30" s="190"/>
      <c r="JW30" s="190"/>
      <c r="JX30" s="190"/>
      <c r="JY30" s="190"/>
      <c r="JZ30" s="190"/>
      <c r="KA30" s="190"/>
      <c r="KB30" s="190"/>
      <c r="KC30" s="190"/>
      <c r="KD30" s="190"/>
      <c r="KE30" s="190"/>
      <c r="KF30" s="190"/>
      <c r="KG30" s="190"/>
      <c r="KH30" s="190"/>
      <c r="KI30" s="190"/>
      <c r="KJ30" s="190"/>
      <c r="KK30" s="190"/>
      <c r="KL30" s="190"/>
      <c r="KM30" s="190"/>
      <c r="KN30" s="190"/>
      <c r="KO30" s="190"/>
      <c r="KP30" s="190"/>
      <c r="KQ30" s="190"/>
      <c r="KR30" s="190"/>
      <c r="KS30" s="190"/>
      <c r="KT30" s="190"/>
      <c r="KU30" s="190"/>
      <c r="KV30" s="190"/>
      <c r="KW30" s="190"/>
      <c r="KX30" s="190"/>
      <c r="KY30" s="190"/>
      <c r="KZ30" s="190"/>
      <c r="LA30" s="190"/>
      <c r="LB30" s="190"/>
      <c r="LC30" s="190"/>
      <c r="LD30" s="190"/>
      <c r="LE30" s="190"/>
      <c r="LF30" s="190"/>
      <c r="LG30" s="190"/>
      <c r="LH30" s="190"/>
      <c r="LI30" s="190"/>
      <c r="LJ30" s="190"/>
      <c r="LK30" s="190"/>
      <c r="LL30" s="190"/>
      <c r="LM30" s="190"/>
      <c r="LN30" s="190"/>
      <c r="LO30" s="190"/>
      <c r="LP30" s="190"/>
      <c r="LQ30" s="190"/>
      <c r="LR30" s="190"/>
      <c r="LS30" s="190"/>
      <c r="LT30" s="190"/>
      <c r="LU30" s="190"/>
      <c r="LV30" s="190"/>
      <c r="LW30" s="190"/>
      <c r="LX30" s="190"/>
      <c r="LY30" s="190"/>
      <c r="LZ30" s="190"/>
      <c r="MA30" s="190"/>
      <c r="MB30" s="190"/>
      <c r="MC30" s="190"/>
      <c r="MD30" s="190"/>
      <c r="ME30" s="190"/>
      <c r="MF30" s="190"/>
      <c r="MG30" s="190"/>
      <c r="MH30" s="190"/>
      <c r="MI30" s="190"/>
      <c r="MJ30" s="190"/>
      <c r="MK30" s="190"/>
      <c r="ML30" s="190"/>
      <c r="MM30" s="190"/>
      <c r="MN30" s="190"/>
      <c r="MO30" s="190"/>
      <c r="MP30" s="190"/>
      <c r="MQ30" s="190"/>
      <c r="MR30" s="190"/>
      <c r="MS30" s="190"/>
      <c r="MT30" s="190"/>
      <c r="MU30" s="190"/>
      <c r="MV30" s="190"/>
      <c r="MW30" s="190"/>
      <c r="MX30" s="190"/>
      <c r="MY30" s="190"/>
      <c r="MZ30" s="190"/>
      <c r="NA30" s="190"/>
      <c r="NB30" s="190"/>
      <c r="NC30" s="190"/>
      <c r="ND30" s="190"/>
      <c r="NE30" s="190"/>
      <c r="NF30" s="190"/>
      <c r="NG30" s="190"/>
      <c r="NH30" s="190"/>
      <c r="NI30" s="190"/>
      <c r="NJ30" s="190"/>
      <c r="NK30" s="190"/>
      <c r="NL30" s="190"/>
      <c r="NM30" s="190"/>
      <c r="NN30" s="190"/>
      <c r="NO30" s="190"/>
      <c r="NP30" s="190"/>
      <c r="NQ30" s="190"/>
      <c r="NR30" s="190"/>
      <c r="NS30" s="190"/>
      <c r="NT30" s="190"/>
      <c r="NU30" s="190"/>
      <c r="NV30" s="190"/>
      <c r="NW30" s="190"/>
      <c r="NX30" s="190"/>
      <c r="NY30" s="190"/>
      <c r="NZ30" s="190"/>
      <c r="OA30" s="190"/>
      <c r="OB30" s="190"/>
      <c r="OC30" s="190"/>
      <c r="OD30" s="190"/>
      <c r="OE30" s="190"/>
      <c r="OF30" s="190"/>
      <c r="OG30" s="190"/>
      <c r="OH30" s="190"/>
      <c r="OI30" s="190"/>
      <c r="OJ30" s="190"/>
      <c r="OK30" s="190"/>
      <c r="OL30" s="190"/>
      <c r="OM30" s="190"/>
      <c r="ON30" s="190"/>
      <c r="OO30" s="190"/>
      <c r="OP30" s="190"/>
      <c r="OQ30" s="190"/>
      <c r="OR30" s="190"/>
      <c r="OS30" s="190"/>
      <c r="OT30" s="190"/>
      <c r="OU30" s="190"/>
      <c r="OV30" s="190"/>
      <c r="OW30" s="190"/>
      <c r="OX30" s="190"/>
      <c r="OY30" s="190"/>
      <c r="OZ30" s="190"/>
      <c r="PA30" s="190"/>
      <c r="PB30" s="190"/>
      <c r="PC30" s="190"/>
      <c r="PD30" s="190"/>
      <c r="PE30" s="190"/>
      <c r="PF30" s="190"/>
      <c r="PG30" s="190"/>
      <c r="PH30" s="190"/>
      <c r="PI30" s="190"/>
      <c r="PJ30" s="190"/>
      <c r="PK30" s="190"/>
      <c r="PL30" s="190"/>
      <c r="PM30" s="190"/>
      <c r="PN30" s="190"/>
      <c r="PO30" s="190"/>
      <c r="PP30" s="190"/>
      <c r="PQ30" s="190"/>
      <c r="PR30" s="190"/>
      <c r="PS30" s="190"/>
      <c r="PT30" s="190"/>
      <c r="PU30" s="190"/>
      <c r="PV30" s="190"/>
      <c r="PW30" s="190"/>
      <c r="PX30" s="190"/>
      <c r="PY30" s="190"/>
      <c r="PZ30" s="190"/>
      <c r="QA30" s="190"/>
      <c r="QB30" s="190"/>
      <c r="QC30" s="190"/>
      <c r="QD30" s="190"/>
      <c r="QE30" s="190"/>
      <c r="QF30" s="190"/>
      <c r="QG30" s="190"/>
      <c r="QH30" s="190"/>
      <c r="QI30" s="190"/>
      <c r="QJ30" s="190"/>
      <c r="QK30" s="190"/>
      <c r="QL30" s="190"/>
      <c r="QM30" s="190"/>
      <c r="QN30" s="190"/>
      <c r="QO30" s="190"/>
      <c r="QP30" s="190"/>
      <c r="QQ30" s="190"/>
      <c r="QR30" s="190"/>
      <c r="QS30" s="190"/>
      <c r="QT30" s="190"/>
      <c r="QU30" s="190"/>
      <c r="QV30" s="190"/>
      <c r="QW30" s="190"/>
      <c r="QX30" s="190"/>
      <c r="QY30" s="190"/>
      <c r="QZ30" s="190"/>
      <c r="RA30" s="190"/>
      <c r="RB30" s="190"/>
      <c r="RC30" s="190"/>
      <c r="RD30" s="190"/>
      <c r="RE30" s="190"/>
      <c r="RF30" s="190"/>
      <c r="RG30" s="190"/>
      <c r="RH30" s="190"/>
      <c r="RI30" s="190"/>
      <c r="RJ30" s="190"/>
      <c r="RK30" s="190"/>
      <c r="RL30" s="190"/>
      <c r="RM30" s="190"/>
      <c r="RN30" s="190"/>
      <c r="RO30" s="190"/>
      <c r="RP30" s="190"/>
      <c r="RQ30" s="190"/>
      <c r="RR30" s="190"/>
      <c r="RS30" s="190"/>
      <c r="RT30" s="190"/>
      <c r="RU30" s="190"/>
      <c r="RV30" s="190"/>
      <c r="RW30" s="190"/>
      <c r="RX30" s="190"/>
      <c r="RY30" s="190"/>
      <c r="RZ30" s="190"/>
      <c r="SA30" s="190"/>
      <c r="SB30" s="190"/>
      <c r="SC30" s="190"/>
      <c r="SD30" s="190"/>
      <c r="SE30" s="190"/>
      <c r="SF30" s="190"/>
      <c r="SG30" s="190"/>
      <c r="SH30" s="190"/>
      <c r="SI30" s="190"/>
      <c r="SJ30" s="190"/>
      <c r="SK30" s="190"/>
      <c r="SL30" s="190"/>
      <c r="SM30" s="190"/>
      <c r="SN30" s="190"/>
      <c r="SO30" s="190"/>
      <c r="SP30" s="190"/>
      <c r="SQ30" s="190"/>
      <c r="SR30" s="190"/>
      <c r="SS30" s="190"/>
      <c r="ST30" s="190"/>
      <c r="SU30" s="190"/>
      <c r="SV30" s="190"/>
      <c r="SW30" s="190"/>
      <c r="SX30" s="190"/>
      <c r="SY30" s="190"/>
      <c r="SZ30" s="190"/>
      <c r="TA30" s="190"/>
      <c r="TB30" s="190"/>
      <c r="TC30" s="190"/>
      <c r="TD30" s="190"/>
      <c r="TE30" s="190"/>
      <c r="TF30" s="190"/>
      <c r="TG30" s="190"/>
      <c r="TH30" s="190"/>
      <c r="TI30" s="190"/>
      <c r="TJ30" s="190"/>
      <c r="TK30" s="190"/>
      <c r="TL30" s="190"/>
      <c r="TM30" s="190"/>
      <c r="TN30" s="190"/>
      <c r="TO30" s="190"/>
      <c r="TP30" s="190"/>
      <c r="TQ30" s="190"/>
      <c r="TR30" s="190"/>
      <c r="TS30" s="190"/>
      <c r="TT30" s="190"/>
      <c r="TU30" s="190"/>
      <c r="TV30" s="190"/>
      <c r="TW30" s="190"/>
      <c r="TX30" s="190"/>
      <c r="TY30" s="190"/>
      <c r="TZ30" s="190"/>
      <c r="UA30" s="190"/>
      <c r="UB30" s="190"/>
      <c r="UC30" s="190"/>
      <c r="UD30" s="190"/>
      <c r="UE30" s="190"/>
      <c r="UF30" s="190"/>
      <c r="UG30" s="190"/>
      <c r="UH30" s="190"/>
      <c r="UI30" s="190"/>
      <c r="UJ30" s="190"/>
      <c r="UK30" s="190"/>
      <c r="UL30" s="190"/>
      <c r="UM30" s="190"/>
      <c r="UN30" s="190"/>
      <c r="UO30" s="190"/>
      <c r="UP30" s="190"/>
      <c r="UQ30" s="190"/>
      <c r="UR30" s="190"/>
      <c r="US30" s="190"/>
      <c r="UT30" s="190"/>
      <c r="UU30" s="190"/>
      <c r="UV30" s="190"/>
      <c r="UW30" s="190"/>
      <c r="UX30" s="190"/>
      <c r="UY30" s="190"/>
      <c r="UZ30" s="190"/>
      <c r="VA30" s="190"/>
      <c r="VB30" s="190"/>
      <c r="VC30" s="190"/>
      <c r="VD30" s="190"/>
      <c r="VE30" s="190"/>
      <c r="VF30" s="190"/>
      <c r="VG30" s="190"/>
      <c r="VH30" s="190"/>
      <c r="VI30" s="190"/>
      <c r="VJ30" s="190"/>
      <c r="VK30" s="190"/>
      <c r="VL30" s="190"/>
      <c r="VM30" s="190"/>
      <c r="VN30" s="190"/>
      <c r="VO30" s="190"/>
      <c r="VP30" s="190"/>
      <c r="VQ30" s="190"/>
      <c r="VR30" s="190"/>
      <c r="VS30" s="190"/>
      <c r="VT30" s="190"/>
      <c r="VU30" s="190"/>
      <c r="VV30" s="190"/>
      <c r="VW30" s="190"/>
      <c r="VX30" s="190"/>
      <c r="VY30" s="190"/>
      <c r="VZ30" s="190"/>
      <c r="WA30" s="190"/>
      <c r="WB30" s="190"/>
      <c r="WC30" s="190"/>
      <c r="WD30" s="190"/>
      <c r="WE30" s="190"/>
      <c r="WF30" s="190"/>
      <c r="WG30" s="190"/>
      <c r="WH30" s="190"/>
      <c r="WI30" s="190"/>
      <c r="WJ30" s="190"/>
      <c r="WK30" s="190"/>
      <c r="WL30" s="190"/>
      <c r="WM30" s="190"/>
      <c r="WN30" s="190"/>
      <c r="WO30" s="190"/>
      <c r="WP30" s="190"/>
      <c r="WQ30" s="190"/>
      <c r="WR30" s="190"/>
      <c r="WS30" s="190"/>
      <c r="WT30" s="190"/>
      <c r="WU30" s="190"/>
      <c r="WV30" s="190"/>
      <c r="WW30" s="190"/>
      <c r="WX30" s="190"/>
      <c r="WY30" s="190"/>
      <c r="WZ30" s="190"/>
      <c r="XA30" s="190"/>
      <c r="XB30" s="190"/>
      <c r="XC30" s="190"/>
      <c r="XD30" s="190"/>
      <c r="XE30" s="190"/>
      <c r="XF30" s="190"/>
      <c r="XG30" s="190"/>
      <c r="XH30" s="190"/>
      <c r="XI30" s="190"/>
      <c r="XJ30" s="190"/>
      <c r="XK30" s="190"/>
      <c r="XL30" s="190"/>
      <c r="XM30" s="190"/>
      <c r="XN30" s="190"/>
      <c r="XO30" s="190"/>
      <c r="XP30" s="190"/>
      <c r="XQ30" s="190"/>
      <c r="XR30" s="190"/>
      <c r="XS30" s="190"/>
      <c r="XT30" s="190"/>
      <c r="XU30" s="190"/>
      <c r="XV30" s="190"/>
      <c r="XW30" s="190"/>
      <c r="XX30" s="190"/>
      <c r="XY30" s="190"/>
      <c r="XZ30" s="190"/>
      <c r="YA30" s="190"/>
      <c r="YB30" s="190"/>
      <c r="YC30" s="190"/>
      <c r="YD30" s="190"/>
      <c r="YE30" s="190"/>
      <c r="YF30" s="190"/>
      <c r="YG30" s="190"/>
      <c r="YH30" s="190"/>
      <c r="YI30" s="190"/>
      <c r="YJ30" s="190"/>
      <c r="YK30" s="190"/>
      <c r="YL30" s="190"/>
      <c r="YM30" s="190"/>
      <c r="YN30" s="190"/>
      <c r="YO30" s="190"/>
      <c r="YP30" s="190"/>
      <c r="YQ30" s="190"/>
      <c r="YR30" s="190"/>
      <c r="YS30" s="190"/>
      <c r="YT30" s="190"/>
      <c r="YU30" s="190"/>
      <c r="YV30" s="190"/>
      <c r="YW30" s="190"/>
      <c r="YX30" s="190"/>
      <c r="YY30" s="190"/>
      <c r="YZ30" s="190"/>
      <c r="ZA30" s="190"/>
      <c r="ZB30" s="190"/>
      <c r="ZC30" s="190"/>
      <c r="ZD30" s="190"/>
      <c r="ZE30" s="190"/>
      <c r="ZF30" s="190"/>
      <c r="ZG30" s="190"/>
      <c r="ZH30" s="190"/>
      <c r="ZI30" s="190"/>
      <c r="ZJ30" s="190"/>
      <c r="ZK30" s="190"/>
      <c r="ZL30" s="190"/>
      <c r="ZM30" s="190"/>
      <c r="ZN30" s="190"/>
      <c r="ZO30" s="190"/>
      <c r="ZP30" s="190"/>
      <c r="ZQ30" s="190"/>
      <c r="ZR30" s="190"/>
      <c r="ZS30" s="190"/>
      <c r="ZT30" s="190"/>
      <c r="ZU30" s="190"/>
      <c r="ZV30" s="190"/>
      <c r="ZW30" s="190"/>
      <c r="ZX30" s="190"/>
      <c r="ZY30" s="190"/>
      <c r="ZZ30" s="190"/>
      <c r="AAA30" s="190"/>
      <c r="AAB30" s="190"/>
      <c r="AAC30" s="190"/>
      <c r="AAD30" s="190"/>
      <c r="AAE30" s="190"/>
      <c r="AAF30" s="190"/>
      <c r="AAG30" s="190"/>
      <c r="AAH30" s="190"/>
      <c r="AAI30" s="190"/>
      <c r="AAJ30" s="190"/>
      <c r="AAK30" s="190"/>
      <c r="AAL30" s="190"/>
      <c r="AAM30" s="190"/>
      <c r="AAN30" s="190"/>
      <c r="AAO30" s="190"/>
      <c r="AAP30" s="190"/>
      <c r="AAQ30" s="190"/>
      <c r="AAR30" s="190"/>
      <c r="AAS30" s="190"/>
      <c r="AAT30" s="190"/>
      <c r="AAU30" s="190"/>
      <c r="AAV30" s="190"/>
      <c r="AAW30" s="190"/>
      <c r="AAX30" s="190"/>
      <c r="AAY30" s="190"/>
      <c r="AAZ30" s="190"/>
      <c r="ABA30" s="190"/>
      <c r="ABB30" s="190"/>
      <c r="ABC30" s="190"/>
      <c r="ABD30" s="190"/>
      <c r="ABE30" s="190"/>
      <c r="ABF30" s="190"/>
      <c r="ABG30" s="190"/>
      <c r="ABH30" s="190"/>
      <c r="ABI30" s="190"/>
      <c r="ABJ30" s="190"/>
      <c r="ABK30" s="190"/>
      <c r="ABL30" s="190"/>
      <c r="ABM30" s="190"/>
      <c r="ABN30" s="190"/>
      <c r="ABO30" s="190"/>
      <c r="ABP30" s="190"/>
      <c r="ABQ30" s="190"/>
      <c r="ABR30" s="190"/>
      <c r="ABS30" s="190"/>
      <c r="ABT30" s="190"/>
      <c r="ABU30" s="190"/>
      <c r="ABV30" s="190"/>
      <c r="ABW30" s="190"/>
      <c r="ABX30" s="190"/>
      <c r="ABY30" s="190"/>
      <c r="ABZ30" s="190"/>
      <c r="ACA30" s="190"/>
      <c r="ACB30" s="190"/>
      <c r="ACC30" s="190"/>
      <c r="ACD30" s="190"/>
      <c r="ACE30" s="190"/>
      <c r="ACF30" s="190"/>
      <c r="ACG30" s="190"/>
      <c r="ACH30" s="190"/>
      <c r="ACI30" s="190"/>
      <c r="ACJ30" s="190"/>
      <c r="ACK30" s="190"/>
      <c r="ACL30" s="190"/>
      <c r="ACM30" s="190"/>
      <c r="ACN30" s="190"/>
      <c r="ACO30" s="190"/>
      <c r="ACP30" s="190"/>
      <c r="ACQ30" s="190"/>
      <c r="ACR30" s="190"/>
      <c r="ACS30" s="190"/>
      <c r="ACT30" s="190"/>
      <c r="ACU30" s="190"/>
      <c r="ACV30" s="190"/>
      <c r="ACW30" s="190"/>
      <c r="ACX30" s="190"/>
      <c r="ACY30" s="190"/>
      <c r="ACZ30" s="190"/>
      <c r="ADA30" s="190"/>
      <c r="ADB30" s="190"/>
      <c r="ADC30" s="190"/>
      <c r="ADD30" s="190"/>
      <c r="ADE30" s="190"/>
      <c r="ADF30" s="190"/>
      <c r="ADG30" s="190"/>
      <c r="ADH30" s="190"/>
      <c r="ADI30" s="190"/>
      <c r="ADJ30" s="190"/>
      <c r="ADK30" s="190"/>
      <c r="ADL30" s="190"/>
      <c r="ADM30" s="190"/>
      <c r="ADN30" s="190"/>
      <c r="ADO30" s="190"/>
      <c r="ADP30" s="190"/>
      <c r="ADQ30" s="190"/>
      <c r="ADR30" s="190"/>
      <c r="ADS30" s="190"/>
      <c r="ADT30" s="190"/>
      <c r="ADU30" s="190"/>
      <c r="ADV30" s="190"/>
      <c r="ADW30" s="190"/>
      <c r="ADX30" s="190"/>
      <c r="ADY30" s="190"/>
      <c r="ADZ30" s="190"/>
      <c r="AEA30" s="190"/>
      <c r="AEB30" s="190"/>
      <c r="AEC30" s="190"/>
      <c r="AED30" s="190"/>
      <c r="AEE30" s="190"/>
      <c r="AEF30" s="190"/>
      <c r="AEG30" s="190"/>
      <c r="AEH30" s="190"/>
      <c r="AEI30" s="190"/>
      <c r="AEJ30" s="190"/>
      <c r="AEK30" s="190"/>
      <c r="AEL30" s="190"/>
      <c r="AEM30" s="190"/>
      <c r="AEN30" s="190"/>
      <c r="AEO30" s="190"/>
      <c r="AEP30" s="190"/>
      <c r="AEQ30" s="190"/>
      <c r="AER30" s="190"/>
      <c r="AES30" s="190"/>
      <c r="AET30" s="190"/>
      <c r="AEU30" s="190"/>
      <c r="AEV30" s="190"/>
      <c r="AEW30" s="190"/>
      <c r="AEX30" s="190"/>
      <c r="AEY30" s="190"/>
      <c r="AEZ30" s="190"/>
      <c r="AFA30" s="190"/>
      <c r="AFB30" s="190"/>
      <c r="AFC30" s="190"/>
      <c r="AFD30" s="190"/>
      <c r="AFE30" s="190"/>
      <c r="AFF30" s="190"/>
      <c r="AFG30" s="190"/>
      <c r="AFH30" s="190"/>
      <c r="AFI30" s="190"/>
      <c r="AFJ30" s="190"/>
      <c r="AFK30" s="190"/>
      <c r="AFL30" s="190"/>
      <c r="AFM30" s="190"/>
      <c r="AFN30" s="190"/>
      <c r="AFO30" s="190"/>
      <c r="AFP30" s="190"/>
      <c r="AFQ30" s="190"/>
      <c r="AFR30" s="190"/>
      <c r="AFS30" s="190"/>
      <c r="AFT30" s="190"/>
      <c r="AFU30" s="190"/>
      <c r="AFV30" s="190"/>
      <c r="AFW30" s="190"/>
      <c r="AFX30" s="190"/>
      <c r="AFY30" s="190"/>
      <c r="AFZ30" s="190"/>
      <c r="AGA30" s="190"/>
      <c r="AGB30" s="190"/>
      <c r="AGC30" s="190"/>
      <c r="AGD30" s="190"/>
      <c r="AGE30" s="190"/>
      <c r="AGF30" s="190"/>
      <c r="AGG30" s="190"/>
      <c r="AGH30" s="190"/>
      <c r="AGI30" s="190"/>
      <c r="AGJ30" s="190"/>
      <c r="AGK30" s="190"/>
      <c r="AGL30" s="190"/>
      <c r="AGM30" s="190"/>
      <c r="AGN30" s="190"/>
      <c r="AGO30" s="190"/>
      <c r="AGP30" s="190"/>
      <c r="AGQ30" s="190"/>
      <c r="AGR30" s="190"/>
      <c r="AGS30" s="190"/>
      <c r="AGT30" s="190"/>
      <c r="AGU30" s="190"/>
      <c r="AGV30" s="190"/>
      <c r="AGW30" s="190"/>
      <c r="AGX30" s="190"/>
      <c r="AGY30" s="190"/>
      <c r="AGZ30" s="190"/>
      <c r="AHA30" s="190"/>
      <c r="AHB30" s="190"/>
      <c r="AHC30" s="190"/>
      <c r="AHD30" s="190"/>
      <c r="AHE30" s="190"/>
      <c r="AHF30" s="190"/>
      <c r="AHG30" s="190"/>
      <c r="AHH30" s="190"/>
      <c r="AHI30" s="190"/>
      <c r="AHJ30" s="190"/>
      <c r="AHK30" s="190"/>
      <c r="AHL30" s="190"/>
      <c r="AHM30" s="190"/>
      <c r="AHN30" s="190"/>
      <c r="AHO30" s="190"/>
      <c r="AHP30" s="190"/>
      <c r="AHQ30" s="190"/>
      <c r="AHR30" s="190"/>
      <c r="AHS30" s="190"/>
      <c r="AHT30" s="190"/>
      <c r="AHU30" s="190"/>
      <c r="AHV30" s="190"/>
      <c r="AHW30" s="190"/>
      <c r="AHX30" s="190"/>
      <c r="AHY30" s="190"/>
      <c r="AHZ30" s="190"/>
      <c r="AIA30" s="190"/>
      <c r="AIB30" s="190"/>
      <c r="AIC30" s="190"/>
      <c r="AID30" s="190"/>
      <c r="AIE30" s="190"/>
      <c r="AIF30" s="190"/>
      <c r="AIG30" s="190"/>
      <c r="AIH30" s="190"/>
      <c r="AII30" s="190"/>
      <c r="AIJ30" s="190"/>
      <c r="AIK30" s="190"/>
      <c r="AIL30" s="190"/>
      <c r="AIM30" s="190"/>
      <c r="AIN30" s="190"/>
      <c r="AIO30" s="190"/>
      <c r="AIP30" s="190"/>
      <c r="AIQ30" s="190"/>
      <c r="AIR30" s="190"/>
      <c r="AIS30" s="190"/>
      <c r="AIT30" s="190"/>
      <c r="AIU30" s="190"/>
      <c r="AIV30" s="190"/>
      <c r="AIW30" s="190"/>
      <c r="AIX30" s="190"/>
      <c r="AIY30" s="190"/>
      <c r="AIZ30" s="190"/>
      <c r="AJA30" s="190"/>
      <c r="AJB30" s="190"/>
      <c r="AJC30" s="190"/>
      <c r="AJD30" s="190"/>
      <c r="AJE30" s="190"/>
      <c r="AJF30" s="190"/>
      <c r="AJG30" s="190"/>
      <c r="AJH30" s="190"/>
      <c r="AJI30" s="190"/>
      <c r="AJJ30" s="190"/>
      <c r="AJK30" s="190"/>
      <c r="AJL30" s="190"/>
      <c r="AJM30" s="190"/>
      <c r="AJN30" s="190"/>
      <c r="AJO30" s="190"/>
      <c r="AJP30" s="190"/>
      <c r="AJQ30" s="190"/>
      <c r="AJR30" s="190"/>
      <c r="AJS30" s="190"/>
      <c r="AJT30" s="190"/>
      <c r="AJU30" s="190"/>
      <c r="AJV30" s="190"/>
      <c r="AJW30" s="190"/>
      <c r="AJX30" s="190"/>
      <c r="AJY30" s="190"/>
      <c r="AJZ30" s="190"/>
      <c r="AKA30" s="190"/>
      <c r="AKB30" s="190"/>
      <c r="AKC30" s="190"/>
      <c r="AKD30" s="190"/>
      <c r="AKE30" s="190"/>
      <c r="AKF30" s="190"/>
      <c r="AKG30" s="190"/>
      <c r="AKH30" s="190"/>
      <c r="AKI30" s="190"/>
      <c r="AKJ30" s="190"/>
      <c r="AKK30" s="190"/>
      <c r="AKL30" s="190"/>
      <c r="AKM30" s="190"/>
      <c r="AKN30" s="190"/>
      <c r="AKO30" s="190"/>
      <c r="AKP30" s="190"/>
      <c r="AKQ30" s="190"/>
      <c r="AKR30" s="190"/>
      <c r="AKS30" s="190"/>
      <c r="AKT30" s="190"/>
      <c r="AKU30" s="190"/>
      <c r="AKV30" s="190"/>
      <c r="AKW30" s="190"/>
      <c r="AKX30" s="190"/>
      <c r="AKY30" s="190"/>
      <c r="AKZ30" s="190"/>
      <c r="ALA30" s="190"/>
      <c r="ALB30" s="190"/>
      <c r="ALC30" s="190"/>
      <c r="ALD30" s="190"/>
      <c r="ALE30" s="190"/>
      <c r="ALF30" s="190"/>
      <c r="ALG30" s="190"/>
      <c r="ALH30" s="190"/>
      <c r="ALI30" s="190"/>
      <c r="ALJ30" s="190"/>
      <c r="ALK30" s="190"/>
      <c r="ALL30" s="190"/>
      <c r="ALM30" s="190"/>
      <c r="ALN30" s="190"/>
      <c r="ALO30" s="190"/>
      <c r="ALP30" s="190"/>
      <c r="ALQ30" s="190"/>
      <c r="ALR30" s="190"/>
      <c r="ALS30" s="190"/>
      <c r="ALT30" s="190"/>
      <c r="ALU30" s="190"/>
      <c r="ALV30" s="190"/>
      <c r="ALW30" s="190"/>
      <c r="ALX30" s="190"/>
      <c r="ALY30" s="190"/>
      <c r="ALZ30" s="190"/>
      <c r="AMA30" s="190"/>
      <c r="AMB30" s="190"/>
      <c r="AMC30" s="190"/>
      <c r="AMD30" s="190"/>
      <c r="AME30" s="190"/>
      <c r="AMF30" s="190"/>
      <c r="AMG30" s="190"/>
      <c r="AMH30" s="190"/>
      <c r="AMI30" s="190"/>
      <c r="AMJ30" s="190"/>
      <c r="AMK30" s="190"/>
      <c r="AML30" s="190"/>
      <c r="AMM30" s="190"/>
      <c r="AMN30" s="190"/>
      <c r="AMO30" s="190"/>
      <c r="AMP30" s="190"/>
      <c r="AMQ30" s="190"/>
      <c r="AMR30" s="190"/>
      <c r="AMS30" s="190"/>
      <c r="AMT30" s="190"/>
      <c r="AMU30" s="190"/>
      <c r="AMV30" s="190"/>
      <c r="AMW30" s="190"/>
      <c r="AMX30" s="190"/>
      <c r="AMY30" s="190"/>
      <c r="AMZ30" s="190"/>
      <c r="ANA30" s="190"/>
      <c r="ANB30" s="190"/>
      <c r="ANC30" s="190"/>
      <c r="AND30" s="190"/>
      <c r="ANE30" s="190"/>
      <c r="ANF30" s="190"/>
      <c r="ANG30" s="190"/>
      <c r="ANH30" s="190"/>
      <c r="ANI30" s="190"/>
      <c r="ANJ30" s="190"/>
      <c r="ANK30" s="190"/>
      <c r="ANL30" s="190"/>
      <c r="ANM30" s="190"/>
      <c r="ANN30" s="190"/>
      <c r="ANO30" s="190"/>
      <c r="ANP30" s="190"/>
      <c r="ANQ30" s="190"/>
      <c r="ANR30" s="190"/>
      <c r="ANS30" s="190"/>
      <c r="ANT30" s="190"/>
      <c r="ANU30" s="190"/>
      <c r="ANV30" s="190"/>
      <c r="ANW30" s="190"/>
      <c r="ANX30" s="190"/>
      <c r="ANY30" s="190"/>
      <c r="ANZ30" s="190"/>
      <c r="AOA30" s="190"/>
      <c r="AOB30" s="190"/>
      <c r="AOC30" s="190"/>
      <c r="AOD30" s="190"/>
      <c r="AOE30" s="190"/>
      <c r="AOF30" s="190"/>
      <c r="AOG30" s="190"/>
      <c r="AOH30" s="190"/>
      <c r="AOI30" s="190"/>
      <c r="AOJ30" s="190"/>
      <c r="AOK30" s="190"/>
      <c r="AOL30" s="190"/>
      <c r="AOM30" s="190"/>
      <c r="AON30" s="190"/>
      <c r="AOO30" s="190"/>
      <c r="AOP30" s="190"/>
      <c r="AOQ30" s="190"/>
      <c r="AOR30" s="190"/>
      <c r="AOS30" s="190"/>
      <c r="AOT30" s="190"/>
      <c r="AOU30" s="190"/>
      <c r="AOV30" s="190"/>
      <c r="AOW30" s="190"/>
      <c r="AOX30" s="190"/>
      <c r="AOY30" s="190"/>
      <c r="AOZ30" s="190"/>
      <c r="APA30" s="190"/>
      <c r="APB30" s="190"/>
      <c r="APC30" s="190"/>
      <c r="APD30" s="190"/>
      <c r="APE30" s="190"/>
      <c r="APF30" s="190"/>
      <c r="APG30" s="190"/>
      <c r="APH30" s="190"/>
      <c r="API30" s="190"/>
      <c r="APJ30" s="190"/>
      <c r="APK30" s="190"/>
      <c r="APL30" s="190"/>
      <c r="APM30" s="190"/>
      <c r="APN30" s="190"/>
      <c r="APO30" s="190"/>
      <c r="APP30" s="190"/>
      <c r="APQ30" s="190"/>
      <c r="APR30" s="190"/>
      <c r="APS30" s="190"/>
      <c r="APT30" s="190"/>
      <c r="APU30" s="190"/>
      <c r="APV30" s="190"/>
      <c r="APW30" s="190"/>
      <c r="APX30" s="190"/>
      <c r="APY30" s="190"/>
      <c r="APZ30" s="190"/>
      <c r="AQA30" s="190"/>
      <c r="AQB30" s="190"/>
      <c r="AQC30" s="190"/>
      <c r="AQD30" s="190"/>
      <c r="AQE30" s="190"/>
      <c r="AQF30" s="190"/>
      <c r="AQG30" s="190"/>
      <c r="AQH30" s="190"/>
      <c r="AQI30" s="190"/>
      <c r="AQJ30" s="190"/>
      <c r="AQK30" s="190"/>
      <c r="AQL30" s="190"/>
      <c r="AQM30" s="190"/>
      <c r="AQN30" s="190"/>
      <c r="AQO30" s="190"/>
      <c r="AQP30" s="190"/>
      <c r="AQQ30" s="190"/>
      <c r="AQR30" s="190"/>
      <c r="AQS30" s="190"/>
      <c r="AQT30" s="190"/>
      <c r="AQU30" s="190"/>
      <c r="AQV30" s="190"/>
      <c r="AQW30" s="190"/>
      <c r="AQX30" s="190"/>
      <c r="AQY30" s="190"/>
      <c r="AQZ30" s="190"/>
      <c r="ARA30" s="190"/>
      <c r="ARB30" s="190"/>
      <c r="ARC30" s="190"/>
      <c r="ARD30" s="190"/>
      <c r="ARE30" s="190"/>
      <c r="ARF30" s="190"/>
      <c r="ARG30" s="190"/>
      <c r="ARH30" s="190"/>
      <c r="ARI30" s="190"/>
      <c r="ARJ30" s="190"/>
      <c r="ARK30" s="190"/>
      <c r="ARL30" s="190"/>
      <c r="ARM30" s="190"/>
      <c r="ARN30" s="190"/>
      <c r="ARO30" s="190"/>
      <c r="ARP30" s="190"/>
      <c r="ARQ30" s="190"/>
      <c r="ARR30" s="190"/>
      <c r="ARS30" s="190"/>
      <c r="ART30" s="190"/>
      <c r="ARU30" s="190"/>
      <c r="ARV30" s="190"/>
      <c r="ARW30" s="190"/>
      <c r="ARX30" s="190"/>
      <c r="ARY30" s="190"/>
      <c r="ARZ30" s="190"/>
      <c r="ASA30" s="190"/>
      <c r="ASB30" s="190"/>
      <c r="ASC30" s="190"/>
      <c r="ASD30" s="190"/>
      <c r="ASE30" s="190"/>
      <c r="ASF30" s="190"/>
      <c r="ASG30" s="190"/>
      <c r="ASH30" s="190"/>
      <c r="ASI30" s="190"/>
      <c r="ASJ30" s="190"/>
      <c r="ASK30" s="190"/>
      <c r="ASL30" s="190"/>
      <c r="ASM30" s="190"/>
      <c r="ASN30" s="190"/>
      <c r="ASO30" s="190"/>
      <c r="ASP30" s="190"/>
      <c r="ASQ30" s="190"/>
      <c r="ASR30" s="190"/>
      <c r="ASS30" s="190"/>
      <c r="AST30" s="190"/>
      <c r="ASU30" s="190"/>
      <c r="ASV30" s="190"/>
      <c r="ASW30" s="190"/>
      <c r="ASX30" s="190"/>
      <c r="ASY30" s="190"/>
      <c r="ASZ30" s="190"/>
      <c r="ATA30" s="190"/>
      <c r="ATB30" s="190"/>
      <c r="ATC30" s="190"/>
      <c r="ATD30" s="190"/>
      <c r="ATE30" s="190"/>
      <c r="ATF30" s="190"/>
      <c r="ATG30" s="190"/>
      <c r="ATH30" s="190"/>
      <c r="ATI30" s="190"/>
      <c r="ATJ30" s="190"/>
      <c r="ATK30" s="190"/>
      <c r="ATL30" s="190"/>
      <c r="ATM30" s="190"/>
      <c r="ATN30" s="190"/>
      <c r="ATO30" s="190"/>
      <c r="ATP30" s="190"/>
      <c r="ATQ30" s="190"/>
      <c r="ATR30" s="190"/>
      <c r="ATS30" s="190"/>
      <c r="ATT30" s="190"/>
      <c r="ATU30" s="190"/>
      <c r="ATV30" s="190"/>
      <c r="ATW30" s="190"/>
      <c r="ATX30" s="190"/>
      <c r="ATY30" s="190"/>
      <c r="ATZ30" s="190"/>
      <c r="AUA30" s="190"/>
      <c r="AUB30" s="190"/>
      <c r="AUC30" s="190"/>
      <c r="AUD30" s="190"/>
      <c r="AUE30" s="190"/>
      <c r="AUF30" s="190"/>
      <c r="AUG30" s="190"/>
      <c r="AUH30" s="190"/>
      <c r="AUI30" s="190"/>
      <c r="AUJ30" s="190"/>
      <c r="AUK30" s="190"/>
      <c r="AUL30" s="190"/>
      <c r="AUM30" s="190"/>
      <c r="AUN30" s="190"/>
      <c r="AUO30" s="190"/>
      <c r="AUP30" s="190"/>
      <c r="AUQ30" s="190"/>
      <c r="AUR30" s="190"/>
      <c r="AUS30" s="190"/>
      <c r="AUT30" s="190"/>
      <c r="AUU30" s="190"/>
      <c r="AUV30" s="190"/>
      <c r="AUW30" s="190"/>
      <c r="AUX30" s="190"/>
      <c r="AUY30" s="190"/>
      <c r="AUZ30" s="190"/>
      <c r="AVA30" s="190"/>
      <c r="AVB30" s="190"/>
      <c r="AVC30" s="190"/>
      <c r="AVD30" s="190"/>
      <c r="AVE30" s="190"/>
      <c r="AVF30" s="190"/>
      <c r="AVG30" s="190"/>
      <c r="AVH30" s="190"/>
      <c r="AVI30" s="190"/>
      <c r="AVJ30" s="190"/>
      <c r="AVK30" s="190"/>
      <c r="AVL30" s="190"/>
      <c r="AVM30" s="190"/>
      <c r="AVN30" s="190"/>
      <c r="AVO30" s="190"/>
      <c r="AVP30" s="190"/>
      <c r="AVQ30" s="190"/>
      <c r="AVR30" s="190"/>
      <c r="AVS30" s="190"/>
      <c r="AVT30" s="190"/>
      <c r="AVU30" s="190"/>
      <c r="AVV30" s="190"/>
      <c r="AVW30" s="190"/>
      <c r="AVX30" s="190"/>
      <c r="AVY30" s="190"/>
      <c r="AVZ30" s="190"/>
      <c r="AWA30" s="190"/>
      <c r="AWB30" s="190"/>
      <c r="AWC30" s="190"/>
      <c r="AWD30" s="190"/>
      <c r="AWE30" s="190"/>
      <c r="AWF30" s="190"/>
      <c r="AWG30" s="190"/>
      <c r="AWH30" s="190"/>
      <c r="AWI30" s="190"/>
      <c r="AWJ30" s="190"/>
      <c r="AWK30" s="190"/>
      <c r="AWL30" s="190"/>
      <c r="AWM30" s="190"/>
      <c r="AWN30" s="190"/>
      <c r="AWO30" s="190"/>
      <c r="AWP30" s="190"/>
      <c r="AWQ30" s="190"/>
      <c r="AWR30" s="190"/>
      <c r="AWS30" s="190"/>
      <c r="AWT30" s="190"/>
      <c r="AWU30" s="190"/>
      <c r="AWV30" s="190"/>
      <c r="AWW30" s="190"/>
      <c r="AWX30" s="190"/>
      <c r="AWY30" s="190"/>
      <c r="AWZ30" s="190"/>
      <c r="AXA30" s="190"/>
      <c r="AXB30" s="190"/>
      <c r="AXC30" s="190"/>
      <c r="AXD30" s="190"/>
      <c r="AXE30" s="190"/>
      <c r="AXF30" s="190"/>
      <c r="AXG30" s="190"/>
      <c r="AXH30" s="190"/>
      <c r="AXI30" s="190"/>
      <c r="AXJ30" s="190"/>
      <c r="AXK30" s="190"/>
      <c r="AXL30" s="190"/>
      <c r="AXM30" s="190"/>
      <c r="AXN30" s="190"/>
      <c r="AXO30" s="190"/>
      <c r="AXP30" s="190"/>
      <c r="AXQ30" s="190"/>
      <c r="AXR30" s="190"/>
      <c r="AXS30" s="190"/>
      <c r="AXT30" s="190"/>
      <c r="AXU30" s="190"/>
      <c r="AXV30" s="190"/>
      <c r="AXW30" s="190"/>
      <c r="AXX30" s="190"/>
      <c r="AXY30" s="190"/>
      <c r="AXZ30" s="190"/>
      <c r="AYA30" s="190"/>
      <c r="AYB30" s="190"/>
      <c r="AYC30" s="190"/>
      <c r="AYD30" s="190"/>
      <c r="AYE30" s="190"/>
      <c r="AYF30" s="190"/>
      <c r="AYG30" s="190"/>
      <c r="AYH30" s="190"/>
      <c r="AYI30" s="190"/>
      <c r="AYJ30" s="190"/>
      <c r="AYK30" s="190"/>
      <c r="AYL30" s="190"/>
      <c r="AYM30" s="190"/>
      <c r="AYN30" s="190"/>
      <c r="AYO30" s="190"/>
      <c r="AYP30" s="190"/>
      <c r="AYQ30" s="190"/>
      <c r="AYR30" s="190"/>
      <c r="AYS30" s="190"/>
      <c r="AYT30" s="190"/>
      <c r="AYU30" s="190"/>
      <c r="AYV30" s="190"/>
      <c r="AYW30" s="190"/>
      <c r="AYX30" s="190"/>
      <c r="AYY30" s="190"/>
      <c r="AYZ30" s="190"/>
      <c r="AZA30" s="190"/>
      <c r="AZB30" s="190"/>
      <c r="AZC30" s="190"/>
      <c r="AZD30" s="190"/>
      <c r="AZE30" s="190"/>
      <c r="AZF30" s="190"/>
      <c r="AZG30" s="190"/>
      <c r="AZH30" s="190"/>
      <c r="AZI30" s="190"/>
      <c r="AZJ30" s="190"/>
      <c r="AZK30" s="190"/>
      <c r="AZL30" s="190"/>
      <c r="AZM30" s="190"/>
      <c r="AZN30" s="190"/>
      <c r="AZO30" s="190"/>
      <c r="AZP30" s="190"/>
      <c r="AZQ30" s="190"/>
      <c r="AZR30" s="190"/>
      <c r="AZS30" s="190"/>
      <c r="AZT30" s="190"/>
      <c r="AZU30" s="190"/>
      <c r="AZV30" s="190"/>
      <c r="AZW30" s="190"/>
      <c r="AZX30" s="190"/>
      <c r="AZY30" s="190"/>
      <c r="AZZ30" s="190"/>
      <c r="BAA30" s="190"/>
      <c r="BAB30" s="190"/>
      <c r="BAC30" s="190"/>
      <c r="BAD30" s="190"/>
      <c r="BAE30" s="190"/>
      <c r="BAF30" s="190"/>
      <c r="BAG30" s="190"/>
      <c r="BAH30" s="190"/>
      <c r="BAI30" s="190"/>
      <c r="BAJ30" s="190"/>
      <c r="BAK30" s="190"/>
      <c r="BAL30" s="190"/>
      <c r="BAM30" s="190"/>
      <c r="BAN30" s="190"/>
      <c r="BAO30" s="190"/>
      <c r="BAP30" s="190"/>
      <c r="BAQ30" s="190"/>
      <c r="BAR30" s="190"/>
      <c r="BAS30" s="190"/>
      <c r="BAT30" s="190"/>
      <c r="BAU30" s="190"/>
      <c r="BAV30" s="190"/>
      <c r="BAW30" s="190"/>
      <c r="BAX30" s="190"/>
      <c r="BAY30" s="190"/>
      <c r="BAZ30" s="190"/>
      <c r="BBA30" s="190"/>
      <c r="BBB30" s="190"/>
      <c r="BBC30" s="190"/>
      <c r="BBD30" s="190"/>
      <c r="BBE30" s="190"/>
      <c r="BBF30" s="190"/>
      <c r="BBG30" s="190"/>
      <c r="BBH30" s="190"/>
      <c r="BBI30" s="190"/>
      <c r="BBJ30" s="190"/>
      <c r="BBK30" s="190"/>
      <c r="BBL30" s="190"/>
      <c r="BBM30" s="190"/>
      <c r="BBN30" s="190"/>
      <c r="BBO30" s="190"/>
      <c r="BBP30" s="190"/>
      <c r="BBQ30" s="190"/>
      <c r="BBR30" s="190"/>
      <c r="BBS30" s="190"/>
      <c r="BBT30" s="190"/>
      <c r="BBU30" s="190"/>
      <c r="BBV30" s="190"/>
      <c r="BBW30" s="190"/>
      <c r="BBX30" s="190"/>
      <c r="BBY30" s="190"/>
      <c r="BBZ30" s="190"/>
      <c r="BCA30" s="190"/>
      <c r="BCB30" s="190"/>
      <c r="BCC30" s="190"/>
      <c r="BCD30" s="190"/>
      <c r="BCE30" s="190"/>
      <c r="BCF30" s="190"/>
      <c r="BCG30" s="190"/>
      <c r="BCH30" s="190"/>
      <c r="BCI30" s="190"/>
      <c r="BCJ30" s="190"/>
      <c r="BCK30" s="190"/>
      <c r="BCL30" s="190"/>
      <c r="BCM30" s="190"/>
      <c r="BCN30" s="190"/>
      <c r="BCO30" s="190"/>
      <c r="BCP30" s="190"/>
      <c r="BCQ30" s="190"/>
      <c r="BCR30" s="190"/>
      <c r="BCS30" s="190"/>
      <c r="BCT30" s="190"/>
      <c r="BCU30" s="190"/>
      <c r="BCV30" s="190"/>
      <c r="BCW30" s="190"/>
      <c r="BCX30" s="190"/>
      <c r="BCY30" s="190"/>
      <c r="BCZ30" s="190"/>
      <c r="BDA30" s="190"/>
      <c r="BDB30" s="190"/>
      <c r="BDC30" s="190"/>
      <c r="BDD30" s="190"/>
      <c r="BDE30" s="190"/>
      <c r="BDF30" s="190"/>
      <c r="BDG30" s="190"/>
      <c r="BDH30" s="190"/>
      <c r="BDI30" s="190"/>
      <c r="BDJ30" s="190"/>
      <c r="BDK30" s="190"/>
      <c r="BDL30" s="190"/>
      <c r="BDM30" s="190"/>
      <c r="BDN30" s="190"/>
      <c r="BDO30" s="190"/>
      <c r="BDP30" s="190"/>
      <c r="BDQ30" s="190"/>
      <c r="BDR30" s="190"/>
      <c r="BDS30" s="190"/>
      <c r="BDT30" s="190"/>
      <c r="BDU30" s="190"/>
      <c r="BDV30" s="190"/>
      <c r="BDW30" s="190"/>
      <c r="BDX30" s="190"/>
      <c r="BDY30" s="190"/>
      <c r="BDZ30" s="190"/>
      <c r="BEA30" s="190"/>
      <c r="BEB30" s="190"/>
      <c r="BEC30" s="190"/>
      <c r="BED30" s="190"/>
      <c r="BEE30" s="190"/>
      <c r="BEF30" s="190"/>
      <c r="BEG30" s="190"/>
      <c r="BEH30" s="190"/>
      <c r="BEI30" s="190"/>
      <c r="BEJ30" s="190"/>
      <c r="BEK30" s="190"/>
      <c r="BEL30" s="190"/>
      <c r="BEM30" s="190"/>
      <c r="BEN30" s="190"/>
      <c r="BEO30" s="190"/>
      <c r="BEP30" s="190"/>
      <c r="BEQ30" s="190"/>
      <c r="BER30" s="190"/>
      <c r="BES30" s="190"/>
      <c r="BET30" s="190"/>
      <c r="BEU30" s="190"/>
      <c r="BEV30" s="190"/>
      <c r="BEW30" s="190"/>
      <c r="BEX30" s="190"/>
      <c r="BEY30" s="190"/>
      <c r="BEZ30" s="190"/>
      <c r="BFA30" s="190"/>
      <c r="BFB30" s="190"/>
      <c r="BFC30" s="190"/>
      <c r="BFD30" s="190"/>
      <c r="BFE30" s="190"/>
      <c r="BFF30" s="190"/>
      <c r="BFG30" s="190"/>
      <c r="BFH30" s="190"/>
      <c r="BFI30" s="190"/>
      <c r="BFJ30" s="190"/>
      <c r="BFK30" s="190"/>
      <c r="BFL30" s="190"/>
      <c r="BFM30" s="190"/>
      <c r="BFN30" s="190"/>
      <c r="BFO30" s="190"/>
      <c r="BFP30" s="190"/>
      <c r="BFQ30" s="190"/>
      <c r="BFR30" s="190"/>
      <c r="BFS30" s="190"/>
      <c r="BFT30" s="190"/>
      <c r="BFU30" s="190"/>
      <c r="BFV30" s="190"/>
      <c r="BFW30" s="190"/>
      <c r="BFX30" s="190"/>
      <c r="BFY30" s="190"/>
      <c r="BFZ30" s="190"/>
      <c r="BGA30" s="190"/>
      <c r="BGB30" s="190"/>
      <c r="BGC30" s="190"/>
      <c r="BGD30" s="190"/>
      <c r="BGE30" s="190"/>
      <c r="BGF30" s="190"/>
      <c r="BGG30" s="190"/>
      <c r="BGH30" s="190"/>
      <c r="BGI30" s="190"/>
      <c r="BGJ30" s="190"/>
      <c r="BGK30" s="190"/>
      <c r="BGL30" s="190"/>
      <c r="BGM30" s="190"/>
      <c r="BGN30" s="190"/>
      <c r="BGO30" s="190"/>
      <c r="BGP30" s="190"/>
      <c r="BGQ30" s="190"/>
      <c r="BGR30" s="190"/>
      <c r="BGS30" s="190"/>
      <c r="BGT30" s="190"/>
      <c r="BGU30" s="190"/>
      <c r="BGV30" s="190"/>
      <c r="BGW30" s="190"/>
      <c r="BGX30" s="190"/>
      <c r="BGY30" s="190"/>
      <c r="BGZ30" s="190"/>
      <c r="BHA30" s="190"/>
      <c r="BHB30" s="190"/>
      <c r="BHC30" s="190"/>
      <c r="BHD30" s="190"/>
      <c r="BHE30" s="190"/>
      <c r="BHF30" s="190"/>
      <c r="BHG30" s="190"/>
      <c r="BHH30" s="190"/>
      <c r="BHI30" s="190"/>
      <c r="BHJ30" s="190"/>
      <c r="BHK30" s="190"/>
      <c r="BHL30" s="190"/>
      <c r="BHM30" s="190"/>
      <c r="BHN30" s="190"/>
      <c r="BHO30" s="190"/>
      <c r="BHP30" s="190"/>
      <c r="BHQ30" s="190"/>
      <c r="BHR30" s="190"/>
      <c r="BHS30" s="190"/>
      <c r="BHT30" s="190"/>
      <c r="BHU30" s="190"/>
      <c r="BHV30" s="190"/>
      <c r="BHW30" s="190"/>
      <c r="BHX30" s="190"/>
      <c r="BHY30" s="190"/>
      <c r="BHZ30" s="190"/>
      <c r="BIA30" s="190"/>
      <c r="BIB30" s="190"/>
      <c r="BIC30" s="190"/>
      <c r="BID30" s="190"/>
      <c r="BIE30" s="190"/>
      <c r="BIF30" s="190"/>
      <c r="BIG30" s="190"/>
      <c r="BIH30" s="190"/>
      <c r="BII30" s="190"/>
      <c r="BIJ30" s="190"/>
      <c r="BIK30" s="190"/>
      <c r="BIL30" s="190"/>
      <c r="BIM30" s="190"/>
      <c r="BIN30" s="190"/>
      <c r="BIO30" s="190"/>
      <c r="BIP30" s="190"/>
      <c r="BIQ30" s="190"/>
      <c r="BIR30" s="190"/>
      <c r="BIS30" s="190"/>
      <c r="BIT30" s="190"/>
      <c r="BIU30" s="190"/>
      <c r="BIV30" s="190"/>
      <c r="BIW30" s="190"/>
      <c r="BIX30" s="190"/>
      <c r="BIY30" s="190"/>
      <c r="BIZ30" s="190"/>
      <c r="BJA30" s="190"/>
      <c r="BJB30" s="190"/>
      <c r="BJC30" s="190"/>
      <c r="BJD30" s="190"/>
      <c r="BJE30" s="190"/>
      <c r="BJF30" s="190"/>
      <c r="BJG30" s="190"/>
      <c r="BJH30" s="190"/>
      <c r="BJI30" s="190"/>
      <c r="BJJ30" s="190"/>
      <c r="BJK30" s="190"/>
      <c r="BJL30" s="190"/>
      <c r="BJM30" s="190"/>
      <c r="BJN30" s="190"/>
      <c r="BJO30" s="190"/>
      <c r="BJP30" s="190"/>
      <c r="BJQ30" s="190"/>
      <c r="BJR30" s="190"/>
      <c r="BJS30" s="190"/>
      <c r="BJT30" s="190"/>
      <c r="BJU30" s="190"/>
      <c r="BJV30" s="190"/>
      <c r="BJW30" s="190"/>
      <c r="BJX30" s="190"/>
      <c r="BJY30" s="190"/>
      <c r="BJZ30" s="190"/>
      <c r="BKA30" s="190"/>
      <c r="BKB30" s="190"/>
      <c r="BKC30" s="190"/>
      <c r="BKD30" s="190"/>
      <c r="BKE30" s="190"/>
      <c r="BKF30" s="190"/>
      <c r="BKG30" s="190"/>
      <c r="BKH30" s="190"/>
      <c r="BKI30" s="190"/>
      <c r="BKJ30" s="190"/>
      <c r="BKK30" s="190"/>
      <c r="BKL30" s="190"/>
      <c r="BKM30" s="190"/>
      <c r="BKN30" s="190"/>
      <c r="BKO30" s="190"/>
      <c r="BKP30" s="190"/>
      <c r="BKQ30" s="190"/>
      <c r="BKR30" s="190"/>
      <c r="BKS30" s="190"/>
      <c r="BKT30" s="190"/>
      <c r="BKU30" s="190"/>
      <c r="BKV30" s="190"/>
      <c r="BKW30" s="190"/>
      <c r="BKX30" s="190"/>
      <c r="BKY30" s="190"/>
      <c r="BKZ30" s="190"/>
      <c r="BLA30" s="190"/>
      <c r="BLB30" s="190"/>
      <c r="BLC30" s="190"/>
      <c r="BLD30" s="190"/>
      <c r="BLE30" s="190"/>
      <c r="BLF30" s="190"/>
      <c r="BLG30" s="190"/>
      <c r="BLH30" s="190"/>
      <c r="BLI30" s="190"/>
      <c r="BLJ30" s="190"/>
      <c r="BLK30" s="190"/>
      <c r="BLL30" s="190"/>
      <c r="BLM30" s="190"/>
      <c r="BLN30" s="190"/>
      <c r="BLO30" s="190"/>
      <c r="BLP30" s="190"/>
      <c r="BLQ30" s="190"/>
      <c r="BLR30" s="190"/>
      <c r="BLS30" s="190"/>
      <c r="BLT30" s="190"/>
      <c r="BLU30" s="190"/>
      <c r="BLV30" s="190"/>
      <c r="BLW30" s="190"/>
      <c r="BLX30" s="190"/>
      <c r="BLY30" s="190"/>
      <c r="BLZ30" s="190"/>
      <c r="BMA30" s="190"/>
      <c r="BMB30" s="190"/>
      <c r="BMC30" s="190"/>
      <c r="BMD30" s="190"/>
      <c r="BME30" s="190"/>
      <c r="BMF30" s="190"/>
      <c r="BMG30" s="190"/>
      <c r="BMH30" s="190"/>
      <c r="BMI30" s="190"/>
      <c r="BMJ30" s="190"/>
      <c r="BMK30" s="190"/>
      <c r="BML30" s="190"/>
      <c r="BMM30" s="190"/>
      <c r="BMN30" s="190"/>
      <c r="BMO30" s="190"/>
      <c r="BMP30" s="190"/>
      <c r="BMQ30" s="190"/>
      <c r="BMR30" s="190"/>
      <c r="BMS30" s="190"/>
      <c r="BMT30" s="190"/>
      <c r="BMU30" s="190"/>
      <c r="BMV30" s="190"/>
      <c r="BMW30" s="190"/>
      <c r="BMX30" s="190"/>
      <c r="BMY30" s="190"/>
      <c r="BMZ30" s="190"/>
      <c r="BNA30" s="190"/>
      <c r="BNB30" s="190"/>
      <c r="BNC30" s="190"/>
      <c r="BND30" s="190"/>
      <c r="BNE30" s="190"/>
      <c r="BNF30" s="190"/>
      <c r="BNG30" s="190"/>
      <c r="BNH30" s="190"/>
      <c r="BNI30" s="190"/>
      <c r="BNJ30" s="190"/>
      <c r="BNK30" s="190"/>
      <c r="BNL30" s="190"/>
      <c r="BNM30" s="190"/>
      <c r="BNN30" s="190"/>
      <c r="BNO30" s="190"/>
      <c r="BNP30" s="190"/>
      <c r="BNQ30" s="190"/>
      <c r="BNR30" s="190"/>
      <c r="BNS30" s="190"/>
      <c r="BNT30" s="190"/>
      <c r="BNU30" s="190"/>
      <c r="BNV30" s="190"/>
      <c r="BNW30" s="190"/>
      <c r="BNX30" s="190"/>
      <c r="BNY30" s="190"/>
      <c r="BNZ30" s="190"/>
      <c r="BOA30" s="190"/>
      <c r="BOB30" s="190"/>
      <c r="BOC30" s="190"/>
      <c r="BOD30" s="190"/>
      <c r="BOE30" s="190"/>
      <c r="BOF30" s="190"/>
      <c r="BOG30" s="190"/>
      <c r="BOH30" s="190"/>
      <c r="BOI30" s="190"/>
      <c r="BOJ30" s="190"/>
      <c r="BOK30" s="190"/>
      <c r="BOL30" s="190"/>
      <c r="BOM30" s="190"/>
      <c r="BON30" s="190"/>
      <c r="BOO30" s="190"/>
      <c r="BOP30" s="190"/>
      <c r="BOQ30" s="190"/>
      <c r="BOR30" s="190"/>
      <c r="BOS30" s="190"/>
      <c r="BOT30" s="190"/>
      <c r="BOU30" s="190"/>
      <c r="BOV30" s="190"/>
      <c r="BOW30" s="190"/>
      <c r="BOX30" s="190"/>
      <c r="BOY30" s="190"/>
      <c r="BOZ30" s="190"/>
      <c r="BPA30" s="190"/>
      <c r="BPB30" s="190"/>
      <c r="BPC30" s="190"/>
      <c r="BPD30" s="190"/>
      <c r="BPE30" s="190"/>
      <c r="BPF30" s="190"/>
      <c r="BPG30" s="190"/>
      <c r="BPH30" s="190"/>
      <c r="BPI30" s="190"/>
      <c r="BPJ30" s="190"/>
      <c r="BPK30" s="190"/>
      <c r="BPL30" s="190"/>
      <c r="BPM30" s="190"/>
      <c r="BPN30" s="190"/>
      <c r="BPO30" s="190"/>
      <c r="BPP30" s="190"/>
      <c r="BPQ30" s="190"/>
      <c r="BPR30" s="190"/>
      <c r="BPS30" s="190"/>
      <c r="BPT30" s="190"/>
      <c r="BPU30" s="190"/>
      <c r="BPV30" s="190"/>
      <c r="BPW30" s="190"/>
      <c r="BPX30" s="190"/>
      <c r="BPY30" s="190"/>
      <c r="BPZ30" s="190"/>
      <c r="BQA30" s="190"/>
      <c r="BQB30" s="190"/>
      <c r="BQC30" s="190"/>
      <c r="BQD30" s="190"/>
      <c r="BQE30" s="190"/>
      <c r="BQF30" s="190"/>
      <c r="BQG30" s="190"/>
      <c r="BQH30" s="190"/>
      <c r="BQI30" s="190"/>
      <c r="BQJ30" s="190"/>
      <c r="BQK30" s="190"/>
      <c r="BQL30" s="190"/>
      <c r="BQM30" s="190"/>
      <c r="BQN30" s="190"/>
      <c r="BQO30" s="190"/>
      <c r="BQP30" s="190"/>
      <c r="BQQ30" s="190"/>
      <c r="BQR30" s="190"/>
      <c r="BQS30" s="190"/>
      <c r="BQT30" s="190"/>
      <c r="BQU30" s="190"/>
      <c r="BQV30" s="190"/>
      <c r="BQW30" s="190"/>
      <c r="BQX30" s="190"/>
      <c r="BQY30" s="190"/>
      <c r="BQZ30" s="190"/>
      <c r="BRA30" s="190"/>
      <c r="BRB30" s="190"/>
      <c r="BRC30" s="190"/>
      <c r="BRD30" s="190"/>
      <c r="BRE30" s="190"/>
      <c r="BRF30" s="190"/>
      <c r="BRG30" s="190"/>
      <c r="BRH30" s="190"/>
      <c r="BRI30" s="190"/>
      <c r="BRJ30" s="190"/>
      <c r="BRK30" s="190"/>
      <c r="BRL30" s="190"/>
      <c r="BRM30" s="190"/>
      <c r="BRN30" s="190"/>
      <c r="BRO30" s="190"/>
      <c r="BRP30" s="190"/>
      <c r="BRQ30" s="190"/>
      <c r="BRR30" s="190"/>
      <c r="BRS30" s="190"/>
      <c r="BRT30" s="190"/>
      <c r="BRU30" s="190"/>
      <c r="BRV30" s="190"/>
      <c r="BRW30" s="190"/>
      <c r="BRX30" s="190"/>
      <c r="BRY30" s="190"/>
      <c r="BRZ30" s="190"/>
      <c r="BSA30" s="190"/>
      <c r="BSB30" s="190"/>
      <c r="BSC30" s="190"/>
      <c r="BSD30" s="190"/>
      <c r="BSE30" s="190"/>
      <c r="BSF30" s="190"/>
      <c r="BSG30" s="190"/>
      <c r="BSH30" s="190"/>
      <c r="BSI30" s="190"/>
      <c r="BSJ30" s="190"/>
      <c r="BSK30" s="190"/>
      <c r="BSL30" s="190"/>
      <c r="BSM30" s="190"/>
      <c r="BSN30" s="190"/>
      <c r="BSO30" s="190"/>
      <c r="BSP30" s="190"/>
      <c r="BSQ30" s="190"/>
      <c r="BSR30" s="190"/>
      <c r="BSS30" s="190"/>
      <c r="BST30" s="190"/>
      <c r="BSU30" s="190"/>
      <c r="BSV30" s="190"/>
      <c r="BSW30" s="190"/>
      <c r="BSX30" s="190"/>
      <c r="BSY30" s="190"/>
      <c r="BSZ30" s="190"/>
      <c r="BTA30" s="190"/>
      <c r="BTB30" s="190"/>
      <c r="BTC30" s="190"/>
      <c r="BTD30" s="190"/>
      <c r="BTE30" s="190"/>
      <c r="BTF30" s="190"/>
      <c r="BTG30" s="190"/>
      <c r="BTH30" s="190"/>
      <c r="BTI30" s="190"/>
      <c r="BTJ30" s="190"/>
      <c r="BTK30" s="190"/>
      <c r="BTL30" s="190"/>
      <c r="BTM30" s="190"/>
      <c r="BTN30" s="190"/>
      <c r="BTO30" s="190"/>
      <c r="BTP30" s="190"/>
      <c r="BTQ30" s="190"/>
      <c r="BTR30" s="190"/>
      <c r="BTS30" s="190"/>
      <c r="BTT30" s="190"/>
      <c r="BTU30" s="190"/>
      <c r="BTV30" s="190"/>
      <c r="BTW30" s="190"/>
      <c r="BTX30" s="190"/>
      <c r="BTY30" s="190"/>
      <c r="BTZ30" s="190"/>
      <c r="BUA30" s="190"/>
      <c r="BUB30" s="190"/>
      <c r="BUC30" s="190"/>
      <c r="BUD30" s="190"/>
      <c r="BUE30" s="190"/>
      <c r="BUF30" s="190"/>
      <c r="BUG30" s="190"/>
      <c r="BUH30" s="190"/>
      <c r="BUI30" s="190"/>
      <c r="BUJ30" s="190"/>
      <c r="BUK30" s="190"/>
      <c r="BUL30" s="190"/>
      <c r="BUM30" s="190"/>
      <c r="BUN30" s="190"/>
      <c r="BUO30" s="190"/>
      <c r="BUP30" s="190"/>
      <c r="BUQ30" s="190"/>
      <c r="BUR30" s="190"/>
      <c r="BUS30" s="190"/>
      <c r="BUT30" s="190"/>
      <c r="BUU30" s="190"/>
      <c r="BUV30" s="190"/>
      <c r="BUW30" s="190"/>
      <c r="BUX30" s="190"/>
      <c r="BUY30" s="190"/>
      <c r="BUZ30" s="190"/>
      <c r="BVA30" s="190"/>
      <c r="BVB30" s="190"/>
      <c r="BVC30" s="190"/>
      <c r="BVD30" s="190"/>
      <c r="BVE30" s="190"/>
      <c r="BVF30" s="190"/>
      <c r="BVG30" s="190"/>
      <c r="BVH30" s="190"/>
      <c r="BVI30" s="190"/>
      <c r="BVJ30" s="190"/>
      <c r="BVK30" s="190"/>
      <c r="BVL30" s="190"/>
      <c r="BVM30" s="190"/>
      <c r="BVN30" s="190"/>
      <c r="BVO30" s="190"/>
      <c r="BVP30" s="190"/>
      <c r="BVQ30" s="190"/>
      <c r="BVR30" s="190"/>
      <c r="BVS30" s="190"/>
      <c r="BVT30" s="190"/>
      <c r="BVU30" s="190"/>
      <c r="BVV30" s="190"/>
      <c r="BVW30" s="190"/>
      <c r="BVX30" s="190"/>
      <c r="BVY30" s="190"/>
      <c r="BVZ30" s="190"/>
      <c r="BWA30" s="190"/>
      <c r="BWB30" s="190"/>
      <c r="BWC30" s="190"/>
      <c r="BWD30" s="190"/>
      <c r="BWE30" s="190"/>
      <c r="BWF30" s="190"/>
      <c r="BWG30" s="190"/>
      <c r="BWH30" s="190"/>
      <c r="BWI30" s="190"/>
      <c r="BWJ30" s="190"/>
      <c r="BWK30" s="190"/>
      <c r="BWL30" s="190"/>
      <c r="BWM30" s="190"/>
      <c r="BWN30" s="190"/>
      <c r="BWO30" s="190"/>
      <c r="BWP30" s="190"/>
      <c r="BWQ30" s="190"/>
      <c r="BWR30" s="190"/>
      <c r="BWS30" s="190"/>
      <c r="BWT30" s="190"/>
      <c r="BWU30" s="190"/>
      <c r="BWV30" s="190"/>
      <c r="BWW30" s="190"/>
      <c r="BWX30" s="190"/>
      <c r="BWY30" s="190"/>
      <c r="BWZ30" s="190"/>
      <c r="BXA30" s="190"/>
      <c r="BXB30" s="190"/>
      <c r="BXC30" s="190"/>
      <c r="BXD30" s="190"/>
      <c r="BXE30" s="190"/>
      <c r="BXF30" s="190"/>
      <c r="BXG30" s="190"/>
      <c r="BXH30" s="190"/>
      <c r="BXI30" s="190"/>
      <c r="BXJ30" s="190"/>
      <c r="BXK30" s="190"/>
      <c r="BXL30" s="190"/>
      <c r="BXM30" s="190"/>
      <c r="BXN30" s="190"/>
      <c r="BXO30" s="190"/>
      <c r="BXP30" s="190"/>
      <c r="BXQ30" s="190"/>
      <c r="BXR30" s="190"/>
      <c r="BXS30" s="190"/>
      <c r="BXT30" s="190"/>
      <c r="BXU30" s="190"/>
      <c r="BXV30" s="190"/>
      <c r="BXW30" s="190"/>
      <c r="BXX30" s="190"/>
      <c r="BXY30" s="190"/>
      <c r="BXZ30" s="190"/>
      <c r="BYA30" s="190"/>
      <c r="BYB30" s="190"/>
      <c r="BYC30" s="190"/>
      <c r="BYD30" s="190"/>
      <c r="BYE30" s="190"/>
      <c r="BYF30" s="190"/>
      <c r="BYG30" s="190"/>
      <c r="BYH30" s="190"/>
      <c r="BYI30" s="190"/>
      <c r="BYJ30" s="190"/>
      <c r="BYK30" s="190"/>
      <c r="BYL30" s="190"/>
      <c r="BYM30" s="190"/>
      <c r="BYN30" s="190"/>
      <c r="BYO30" s="190"/>
      <c r="BYP30" s="190"/>
      <c r="BYQ30" s="190"/>
      <c r="BYR30" s="190"/>
      <c r="BYS30" s="190"/>
      <c r="BYT30" s="190"/>
      <c r="BYU30" s="190"/>
      <c r="BYV30" s="190"/>
      <c r="BYW30" s="190"/>
      <c r="BYX30" s="190"/>
      <c r="BYY30" s="190"/>
      <c r="BYZ30" s="190"/>
      <c r="BZA30" s="190"/>
      <c r="BZB30" s="190"/>
      <c r="BZC30" s="190"/>
      <c r="BZD30" s="190"/>
      <c r="BZE30" s="190"/>
      <c r="BZF30" s="190"/>
      <c r="BZG30" s="190"/>
      <c r="BZH30" s="190"/>
      <c r="BZI30" s="190"/>
      <c r="BZJ30" s="190"/>
      <c r="BZK30" s="190"/>
      <c r="BZL30" s="190"/>
      <c r="BZM30" s="190"/>
      <c r="BZN30" s="190"/>
      <c r="BZO30" s="190"/>
      <c r="BZP30" s="190"/>
      <c r="BZQ30" s="190"/>
      <c r="BZR30" s="190"/>
      <c r="BZS30" s="190"/>
      <c r="BZT30" s="190"/>
      <c r="BZU30" s="190"/>
      <c r="BZV30" s="190"/>
      <c r="BZW30" s="190"/>
      <c r="BZX30" s="190"/>
      <c r="BZY30" s="190"/>
      <c r="BZZ30" s="190"/>
      <c r="CAA30" s="190"/>
      <c r="CAB30" s="190"/>
      <c r="CAC30" s="190"/>
      <c r="CAD30" s="190"/>
      <c r="CAE30" s="190"/>
      <c r="CAF30" s="190"/>
      <c r="CAG30" s="190"/>
      <c r="CAH30" s="190"/>
      <c r="CAI30" s="190"/>
      <c r="CAJ30" s="190"/>
      <c r="CAK30" s="190"/>
      <c r="CAL30" s="190"/>
      <c r="CAM30" s="190"/>
      <c r="CAN30" s="190"/>
      <c r="CAO30" s="190"/>
      <c r="CAP30" s="190"/>
      <c r="CAQ30" s="190"/>
      <c r="CAR30" s="190"/>
      <c r="CAS30" s="190"/>
      <c r="CAT30" s="190"/>
      <c r="CAU30" s="190"/>
      <c r="CAV30" s="190"/>
      <c r="CAW30" s="190"/>
      <c r="CAX30" s="190"/>
      <c r="CAY30" s="190"/>
      <c r="CAZ30" s="190"/>
      <c r="CBA30" s="190"/>
      <c r="CBB30" s="190"/>
      <c r="CBC30" s="190"/>
      <c r="CBD30" s="190"/>
      <c r="CBE30" s="190"/>
      <c r="CBF30" s="190"/>
      <c r="CBG30" s="190"/>
      <c r="CBH30" s="190"/>
      <c r="CBI30" s="190"/>
      <c r="CBJ30" s="190"/>
      <c r="CBK30" s="190"/>
      <c r="CBL30" s="190"/>
      <c r="CBM30" s="190"/>
      <c r="CBN30" s="190"/>
      <c r="CBO30" s="190"/>
      <c r="CBP30" s="190"/>
      <c r="CBQ30" s="190"/>
      <c r="CBR30" s="190"/>
      <c r="CBS30" s="190"/>
      <c r="CBT30" s="190"/>
      <c r="CBU30" s="190"/>
      <c r="CBV30" s="190"/>
      <c r="CBW30" s="190"/>
      <c r="CBX30" s="190"/>
      <c r="CBY30" s="190"/>
      <c r="CBZ30" s="190"/>
      <c r="CCA30" s="190"/>
      <c r="CCB30" s="190"/>
      <c r="CCC30" s="190"/>
      <c r="CCD30" s="190"/>
      <c r="CCE30" s="190"/>
      <c r="CCF30" s="190"/>
      <c r="CCG30" s="190"/>
      <c r="CCH30" s="190"/>
      <c r="CCI30" s="190"/>
      <c r="CCJ30" s="190"/>
      <c r="CCK30" s="190"/>
      <c r="CCL30" s="190"/>
      <c r="CCM30" s="190"/>
      <c r="CCN30" s="190"/>
      <c r="CCO30" s="190"/>
      <c r="CCP30" s="190"/>
      <c r="CCQ30" s="190"/>
      <c r="CCR30" s="190"/>
      <c r="CCS30" s="190"/>
      <c r="CCT30" s="190"/>
      <c r="CCU30" s="190"/>
      <c r="CCV30" s="190"/>
      <c r="CCW30" s="190"/>
      <c r="CCX30" s="190"/>
      <c r="CCY30" s="190"/>
      <c r="CCZ30" s="190"/>
      <c r="CDA30" s="190"/>
      <c r="CDB30" s="190"/>
      <c r="CDC30" s="190"/>
      <c r="CDD30" s="190"/>
      <c r="CDE30" s="190"/>
      <c r="CDF30" s="190"/>
      <c r="CDG30" s="190"/>
      <c r="CDH30" s="190"/>
      <c r="CDI30" s="190"/>
      <c r="CDJ30" s="190"/>
      <c r="CDK30" s="190"/>
      <c r="CDL30" s="190"/>
      <c r="CDM30" s="190"/>
      <c r="CDN30" s="190"/>
      <c r="CDO30" s="190"/>
      <c r="CDP30" s="190"/>
      <c r="CDQ30" s="190"/>
      <c r="CDR30" s="190"/>
      <c r="CDS30" s="190"/>
      <c r="CDT30" s="190"/>
      <c r="CDU30" s="190"/>
      <c r="CDV30" s="190"/>
      <c r="CDW30" s="190"/>
      <c r="CDX30" s="190"/>
      <c r="CDY30" s="190"/>
      <c r="CDZ30" s="190"/>
      <c r="CEA30" s="190"/>
      <c r="CEB30" s="190"/>
      <c r="CEC30" s="190"/>
      <c r="CED30" s="190"/>
      <c r="CEE30" s="190"/>
      <c r="CEF30" s="190"/>
      <c r="CEG30" s="190"/>
      <c r="CEH30" s="190"/>
      <c r="CEI30" s="190"/>
      <c r="CEJ30" s="190"/>
      <c r="CEK30" s="190"/>
      <c r="CEL30" s="190"/>
      <c r="CEM30" s="190"/>
      <c r="CEN30" s="190"/>
      <c r="CEO30" s="190"/>
      <c r="CEP30" s="190"/>
      <c r="CEQ30" s="190"/>
      <c r="CER30" s="190"/>
      <c r="CES30" s="190"/>
      <c r="CET30" s="190"/>
      <c r="CEU30" s="190"/>
      <c r="CEV30" s="190"/>
      <c r="CEW30" s="190"/>
      <c r="CEX30" s="190"/>
      <c r="CEY30" s="190"/>
      <c r="CEZ30" s="190"/>
      <c r="CFA30" s="190"/>
      <c r="CFB30" s="190"/>
      <c r="CFC30" s="190"/>
      <c r="CFD30" s="190"/>
      <c r="CFE30" s="190"/>
      <c r="CFF30" s="190"/>
      <c r="CFG30" s="190"/>
      <c r="CFH30" s="190"/>
      <c r="CFI30" s="190"/>
      <c r="CFJ30" s="190"/>
      <c r="CFK30" s="190"/>
      <c r="CFL30" s="190"/>
      <c r="CFM30" s="190"/>
      <c r="CFN30" s="190"/>
      <c r="CFO30" s="190"/>
      <c r="CFP30" s="190"/>
      <c r="CFQ30" s="190"/>
      <c r="CFR30" s="190"/>
      <c r="CFS30" s="190"/>
      <c r="CFT30" s="190"/>
      <c r="CFU30" s="190"/>
      <c r="CFV30" s="190"/>
      <c r="CFW30" s="190"/>
      <c r="CFX30" s="190"/>
      <c r="CFY30" s="190"/>
      <c r="CFZ30" s="190"/>
      <c r="CGA30" s="190"/>
      <c r="CGB30" s="190"/>
      <c r="CGC30" s="190"/>
      <c r="CGD30" s="190"/>
      <c r="CGE30" s="190"/>
      <c r="CGF30" s="190"/>
      <c r="CGG30" s="190"/>
      <c r="CGH30" s="190"/>
      <c r="CGI30" s="190"/>
      <c r="CGJ30" s="190"/>
      <c r="CGK30" s="190"/>
      <c r="CGL30" s="190"/>
      <c r="CGM30" s="190"/>
      <c r="CGN30" s="190"/>
      <c r="CGO30" s="190"/>
      <c r="CGP30" s="190"/>
      <c r="CGQ30" s="190"/>
      <c r="CGR30" s="190"/>
      <c r="CGS30" s="190"/>
      <c r="CGT30" s="190"/>
      <c r="CGU30" s="190"/>
      <c r="CGV30" s="190"/>
      <c r="CGW30" s="190"/>
      <c r="CGX30" s="190"/>
      <c r="CGY30" s="190"/>
      <c r="CGZ30" s="190"/>
      <c r="CHA30" s="190"/>
      <c r="CHB30" s="190"/>
      <c r="CHC30" s="190"/>
      <c r="CHD30" s="190"/>
      <c r="CHE30" s="190"/>
      <c r="CHF30" s="190"/>
      <c r="CHG30" s="190"/>
      <c r="CHH30" s="190"/>
      <c r="CHI30" s="190"/>
      <c r="CHJ30" s="190"/>
      <c r="CHK30" s="190"/>
      <c r="CHL30" s="190"/>
      <c r="CHM30" s="190"/>
      <c r="CHN30" s="190"/>
      <c r="CHO30" s="190"/>
      <c r="CHP30" s="190"/>
      <c r="CHQ30" s="190"/>
      <c r="CHR30" s="190"/>
      <c r="CHS30" s="190"/>
      <c r="CHT30" s="190"/>
      <c r="CHU30" s="190"/>
      <c r="CHV30" s="190"/>
      <c r="CHW30" s="190"/>
      <c r="CHX30" s="190"/>
      <c r="CHY30" s="190"/>
      <c r="CHZ30" s="190"/>
      <c r="CIA30" s="190"/>
      <c r="CIB30" s="190"/>
      <c r="CIC30" s="190"/>
      <c r="CID30" s="190"/>
      <c r="CIE30" s="190"/>
      <c r="CIF30" s="190"/>
      <c r="CIG30" s="190"/>
      <c r="CIH30" s="190"/>
      <c r="CII30" s="190"/>
      <c r="CIJ30" s="190"/>
      <c r="CIK30" s="190"/>
      <c r="CIL30" s="190"/>
      <c r="CIM30" s="190"/>
      <c r="CIN30" s="190"/>
      <c r="CIO30" s="190"/>
      <c r="CIP30" s="190"/>
      <c r="CIQ30" s="190"/>
      <c r="CIR30" s="190"/>
      <c r="CIS30" s="190"/>
      <c r="CIT30" s="190"/>
      <c r="CIU30" s="190"/>
      <c r="CIV30" s="190"/>
      <c r="CIW30" s="190"/>
      <c r="CIX30" s="190"/>
      <c r="CIY30" s="190"/>
      <c r="CIZ30" s="190"/>
      <c r="CJA30" s="190"/>
      <c r="CJB30" s="190"/>
      <c r="CJC30" s="190"/>
      <c r="CJD30" s="190"/>
      <c r="CJE30" s="190"/>
      <c r="CJF30" s="190"/>
      <c r="CJG30" s="190"/>
      <c r="CJH30" s="190"/>
      <c r="CJI30" s="190"/>
      <c r="CJJ30" s="190"/>
      <c r="CJK30" s="190"/>
      <c r="CJL30" s="190"/>
      <c r="CJM30" s="190"/>
      <c r="CJN30" s="190"/>
      <c r="CJO30" s="190"/>
      <c r="CJP30" s="190"/>
      <c r="CJQ30" s="190"/>
      <c r="CJR30" s="190"/>
      <c r="CJS30" s="190"/>
      <c r="CJT30" s="190"/>
      <c r="CJU30" s="190"/>
      <c r="CJV30" s="190"/>
      <c r="CJW30" s="190"/>
      <c r="CJX30" s="190"/>
      <c r="CJY30" s="190"/>
      <c r="CJZ30" s="190"/>
      <c r="CKA30" s="190"/>
      <c r="CKB30" s="190"/>
      <c r="CKC30" s="190"/>
      <c r="CKD30" s="190"/>
      <c r="CKE30" s="190"/>
      <c r="CKF30" s="190"/>
      <c r="CKG30" s="190"/>
      <c r="CKH30" s="190"/>
      <c r="CKI30" s="190"/>
      <c r="CKJ30" s="190"/>
      <c r="CKK30" s="190"/>
      <c r="CKL30" s="190"/>
      <c r="CKM30" s="190"/>
      <c r="CKN30" s="190"/>
      <c r="CKO30" s="190"/>
      <c r="CKP30" s="190"/>
      <c r="CKQ30" s="190"/>
      <c r="CKR30" s="190"/>
      <c r="CKS30" s="190"/>
      <c r="CKT30" s="190"/>
      <c r="CKU30" s="190"/>
      <c r="CKV30" s="190"/>
      <c r="CKW30" s="190"/>
      <c r="CKX30" s="190"/>
      <c r="CKY30" s="190"/>
      <c r="CKZ30" s="190"/>
      <c r="CLA30" s="190"/>
      <c r="CLB30" s="190"/>
      <c r="CLC30" s="190"/>
      <c r="CLD30" s="190"/>
      <c r="CLE30" s="190"/>
      <c r="CLF30" s="190"/>
      <c r="CLG30" s="190"/>
      <c r="CLH30" s="190"/>
      <c r="CLI30" s="190"/>
      <c r="CLJ30" s="190"/>
      <c r="CLK30" s="190"/>
      <c r="CLL30" s="190"/>
      <c r="CLM30" s="190"/>
      <c r="CLN30" s="190"/>
      <c r="CLO30" s="190"/>
      <c r="CLP30" s="190"/>
      <c r="CLQ30" s="190"/>
      <c r="CLR30" s="190"/>
      <c r="CLS30" s="190"/>
      <c r="CLT30" s="190"/>
      <c r="CLU30" s="190"/>
      <c r="CLV30" s="190"/>
      <c r="CLW30" s="190"/>
      <c r="CLX30" s="190"/>
      <c r="CLY30" s="190"/>
      <c r="CLZ30" s="190"/>
      <c r="CMA30" s="190"/>
      <c r="CMB30" s="190"/>
      <c r="CMC30" s="190"/>
      <c r="CMD30" s="190"/>
      <c r="CME30" s="190"/>
      <c r="CMF30" s="190"/>
      <c r="CMG30" s="190"/>
      <c r="CMH30" s="190"/>
      <c r="CMI30" s="190"/>
      <c r="CMJ30" s="190"/>
      <c r="CMK30" s="190"/>
      <c r="CML30" s="190"/>
      <c r="CMM30" s="190"/>
      <c r="CMN30" s="190"/>
      <c r="CMO30" s="190"/>
      <c r="CMP30" s="190"/>
      <c r="CMQ30" s="190"/>
      <c r="CMR30" s="190"/>
      <c r="CMS30" s="190"/>
      <c r="CMT30" s="190"/>
      <c r="CMU30" s="190"/>
      <c r="CMV30" s="190"/>
      <c r="CMW30" s="190"/>
      <c r="CMX30" s="190"/>
      <c r="CMY30" s="190"/>
      <c r="CMZ30" s="190"/>
      <c r="CNA30" s="190"/>
      <c r="CNB30" s="190"/>
      <c r="CNC30" s="190"/>
      <c r="CND30" s="190"/>
      <c r="CNE30" s="190"/>
      <c r="CNF30" s="190"/>
      <c r="CNG30" s="190"/>
      <c r="CNH30" s="190"/>
      <c r="CNI30" s="190"/>
      <c r="CNJ30" s="190"/>
      <c r="CNK30" s="190"/>
      <c r="CNL30" s="190"/>
      <c r="CNM30" s="190"/>
      <c r="CNN30" s="190"/>
      <c r="CNO30" s="190"/>
      <c r="CNP30" s="190"/>
      <c r="CNQ30" s="190"/>
      <c r="CNR30" s="190"/>
      <c r="CNS30" s="190"/>
      <c r="CNT30" s="190"/>
      <c r="CNU30" s="190"/>
      <c r="CNV30" s="190"/>
      <c r="CNW30" s="190"/>
      <c r="CNX30" s="190"/>
      <c r="CNY30" s="190"/>
      <c r="CNZ30" s="190"/>
      <c r="COA30" s="190"/>
      <c r="COB30" s="190"/>
      <c r="COC30" s="190"/>
      <c r="COD30" s="190"/>
      <c r="COE30" s="190"/>
      <c r="COF30" s="190"/>
      <c r="COG30" s="190"/>
      <c r="COH30" s="190"/>
      <c r="COI30" s="190"/>
      <c r="COJ30" s="190"/>
      <c r="COK30" s="190"/>
      <c r="COL30" s="190"/>
      <c r="COM30" s="190"/>
      <c r="CON30" s="190"/>
      <c r="COO30" s="190"/>
      <c r="COP30" s="190"/>
      <c r="COQ30" s="190"/>
      <c r="COR30" s="190"/>
      <c r="COS30" s="190"/>
      <c r="COT30" s="190"/>
      <c r="COU30" s="190"/>
      <c r="COV30" s="190"/>
      <c r="COW30" s="190"/>
      <c r="COX30" s="190"/>
      <c r="COY30" s="190"/>
      <c r="COZ30" s="190"/>
      <c r="CPA30" s="190"/>
      <c r="CPB30" s="190"/>
      <c r="CPC30" s="190"/>
      <c r="CPD30" s="190"/>
      <c r="CPE30" s="190"/>
      <c r="CPF30" s="190"/>
      <c r="CPG30" s="190"/>
      <c r="CPH30" s="190"/>
      <c r="CPI30" s="190"/>
      <c r="CPJ30" s="190"/>
      <c r="CPK30" s="190"/>
      <c r="CPL30" s="190"/>
      <c r="CPM30" s="190"/>
      <c r="CPN30" s="190"/>
      <c r="CPO30" s="190"/>
      <c r="CPP30" s="190"/>
      <c r="CPQ30" s="190"/>
      <c r="CPR30" s="190"/>
      <c r="CPS30" s="190"/>
      <c r="CPT30" s="190"/>
      <c r="CPU30" s="190"/>
      <c r="CPV30" s="190"/>
      <c r="CPW30" s="190"/>
      <c r="CPX30" s="190"/>
      <c r="CPY30" s="190"/>
      <c r="CPZ30" s="190"/>
      <c r="CQA30" s="190"/>
      <c r="CQB30" s="190"/>
      <c r="CQC30" s="190"/>
      <c r="CQD30" s="190"/>
      <c r="CQE30" s="190"/>
      <c r="CQF30" s="190"/>
      <c r="CQG30" s="190"/>
      <c r="CQH30" s="190"/>
      <c r="CQI30" s="190"/>
      <c r="CQJ30" s="190"/>
      <c r="CQK30" s="190"/>
      <c r="CQL30" s="190"/>
      <c r="CQM30" s="190"/>
      <c r="CQN30" s="190"/>
      <c r="CQO30" s="190"/>
      <c r="CQP30" s="190"/>
      <c r="CQQ30" s="190"/>
      <c r="CQR30" s="190"/>
      <c r="CQS30" s="190"/>
      <c r="CQT30" s="190"/>
      <c r="CQU30" s="190"/>
      <c r="CQV30" s="190"/>
      <c r="CQW30" s="190"/>
      <c r="CQX30" s="190"/>
      <c r="CQY30" s="190"/>
      <c r="CQZ30" s="190"/>
      <c r="CRA30" s="190"/>
      <c r="CRB30" s="190"/>
      <c r="CRC30" s="190"/>
      <c r="CRD30" s="190"/>
      <c r="CRE30" s="190"/>
      <c r="CRF30" s="190"/>
      <c r="CRG30" s="190"/>
      <c r="CRH30" s="190"/>
      <c r="CRI30" s="190"/>
      <c r="CRJ30" s="190"/>
      <c r="CRK30" s="190"/>
      <c r="CRL30" s="190"/>
      <c r="CRM30" s="190"/>
      <c r="CRN30" s="190"/>
      <c r="CRO30" s="190"/>
      <c r="CRP30" s="190"/>
      <c r="CRQ30" s="190"/>
      <c r="CRR30" s="190"/>
      <c r="CRS30" s="190"/>
      <c r="CRT30" s="190"/>
      <c r="CRU30" s="190"/>
      <c r="CRV30" s="190"/>
      <c r="CRW30" s="190"/>
      <c r="CRX30" s="190"/>
      <c r="CRY30" s="190"/>
      <c r="CRZ30" s="190"/>
      <c r="CSA30" s="190"/>
      <c r="CSB30" s="190"/>
      <c r="CSC30" s="190"/>
      <c r="CSD30" s="190"/>
      <c r="CSE30" s="190"/>
      <c r="CSF30" s="190"/>
      <c r="CSG30" s="190"/>
      <c r="CSH30" s="190"/>
      <c r="CSI30" s="190"/>
      <c r="CSJ30" s="190"/>
      <c r="CSK30" s="190"/>
      <c r="CSL30" s="190"/>
      <c r="CSM30" s="190"/>
      <c r="CSN30" s="190"/>
      <c r="CSO30" s="190"/>
      <c r="CSP30" s="190"/>
      <c r="CSQ30" s="190"/>
      <c r="CSR30" s="190"/>
      <c r="CSS30" s="190"/>
      <c r="CST30" s="190"/>
      <c r="CSU30" s="190"/>
      <c r="CSV30" s="190"/>
      <c r="CSW30" s="190"/>
      <c r="CSX30" s="190"/>
      <c r="CSY30" s="190"/>
      <c r="CSZ30" s="190"/>
      <c r="CTA30" s="190"/>
      <c r="CTB30" s="190"/>
      <c r="CTC30" s="190"/>
      <c r="CTD30" s="190"/>
      <c r="CTE30" s="190"/>
      <c r="CTF30" s="190"/>
      <c r="CTG30" s="190"/>
      <c r="CTH30" s="190"/>
      <c r="CTI30" s="190"/>
      <c r="CTJ30" s="190"/>
      <c r="CTK30" s="190"/>
      <c r="CTL30" s="190"/>
      <c r="CTM30" s="190"/>
      <c r="CTN30" s="190"/>
      <c r="CTO30" s="190"/>
      <c r="CTP30" s="190"/>
      <c r="CTQ30" s="190"/>
      <c r="CTR30" s="190"/>
      <c r="CTS30" s="190"/>
      <c r="CTT30" s="190"/>
      <c r="CTU30" s="190"/>
      <c r="CTV30" s="190"/>
      <c r="CTW30" s="190"/>
      <c r="CTX30" s="190"/>
      <c r="CTY30" s="190"/>
      <c r="CTZ30" s="190"/>
      <c r="CUA30" s="190"/>
      <c r="CUB30" s="190"/>
      <c r="CUC30" s="190"/>
      <c r="CUD30" s="190"/>
      <c r="CUE30" s="190"/>
      <c r="CUF30" s="190"/>
      <c r="CUG30" s="190"/>
      <c r="CUH30" s="190"/>
      <c r="CUI30" s="190"/>
      <c r="CUJ30" s="190"/>
      <c r="CUK30" s="190"/>
      <c r="CUL30" s="190"/>
      <c r="CUM30" s="190"/>
      <c r="CUN30" s="190"/>
      <c r="CUO30" s="190"/>
      <c r="CUP30" s="190"/>
      <c r="CUQ30" s="190"/>
      <c r="CUR30" s="190"/>
      <c r="CUS30" s="190"/>
      <c r="CUT30" s="190"/>
      <c r="CUU30" s="190"/>
      <c r="CUV30" s="190"/>
      <c r="CUW30" s="190"/>
      <c r="CUX30" s="190"/>
      <c r="CUY30" s="190"/>
      <c r="CUZ30" s="190"/>
      <c r="CVA30" s="190"/>
      <c r="CVB30" s="190"/>
      <c r="CVC30" s="190"/>
      <c r="CVD30" s="190"/>
      <c r="CVE30" s="190"/>
      <c r="CVF30" s="190"/>
      <c r="CVG30" s="190"/>
      <c r="CVH30" s="190"/>
      <c r="CVI30" s="190"/>
      <c r="CVJ30" s="190"/>
      <c r="CVK30" s="190"/>
      <c r="CVL30" s="190"/>
      <c r="CVM30" s="190"/>
      <c r="CVN30" s="190"/>
      <c r="CVO30" s="190"/>
      <c r="CVP30" s="190"/>
      <c r="CVQ30" s="190"/>
      <c r="CVR30" s="190"/>
      <c r="CVS30" s="190"/>
      <c r="CVT30" s="190"/>
      <c r="CVU30" s="190"/>
      <c r="CVV30" s="190"/>
      <c r="CVW30" s="190"/>
      <c r="CVX30" s="190"/>
      <c r="CVY30" s="190"/>
      <c r="CVZ30" s="190"/>
      <c r="CWA30" s="190"/>
      <c r="CWB30" s="190"/>
      <c r="CWC30" s="190"/>
      <c r="CWD30" s="190"/>
      <c r="CWE30" s="190"/>
      <c r="CWF30" s="190"/>
      <c r="CWG30" s="190"/>
      <c r="CWH30" s="190"/>
      <c r="CWI30" s="190"/>
      <c r="CWJ30" s="190"/>
      <c r="CWK30" s="190"/>
      <c r="CWL30" s="190"/>
      <c r="CWM30" s="190"/>
      <c r="CWN30" s="190"/>
      <c r="CWO30" s="190"/>
      <c r="CWP30" s="190"/>
      <c r="CWQ30" s="190"/>
      <c r="CWR30" s="190"/>
      <c r="CWS30" s="190"/>
      <c r="CWT30" s="190"/>
      <c r="CWU30" s="190"/>
      <c r="CWV30" s="190"/>
      <c r="CWW30" s="190"/>
      <c r="CWX30" s="190"/>
      <c r="CWY30" s="190"/>
      <c r="CWZ30" s="190"/>
      <c r="CXA30" s="190"/>
      <c r="CXB30" s="190"/>
      <c r="CXC30" s="190"/>
      <c r="CXD30" s="190"/>
      <c r="CXE30" s="190"/>
      <c r="CXF30" s="190"/>
      <c r="CXG30" s="190"/>
      <c r="CXH30" s="190"/>
      <c r="CXI30" s="190"/>
      <c r="CXJ30" s="190"/>
      <c r="CXK30" s="190"/>
      <c r="CXL30" s="190"/>
      <c r="CXM30" s="190"/>
      <c r="CXN30" s="190"/>
      <c r="CXO30" s="190"/>
      <c r="CXP30" s="190"/>
      <c r="CXQ30" s="190"/>
      <c r="CXR30" s="190"/>
      <c r="CXS30" s="190"/>
      <c r="CXT30" s="190"/>
      <c r="CXU30" s="190"/>
      <c r="CXV30" s="190"/>
      <c r="CXW30" s="190"/>
      <c r="CXX30" s="190"/>
      <c r="CXY30" s="190"/>
      <c r="CXZ30" s="190"/>
      <c r="CYA30" s="190"/>
      <c r="CYB30" s="190"/>
      <c r="CYC30" s="190"/>
      <c r="CYD30" s="190"/>
      <c r="CYE30" s="190"/>
      <c r="CYF30" s="190"/>
      <c r="CYG30" s="190"/>
      <c r="CYH30" s="190"/>
      <c r="CYI30" s="190"/>
      <c r="CYJ30" s="190"/>
      <c r="CYK30" s="190"/>
      <c r="CYL30" s="190"/>
      <c r="CYM30" s="190"/>
      <c r="CYN30" s="190"/>
      <c r="CYO30" s="190"/>
      <c r="CYP30" s="190"/>
      <c r="CYQ30" s="190"/>
      <c r="CYR30" s="190"/>
      <c r="CYS30" s="190"/>
      <c r="CYT30" s="190"/>
      <c r="CYU30" s="190"/>
      <c r="CYV30" s="190"/>
      <c r="CYW30" s="190"/>
      <c r="CYX30" s="190"/>
      <c r="CYY30" s="190"/>
      <c r="CYZ30" s="190"/>
      <c r="CZA30" s="190"/>
      <c r="CZB30" s="190"/>
      <c r="CZC30" s="190"/>
      <c r="CZD30" s="190"/>
      <c r="CZE30" s="190"/>
      <c r="CZF30" s="190"/>
      <c r="CZG30" s="190"/>
      <c r="CZH30" s="190"/>
      <c r="CZI30" s="190"/>
      <c r="CZJ30" s="190"/>
      <c r="CZK30" s="190"/>
      <c r="CZL30" s="190"/>
      <c r="CZM30" s="190"/>
      <c r="CZN30" s="190"/>
      <c r="CZO30" s="190"/>
      <c r="CZP30" s="190"/>
      <c r="CZQ30" s="190"/>
      <c r="CZR30" s="190"/>
      <c r="CZS30" s="190"/>
      <c r="CZT30" s="190"/>
      <c r="CZU30" s="190"/>
      <c r="CZV30" s="190"/>
      <c r="CZW30" s="190"/>
      <c r="CZX30" s="190"/>
      <c r="CZY30" s="190"/>
      <c r="CZZ30" s="190"/>
      <c r="DAA30" s="190"/>
      <c r="DAB30" s="190"/>
      <c r="DAC30" s="190"/>
      <c r="DAD30" s="190"/>
      <c r="DAE30" s="190"/>
      <c r="DAF30" s="190"/>
      <c r="DAG30" s="190"/>
      <c r="DAH30" s="190"/>
      <c r="DAI30" s="190"/>
      <c r="DAJ30" s="190"/>
      <c r="DAK30" s="190"/>
      <c r="DAL30" s="190"/>
      <c r="DAM30" s="190"/>
      <c r="DAN30" s="190"/>
      <c r="DAO30" s="190"/>
      <c r="DAP30" s="190"/>
      <c r="DAQ30" s="190"/>
      <c r="DAR30" s="190"/>
      <c r="DAS30" s="190"/>
      <c r="DAT30" s="190"/>
      <c r="DAU30" s="190"/>
      <c r="DAV30" s="190"/>
      <c r="DAW30" s="190"/>
      <c r="DAX30" s="190"/>
      <c r="DAY30" s="190"/>
      <c r="DAZ30" s="190"/>
      <c r="DBA30" s="190"/>
      <c r="DBB30" s="190"/>
      <c r="DBC30" s="190"/>
      <c r="DBD30" s="190"/>
      <c r="DBE30" s="190"/>
      <c r="DBF30" s="190"/>
      <c r="DBG30" s="190"/>
      <c r="DBH30" s="190"/>
      <c r="DBI30" s="190"/>
      <c r="DBJ30" s="190"/>
      <c r="DBK30" s="190"/>
      <c r="DBL30" s="190"/>
      <c r="DBM30" s="190"/>
      <c r="DBN30" s="190"/>
      <c r="DBO30" s="190"/>
      <c r="DBP30" s="190"/>
      <c r="DBQ30" s="190"/>
      <c r="DBR30" s="190"/>
      <c r="DBS30" s="190"/>
      <c r="DBT30" s="190"/>
      <c r="DBU30" s="190"/>
      <c r="DBV30" s="190"/>
      <c r="DBW30" s="190"/>
      <c r="DBX30" s="190"/>
      <c r="DBY30" s="190"/>
      <c r="DBZ30" s="190"/>
      <c r="DCA30" s="190"/>
      <c r="DCB30" s="190"/>
      <c r="DCC30" s="190"/>
      <c r="DCD30" s="190"/>
      <c r="DCE30" s="190"/>
      <c r="DCF30" s="190"/>
      <c r="DCG30" s="190"/>
      <c r="DCH30" s="190"/>
      <c r="DCI30" s="190"/>
      <c r="DCJ30" s="190"/>
      <c r="DCK30" s="190"/>
      <c r="DCL30" s="190"/>
      <c r="DCM30" s="190"/>
      <c r="DCN30" s="190"/>
      <c r="DCO30" s="190"/>
      <c r="DCP30" s="190"/>
      <c r="DCQ30" s="190"/>
      <c r="DCR30" s="190"/>
      <c r="DCS30" s="190"/>
      <c r="DCT30" s="190"/>
      <c r="DCU30" s="190"/>
      <c r="DCV30" s="190"/>
      <c r="DCW30" s="190"/>
      <c r="DCX30" s="190"/>
      <c r="DCY30" s="190"/>
      <c r="DCZ30" s="190"/>
      <c r="DDA30" s="190"/>
      <c r="DDB30" s="190"/>
      <c r="DDC30" s="190"/>
      <c r="DDD30" s="190"/>
      <c r="DDE30" s="190"/>
      <c r="DDF30" s="190"/>
      <c r="DDG30" s="190"/>
      <c r="DDH30" s="190"/>
      <c r="DDI30" s="190"/>
      <c r="DDJ30" s="190"/>
      <c r="DDK30" s="190"/>
      <c r="DDL30" s="190"/>
      <c r="DDM30" s="190"/>
      <c r="DDN30" s="190"/>
      <c r="DDO30" s="190"/>
      <c r="DDP30" s="190"/>
      <c r="DDQ30" s="190"/>
      <c r="DDR30" s="190"/>
      <c r="DDS30" s="190"/>
      <c r="DDT30" s="190"/>
      <c r="DDU30" s="190"/>
      <c r="DDV30" s="190"/>
      <c r="DDW30" s="190"/>
      <c r="DDX30" s="190"/>
      <c r="DDY30" s="190"/>
      <c r="DDZ30" s="190"/>
      <c r="DEA30" s="190"/>
      <c r="DEB30" s="190"/>
      <c r="DEC30" s="190"/>
      <c r="DED30" s="190"/>
      <c r="DEE30" s="190"/>
      <c r="DEF30" s="190"/>
      <c r="DEG30" s="190"/>
      <c r="DEH30" s="190"/>
      <c r="DEI30" s="190"/>
      <c r="DEJ30" s="190"/>
      <c r="DEK30" s="190"/>
      <c r="DEL30" s="190"/>
      <c r="DEM30" s="190"/>
      <c r="DEN30" s="190"/>
      <c r="DEO30" s="190"/>
      <c r="DEP30" s="190"/>
      <c r="DEQ30" s="190"/>
      <c r="DER30" s="190"/>
      <c r="DES30" s="190"/>
      <c r="DET30" s="190"/>
      <c r="DEU30" s="190"/>
      <c r="DEV30" s="190"/>
      <c r="DEW30" s="190"/>
      <c r="DEX30" s="190"/>
      <c r="DEY30" s="190"/>
      <c r="DEZ30" s="190"/>
      <c r="DFA30" s="190"/>
      <c r="DFB30" s="190"/>
      <c r="DFC30" s="190"/>
      <c r="DFD30" s="190"/>
      <c r="DFE30" s="190"/>
      <c r="DFF30" s="190"/>
      <c r="DFG30" s="190"/>
      <c r="DFH30" s="190"/>
      <c r="DFI30" s="190"/>
      <c r="DFJ30" s="190"/>
      <c r="DFK30" s="190"/>
      <c r="DFL30" s="190"/>
      <c r="DFM30" s="190"/>
      <c r="DFN30" s="190"/>
      <c r="DFO30" s="190"/>
      <c r="DFP30" s="190"/>
      <c r="DFQ30" s="190"/>
      <c r="DFR30" s="190"/>
      <c r="DFS30" s="190"/>
      <c r="DFT30" s="190"/>
      <c r="DFU30" s="190"/>
      <c r="DFV30" s="190"/>
      <c r="DFW30" s="190"/>
      <c r="DFX30" s="190"/>
      <c r="DFY30" s="190"/>
      <c r="DFZ30" s="190"/>
      <c r="DGA30" s="190"/>
      <c r="DGB30" s="190"/>
      <c r="DGC30" s="190"/>
      <c r="DGD30" s="190"/>
      <c r="DGE30" s="190"/>
      <c r="DGF30" s="190"/>
      <c r="DGG30" s="190"/>
      <c r="DGH30" s="190"/>
      <c r="DGI30" s="190"/>
      <c r="DGJ30" s="190"/>
      <c r="DGK30" s="190"/>
      <c r="DGL30" s="190"/>
      <c r="DGM30" s="190"/>
      <c r="DGN30" s="190"/>
      <c r="DGO30" s="190"/>
      <c r="DGP30" s="190"/>
      <c r="DGQ30" s="190"/>
      <c r="DGR30" s="190"/>
      <c r="DGS30" s="190"/>
      <c r="DGT30" s="190"/>
      <c r="DGU30" s="190"/>
      <c r="DGV30" s="190"/>
      <c r="DGW30" s="190"/>
      <c r="DGX30" s="190"/>
      <c r="DGY30" s="190"/>
      <c r="DGZ30" s="190"/>
      <c r="DHA30" s="190"/>
      <c r="DHB30" s="190"/>
      <c r="DHC30" s="190"/>
      <c r="DHD30" s="190"/>
      <c r="DHE30" s="190"/>
      <c r="DHF30" s="190"/>
      <c r="DHG30" s="190"/>
      <c r="DHH30" s="190"/>
      <c r="DHI30" s="190"/>
      <c r="DHJ30" s="190"/>
      <c r="DHK30" s="190"/>
      <c r="DHL30" s="190"/>
      <c r="DHM30" s="190"/>
      <c r="DHN30" s="190"/>
      <c r="DHO30" s="190"/>
      <c r="DHP30" s="190"/>
      <c r="DHQ30" s="190"/>
      <c r="DHR30" s="190"/>
      <c r="DHS30" s="190"/>
      <c r="DHT30" s="190"/>
      <c r="DHU30" s="190"/>
      <c r="DHV30" s="190"/>
      <c r="DHW30" s="190"/>
      <c r="DHX30" s="190"/>
      <c r="DHY30" s="190"/>
      <c r="DHZ30" s="190"/>
      <c r="DIA30" s="190"/>
      <c r="DIB30" s="190"/>
      <c r="DIC30" s="190"/>
      <c r="DID30" s="190"/>
      <c r="DIE30" s="190"/>
      <c r="DIF30" s="190"/>
      <c r="DIG30" s="190"/>
      <c r="DIH30" s="190"/>
      <c r="DII30" s="190"/>
      <c r="DIJ30" s="190"/>
      <c r="DIK30" s="190"/>
      <c r="DIL30" s="190"/>
      <c r="DIM30" s="190"/>
      <c r="DIN30" s="190"/>
      <c r="DIO30" s="190"/>
      <c r="DIP30" s="190"/>
      <c r="DIQ30" s="190"/>
      <c r="DIR30" s="190"/>
      <c r="DIS30" s="190"/>
      <c r="DIT30" s="190"/>
      <c r="DIU30" s="190"/>
      <c r="DIV30" s="190"/>
      <c r="DIW30" s="190"/>
      <c r="DIX30" s="190"/>
      <c r="DIY30" s="190"/>
      <c r="DIZ30" s="190"/>
      <c r="DJA30" s="190"/>
      <c r="DJB30" s="190"/>
      <c r="DJC30" s="190"/>
      <c r="DJD30" s="190"/>
      <c r="DJE30" s="190"/>
      <c r="DJF30" s="190"/>
      <c r="DJG30" s="190"/>
      <c r="DJH30" s="190"/>
      <c r="DJI30" s="190"/>
      <c r="DJJ30" s="190"/>
      <c r="DJK30" s="190"/>
      <c r="DJL30" s="190"/>
      <c r="DJM30" s="190"/>
      <c r="DJN30" s="190"/>
      <c r="DJO30" s="190"/>
      <c r="DJP30" s="190"/>
      <c r="DJQ30" s="190"/>
      <c r="DJR30" s="190"/>
      <c r="DJS30" s="190"/>
      <c r="DJT30" s="190"/>
      <c r="DJU30" s="190"/>
      <c r="DJV30" s="190"/>
      <c r="DJW30" s="190"/>
      <c r="DJX30" s="190"/>
      <c r="DJY30" s="190"/>
      <c r="DJZ30" s="190"/>
      <c r="DKA30" s="190"/>
      <c r="DKB30" s="190"/>
      <c r="DKC30" s="190"/>
      <c r="DKD30" s="190"/>
      <c r="DKE30" s="190"/>
      <c r="DKF30" s="190"/>
      <c r="DKG30" s="190"/>
      <c r="DKH30" s="190"/>
      <c r="DKI30" s="190"/>
      <c r="DKJ30" s="190"/>
      <c r="DKK30" s="190"/>
      <c r="DKL30" s="190"/>
      <c r="DKM30" s="190"/>
      <c r="DKN30" s="190"/>
      <c r="DKO30" s="190"/>
      <c r="DKP30" s="190"/>
      <c r="DKQ30" s="190"/>
      <c r="DKR30" s="190"/>
      <c r="DKS30" s="190"/>
      <c r="DKT30" s="190"/>
      <c r="DKU30" s="190"/>
      <c r="DKV30" s="190"/>
      <c r="DKW30" s="190"/>
      <c r="DKX30" s="190"/>
      <c r="DKY30" s="190"/>
      <c r="DKZ30" s="190"/>
      <c r="DLA30" s="190"/>
      <c r="DLB30" s="190"/>
      <c r="DLC30" s="190"/>
      <c r="DLD30" s="190"/>
      <c r="DLE30" s="190"/>
      <c r="DLF30" s="190"/>
      <c r="DLG30" s="190"/>
      <c r="DLH30" s="190"/>
      <c r="DLI30" s="190"/>
      <c r="DLJ30" s="190"/>
      <c r="DLK30" s="190"/>
      <c r="DLL30" s="190"/>
      <c r="DLM30" s="190"/>
      <c r="DLN30" s="190"/>
      <c r="DLO30" s="190"/>
      <c r="DLP30" s="190"/>
      <c r="DLQ30" s="190"/>
      <c r="DLR30" s="190"/>
      <c r="DLS30" s="190"/>
      <c r="DLT30" s="190"/>
      <c r="DLU30" s="190"/>
      <c r="DLV30" s="190"/>
      <c r="DLW30" s="190"/>
      <c r="DLX30" s="190"/>
      <c r="DLY30" s="190"/>
      <c r="DLZ30" s="190"/>
      <c r="DMA30" s="190"/>
      <c r="DMB30" s="190"/>
      <c r="DMC30" s="190"/>
      <c r="DMD30" s="190"/>
      <c r="DME30" s="190"/>
      <c r="DMF30" s="190"/>
      <c r="DMG30" s="190"/>
      <c r="DMH30" s="190"/>
      <c r="DMI30" s="190"/>
      <c r="DMJ30" s="190"/>
      <c r="DMK30" s="190"/>
      <c r="DML30" s="190"/>
      <c r="DMM30" s="190"/>
      <c r="DMN30" s="190"/>
      <c r="DMO30" s="190"/>
      <c r="DMP30" s="190"/>
      <c r="DMQ30" s="190"/>
      <c r="DMR30" s="190"/>
      <c r="DMS30" s="190"/>
      <c r="DMT30" s="190"/>
      <c r="DMU30" s="190"/>
      <c r="DMV30" s="190"/>
      <c r="DMW30" s="190"/>
      <c r="DMX30" s="190"/>
      <c r="DMY30" s="190"/>
      <c r="DMZ30" s="190"/>
      <c r="DNA30" s="190"/>
      <c r="DNB30" s="190"/>
      <c r="DNC30" s="190"/>
      <c r="DND30" s="190"/>
      <c r="DNE30" s="190"/>
      <c r="DNF30" s="190"/>
      <c r="DNG30" s="190"/>
      <c r="DNH30" s="190"/>
      <c r="DNI30" s="190"/>
      <c r="DNJ30" s="190"/>
      <c r="DNK30" s="190"/>
      <c r="DNL30" s="190"/>
      <c r="DNM30" s="190"/>
      <c r="DNN30" s="190"/>
      <c r="DNO30" s="190"/>
      <c r="DNP30" s="190"/>
      <c r="DNQ30" s="190"/>
      <c r="DNR30" s="190"/>
      <c r="DNS30" s="190"/>
      <c r="DNT30" s="190"/>
      <c r="DNU30" s="190"/>
      <c r="DNV30" s="190"/>
      <c r="DNW30" s="190"/>
      <c r="DNX30" s="190"/>
      <c r="DNY30" s="190"/>
      <c r="DNZ30" s="190"/>
      <c r="DOA30" s="190"/>
      <c r="DOB30" s="190"/>
      <c r="DOC30" s="190"/>
      <c r="DOD30" s="190"/>
      <c r="DOE30" s="190"/>
      <c r="DOF30" s="190"/>
      <c r="DOG30" s="190"/>
      <c r="DOH30" s="190"/>
      <c r="DOI30" s="190"/>
      <c r="DOJ30" s="190"/>
      <c r="DOK30" s="190"/>
      <c r="DOL30" s="190"/>
      <c r="DOM30" s="190"/>
      <c r="DON30" s="190"/>
      <c r="DOO30" s="190"/>
      <c r="DOP30" s="190"/>
      <c r="DOQ30" s="190"/>
      <c r="DOR30" s="190"/>
      <c r="DOS30" s="190"/>
      <c r="DOT30" s="190"/>
      <c r="DOU30" s="190"/>
      <c r="DOV30" s="190"/>
      <c r="DOW30" s="190"/>
      <c r="DOX30" s="190"/>
      <c r="DOY30" s="190"/>
      <c r="DOZ30" s="190"/>
      <c r="DPA30" s="190"/>
      <c r="DPB30" s="190"/>
      <c r="DPC30" s="190"/>
      <c r="DPD30" s="190"/>
      <c r="DPE30" s="190"/>
      <c r="DPF30" s="190"/>
      <c r="DPG30" s="190"/>
      <c r="DPH30" s="190"/>
      <c r="DPI30" s="190"/>
      <c r="DPJ30" s="190"/>
      <c r="DPK30" s="190"/>
      <c r="DPL30" s="190"/>
      <c r="DPM30" s="190"/>
      <c r="DPN30" s="190"/>
      <c r="DPO30" s="190"/>
      <c r="DPP30" s="190"/>
      <c r="DPQ30" s="190"/>
      <c r="DPR30" s="190"/>
      <c r="DPS30" s="190"/>
      <c r="DPT30" s="190"/>
      <c r="DPU30" s="190"/>
      <c r="DPV30" s="190"/>
      <c r="DPW30" s="190"/>
      <c r="DPX30" s="190"/>
      <c r="DPY30" s="190"/>
      <c r="DPZ30" s="190"/>
      <c r="DQA30" s="190"/>
      <c r="DQB30" s="190"/>
      <c r="DQC30" s="190"/>
      <c r="DQD30" s="190"/>
      <c r="DQE30" s="190"/>
      <c r="DQF30" s="190"/>
      <c r="DQG30" s="190"/>
      <c r="DQH30" s="190"/>
      <c r="DQI30" s="190"/>
      <c r="DQJ30" s="190"/>
      <c r="DQK30" s="190"/>
      <c r="DQL30" s="190"/>
      <c r="DQM30" s="190"/>
      <c r="DQN30" s="190"/>
      <c r="DQO30" s="190"/>
      <c r="DQP30" s="190"/>
      <c r="DQQ30" s="190"/>
      <c r="DQR30" s="190"/>
      <c r="DQS30" s="190"/>
      <c r="DQT30" s="190"/>
      <c r="DQU30" s="190"/>
      <c r="DQV30" s="190"/>
      <c r="DQW30" s="190"/>
      <c r="DQX30" s="190"/>
      <c r="DQY30" s="190"/>
      <c r="DQZ30" s="190"/>
      <c r="DRA30" s="190"/>
      <c r="DRB30" s="190"/>
      <c r="DRC30" s="190"/>
      <c r="DRD30" s="190"/>
      <c r="DRE30" s="190"/>
      <c r="DRF30" s="190"/>
      <c r="DRG30" s="190"/>
      <c r="DRH30" s="190"/>
      <c r="DRI30" s="190"/>
      <c r="DRJ30" s="190"/>
      <c r="DRK30" s="190"/>
      <c r="DRL30" s="190"/>
      <c r="DRM30" s="190"/>
      <c r="DRN30" s="190"/>
      <c r="DRO30" s="190"/>
      <c r="DRP30" s="190"/>
      <c r="DRQ30" s="190"/>
      <c r="DRR30" s="190"/>
      <c r="DRS30" s="190"/>
      <c r="DRT30" s="190"/>
      <c r="DRU30" s="190"/>
      <c r="DRV30" s="190"/>
      <c r="DRW30" s="190"/>
      <c r="DRX30" s="190"/>
      <c r="DRY30" s="190"/>
      <c r="DRZ30" s="190"/>
      <c r="DSA30" s="190"/>
      <c r="DSB30" s="190"/>
      <c r="DSC30" s="190"/>
      <c r="DSD30" s="190"/>
      <c r="DSE30" s="190"/>
      <c r="DSF30" s="190"/>
      <c r="DSG30" s="190"/>
      <c r="DSH30" s="190"/>
      <c r="DSI30" s="190"/>
      <c r="DSJ30" s="190"/>
      <c r="DSK30" s="190"/>
      <c r="DSL30" s="190"/>
      <c r="DSM30" s="190"/>
      <c r="DSN30" s="190"/>
      <c r="DSO30" s="190"/>
      <c r="DSP30" s="190"/>
      <c r="DSQ30" s="190"/>
      <c r="DSR30" s="190"/>
      <c r="DSS30" s="190"/>
      <c r="DST30" s="190"/>
      <c r="DSU30" s="190"/>
      <c r="DSV30" s="190"/>
      <c r="DSW30" s="190"/>
      <c r="DSX30" s="190"/>
      <c r="DSY30" s="190"/>
      <c r="DSZ30" s="190"/>
      <c r="DTA30" s="190"/>
      <c r="DTB30" s="190"/>
      <c r="DTC30" s="190"/>
      <c r="DTD30" s="190"/>
      <c r="DTE30" s="190"/>
      <c r="DTF30" s="190"/>
      <c r="DTG30" s="190"/>
      <c r="DTH30" s="190"/>
      <c r="DTI30" s="190"/>
      <c r="DTJ30" s="190"/>
      <c r="DTK30" s="190"/>
      <c r="DTL30" s="190"/>
      <c r="DTM30" s="190"/>
      <c r="DTN30" s="190"/>
      <c r="DTO30" s="190"/>
      <c r="DTP30" s="190"/>
      <c r="DTQ30" s="190"/>
      <c r="DTR30" s="190"/>
      <c r="DTS30" s="190"/>
      <c r="DTT30" s="190"/>
      <c r="DTU30" s="190"/>
      <c r="DTV30" s="190"/>
      <c r="DTW30" s="190"/>
      <c r="DTX30" s="190"/>
      <c r="DTY30" s="190"/>
      <c r="DTZ30" s="190"/>
      <c r="DUA30" s="190"/>
      <c r="DUB30" s="190"/>
      <c r="DUC30" s="190"/>
      <c r="DUD30" s="190"/>
      <c r="DUE30" s="190"/>
      <c r="DUF30" s="190"/>
      <c r="DUG30" s="190"/>
      <c r="DUH30" s="190"/>
      <c r="DUI30" s="190"/>
      <c r="DUJ30" s="190"/>
      <c r="DUK30" s="190"/>
      <c r="DUL30" s="190"/>
      <c r="DUM30" s="190"/>
      <c r="DUN30" s="190"/>
      <c r="DUO30" s="190"/>
      <c r="DUP30" s="190"/>
      <c r="DUQ30" s="190"/>
      <c r="DUR30" s="190"/>
      <c r="DUS30" s="190"/>
      <c r="DUT30" s="190"/>
      <c r="DUU30" s="190"/>
      <c r="DUV30" s="190"/>
      <c r="DUW30" s="190"/>
      <c r="DUX30" s="190"/>
      <c r="DUY30" s="190"/>
      <c r="DUZ30" s="190"/>
      <c r="DVA30" s="190"/>
      <c r="DVB30" s="190"/>
      <c r="DVC30" s="190"/>
      <c r="DVD30" s="190"/>
      <c r="DVE30" s="190"/>
      <c r="DVF30" s="190"/>
      <c r="DVG30" s="190"/>
      <c r="DVH30" s="190"/>
      <c r="DVI30" s="190"/>
      <c r="DVJ30" s="190"/>
      <c r="DVK30" s="190"/>
      <c r="DVL30" s="190"/>
      <c r="DVM30" s="190"/>
      <c r="DVN30" s="190"/>
      <c r="DVO30" s="190"/>
      <c r="DVP30" s="190"/>
      <c r="DVQ30" s="190"/>
      <c r="DVR30" s="190"/>
      <c r="DVS30" s="190"/>
      <c r="DVT30" s="190"/>
      <c r="DVU30" s="190"/>
      <c r="DVV30" s="190"/>
      <c r="DVW30" s="190"/>
      <c r="DVX30" s="190"/>
      <c r="DVY30" s="190"/>
      <c r="DVZ30" s="190"/>
      <c r="DWA30" s="190"/>
      <c r="DWB30" s="190"/>
      <c r="DWC30" s="190"/>
      <c r="DWD30" s="190"/>
      <c r="DWE30" s="190"/>
      <c r="DWF30" s="190"/>
      <c r="DWG30" s="190"/>
      <c r="DWH30" s="190"/>
      <c r="DWI30" s="190"/>
      <c r="DWJ30" s="190"/>
      <c r="DWK30" s="190"/>
      <c r="DWL30" s="190"/>
      <c r="DWM30" s="190"/>
      <c r="DWN30" s="190"/>
      <c r="DWO30" s="190"/>
      <c r="DWP30" s="190"/>
      <c r="DWQ30" s="190"/>
      <c r="DWR30" s="190"/>
      <c r="DWS30" s="190"/>
      <c r="DWT30" s="190"/>
      <c r="DWU30" s="190"/>
      <c r="DWV30" s="190"/>
      <c r="DWW30" s="190"/>
      <c r="DWX30" s="190"/>
      <c r="DWY30" s="190"/>
      <c r="DWZ30" s="190"/>
      <c r="DXA30" s="190"/>
      <c r="DXB30" s="190"/>
      <c r="DXC30" s="190"/>
      <c r="DXD30" s="190"/>
      <c r="DXE30" s="190"/>
      <c r="DXF30" s="190"/>
      <c r="DXG30" s="190"/>
      <c r="DXH30" s="190"/>
      <c r="DXI30" s="190"/>
      <c r="DXJ30" s="190"/>
      <c r="DXK30" s="190"/>
      <c r="DXL30" s="190"/>
      <c r="DXM30" s="190"/>
      <c r="DXN30" s="190"/>
      <c r="DXO30" s="190"/>
      <c r="DXP30" s="190"/>
      <c r="DXQ30" s="190"/>
      <c r="DXR30" s="190"/>
      <c r="DXS30" s="190"/>
      <c r="DXT30" s="190"/>
      <c r="DXU30" s="190"/>
      <c r="DXV30" s="190"/>
      <c r="DXW30" s="190"/>
      <c r="DXX30" s="190"/>
      <c r="DXY30" s="190"/>
      <c r="DXZ30" s="190"/>
      <c r="DYA30" s="190"/>
      <c r="DYB30" s="190"/>
      <c r="DYC30" s="190"/>
      <c r="DYD30" s="190"/>
      <c r="DYE30" s="190"/>
      <c r="DYF30" s="190"/>
      <c r="DYG30" s="190"/>
      <c r="DYH30" s="190"/>
      <c r="DYI30" s="190"/>
      <c r="DYJ30" s="190"/>
      <c r="DYK30" s="190"/>
      <c r="DYL30" s="190"/>
      <c r="DYM30" s="190"/>
      <c r="DYN30" s="190"/>
      <c r="DYO30" s="190"/>
      <c r="DYP30" s="190"/>
      <c r="DYQ30" s="190"/>
      <c r="DYR30" s="190"/>
      <c r="DYS30" s="190"/>
      <c r="DYT30" s="190"/>
      <c r="DYU30" s="190"/>
      <c r="DYV30" s="190"/>
      <c r="DYW30" s="190"/>
      <c r="DYX30" s="190"/>
      <c r="DYY30" s="190"/>
      <c r="DYZ30" s="190"/>
      <c r="DZA30" s="190"/>
      <c r="DZB30" s="190"/>
      <c r="DZC30" s="190"/>
      <c r="DZD30" s="190"/>
      <c r="DZE30" s="190"/>
      <c r="DZF30" s="190"/>
      <c r="DZG30" s="190"/>
      <c r="DZH30" s="190"/>
      <c r="DZI30" s="190"/>
      <c r="DZJ30" s="190"/>
      <c r="DZK30" s="190"/>
      <c r="DZL30" s="190"/>
      <c r="DZM30" s="190"/>
      <c r="DZN30" s="190"/>
      <c r="DZO30" s="190"/>
      <c r="DZP30" s="190"/>
      <c r="DZQ30" s="190"/>
      <c r="DZR30" s="190"/>
      <c r="DZS30" s="190"/>
      <c r="DZT30" s="190"/>
      <c r="DZU30" s="190"/>
      <c r="DZV30" s="190"/>
      <c r="DZW30" s="190"/>
      <c r="DZX30" s="190"/>
      <c r="DZY30" s="190"/>
      <c r="DZZ30" s="190"/>
      <c r="EAA30" s="190"/>
      <c r="EAB30" s="190"/>
      <c r="EAC30" s="190"/>
      <c r="EAD30" s="190"/>
      <c r="EAE30" s="190"/>
      <c r="EAF30" s="190"/>
      <c r="EAG30" s="190"/>
      <c r="EAH30" s="190"/>
      <c r="EAI30" s="190"/>
      <c r="EAJ30" s="190"/>
      <c r="EAK30" s="190"/>
      <c r="EAL30" s="190"/>
      <c r="EAM30" s="190"/>
      <c r="EAN30" s="190"/>
      <c r="EAO30" s="190"/>
      <c r="EAP30" s="190"/>
      <c r="EAQ30" s="190"/>
      <c r="EAR30" s="190"/>
      <c r="EAS30" s="190"/>
      <c r="EAT30" s="190"/>
      <c r="EAU30" s="190"/>
      <c r="EAV30" s="190"/>
      <c r="EAW30" s="190"/>
      <c r="EAX30" s="190"/>
      <c r="EAY30" s="190"/>
      <c r="EAZ30" s="190"/>
      <c r="EBA30" s="190"/>
      <c r="EBB30" s="190"/>
      <c r="EBC30" s="190"/>
      <c r="EBD30" s="190"/>
      <c r="EBE30" s="190"/>
      <c r="EBF30" s="190"/>
      <c r="EBG30" s="190"/>
      <c r="EBH30" s="190"/>
      <c r="EBI30" s="190"/>
      <c r="EBJ30" s="190"/>
      <c r="EBK30" s="190"/>
      <c r="EBL30" s="190"/>
      <c r="EBM30" s="190"/>
      <c r="EBN30" s="190"/>
      <c r="EBO30" s="190"/>
      <c r="EBP30" s="190"/>
      <c r="EBQ30" s="190"/>
      <c r="EBR30" s="190"/>
      <c r="EBS30" s="190"/>
      <c r="EBT30" s="190"/>
      <c r="EBU30" s="190"/>
      <c r="EBV30" s="190"/>
      <c r="EBW30" s="190"/>
      <c r="EBX30" s="190"/>
      <c r="EBY30" s="190"/>
      <c r="EBZ30" s="190"/>
      <c r="ECA30" s="190"/>
      <c r="ECB30" s="190"/>
      <c r="ECC30" s="190"/>
      <c r="ECD30" s="190"/>
      <c r="ECE30" s="190"/>
      <c r="ECF30" s="190"/>
      <c r="ECG30" s="190"/>
      <c r="ECH30" s="190"/>
      <c r="ECI30" s="190"/>
      <c r="ECJ30" s="190"/>
      <c r="ECK30" s="190"/>
      <c r="ECL30" s="190"/>
      <c r="ECM30" s="190"/>
      <c r="ECN30" s="190"/>
      <c r="ECO30" s="190"/>
      <c r="ECP30" s="190"/>
      <c r="ECQ30" s="190"/>
      <c r="ECR30" s="190"/>
      <c r="ECS30" s="190"/>
      <c r="ECT30" s="190"/>
      <c r="ECU30" s="190"/>
      <c r="ECV30" s="190"/>
      <c r="ECW30" s="190"/>
      <c r="ECX30" s="190"/>
      <c r="ECY30" s="190"/>
      <c r="ECZ30" s="190"/>
      <c r="EDA30" s="190"/>
      <c r="EDB30" s="190"/>
      <c r="EDC30" s="190"/>
      <c r="EDD30" s="190"/>
      <c r="EDE30" s="190"/>
      <c r="EDF30" s="190"/>
      <c r="EDG30" s="190"/>
      <c r="EDH30" s="190"/>
      <c r="EDI30" s="190"/>
      <c r="EDJ30" s="190"/>
      <c r="EDK30" s="190"/>
      <c r="EDL30" s="190"/>
      <c r="EDM30" s="190"/>
      <c r="EDN30" s="190"/>
      <c r="EDO30" s="190"/>
      <c r="EDP30" s="190"/>
      <c r="EDQ30" s="190"/>
      <c r="EDR30" s="190"/>
      <c r="EDS30" s="190"/>
      <c r="EDT30" s="190"/>
      <c r="EDU30" s="190"/>
      <c r="EDV30" s="190"/>
      <c r="EDW30" s="190"/>
      <c r="EDX30" s="190"/>
      <c r="EDY30" s="190"/>
      <c r="EDZ30" s="190"/>
      <c r="EEA30" s="190"/>
      <c r="EEB30" s="190"/>
      <c r="EEC30" s="190"/>
      <c r="EED30" s="190"/>
      <c r="EEE30" s="190"/>
      <c r="EEF30" s="190"/>
      <c r="EEG30" s="190"/>
      <c r="EEH30" s="190"/>
      <c r="EEI30" s="190"/>
      <c r="EEJ30" s="190"/>
      <c r="EEK30" s="190"/>
      <c r="EEL30" s="190"/>
      <c r="EEM30" s="190"/>
      <c r="EEN30" s="190"/>
      <c r="EEO30" s="190"/>
      <c r="EEP30" s="190"/>
      <c r="EEQ30" s="190"/>
      <c r="EER30" s="190"/>
      <c r="EES30" s="190"/>
      <c r="EET30" s="190"/>
      <c r="EEU30" s="190"/>
      <c r="EEV30" s="190"/>
      <c r="EEW30" s="190"/>
      <c r="EEX30" s="190"/>
      <c r="EEY30" s="190"/>
      <c r="EEZ30" s="190"/>
      <c r="EFA30" s="190"/>
      <c r="EFB30" s="190"/>
      <c r="EFC30" s="190"/>
      <c r="EFD30" s="190"/>
      <c r="EFE30" s="190"/>
      <c r="EFF30" s="190"/>
      <c r="EFG30" s="190"/>
      <c r="EFH30" s="190"/>
      <c r="EFI30" s="190"/>
      <c r="EFJ30" s="190"/>
      <c r="EFK30" s="190"/>
      <c r="EFL30" s="190"/>
      <c r="EFM30" s="190"/>
      <c r="EFN30" s="190"/>
      <c r="EFO30" s="190"/>
      <c r="EFP30" s="190"/>
      <c r="EFQ30" s="190"/>
      <c r="EFR30" s="190"/>
      <c r="EFS30" s="190"/>
      <c r="EFT30" s="190"/>
      <c r="EFU30" s="190"/>
      <c r="EFV30" s="190"/>
      <c r="EFW30" s="190"/>
      <c r="EFX30" s="190"/>
      <c r="EFY30" s="190"/>
      <c r="EFZ30" s="190"/>
      <c r="EGA30" s="190"/>
      <c r="EGB30" s="190"/>
      <c r="EGC30" s="190"/>
      <c r="EGD30" s="190"/>
      <c r="EGE30" s="190"/>
      <c r="EGF30" s="190"/>
      <c r="EGG30" s="190"/>
      <c r="EGH30" s="190"/>
      <c r="EGI30" s="190"/>
      <c r="EGJ30" s="190"/>
      <c r="EGK30" s="190"/>
      <c r="EGL30" s="190"/>
      <c r="EGM30" s="190"/>
      <c r="EGN30" s="190"/>
      <c r="EGO30" s="190"/>
      <c r="EGP30" s="190"/>
      <c r="EGQ30" s="190"/>
      <c r="EGR30" s="190"/>
      <c r="EGS30" s="190"/>
      <c r="EGT30" s="190"/>
      <c r="EGU30" s="190"/>
      <c r="EGV30" s="190"/>
      <c r="EGW30" s="190"/>
      <c r="EGX30" s="190"/>
      <c r="EGY30" s="190"/>
      <c r="EGZ30" s="190"/>
      <c r="EHA30" s="190"/>
      <c r="EHB30" s="190"/>
      <c r="EHC30" s="190"/>
      <c r="EHD30" s="190"/>
      <c r="EHE30" s="190"/>
      <c r="EHF30" s="190"/>
      <c r="EHG30" s="190"/>
      <c r="EHH30" s="190"/>
      <c r="EHI30" s="190"/>
      <c r="EHJ30" s="190"/>
      <c r="EHK30" s="190"/>
      <c r="EHL30" s="190"/>
      <c r="EHM30" s="190"/>
      <c r="EHN30" s="190"/>
      <c r="EHO30" s="190"/>
      <c r="EHP30" s="190"/>
      <c r="EHQ30" s="190"/>
      <c r="EHR30" s="190"/>
      <c r="EHS30" s="190"/>
      <c r="EHT30" s="190"/>
      <c r="EHU30" s="190"/>
      <c r="EHV30" s="190"/>
      <c r="EHW30" s="190"/>
      <c r="EHX30" s="190"/>
      <c r="EHY30" s="190"/>
      <c r="EHZ30" s="190"/>
      <c r="EIA30" s="190"/>
      <c r="EIB30" s="190"/>
      <c r="EIC30" s="190"/>
      <c r="EID30" s="190"/>
      <c r="EIE30" s="190"/>
      <c r="EIF30" s="190"/>
      <c r="EIG30" s="190"/>
      <c r="EIH30" s="190"/>
      <c r="EII30" s="190"/>
      <c r="EIJ30" s="190"/>
      <c r="EIK30" s="190"/>
      <c r="EIL30" s="190"/>
      <c r="EIM30" s="190"/>
      <c r="EIN30" s="190"/>
      <c r="EIO30" s="190"/>
      <c r="EIP30" s="190"/>
      <c r="EIQ30" s="190"/>
      <c r="EIR30" s="190"/>
      <c r="EIS30" s="190"/>
      <c r="EIT30" s="190"/>
      <c r="EIU30" s="190"/>
      <c r="EIV30" s="190"/>
      <c r="EIW30" s="190"/>
      <c r="EIX30" s="190"/>
      <c r="EIY30" s="190"/>
      <c r="EIZ30" s="190"/>
      <c r="EJA30" s="190"/>
      <c r="EJB30" s="190"/>
      <c r="EJC30" s="190"/>
      <c r="EJD30" s="190"/>
      <c r="EJE30" s="190"/>
      <c r="EJF30" s="190"/>
      <c r="EJG30" s="190"/>
      <c r="EJH30" s="190"/>
      <c r="EJI30" s="190"/>
      <c r="EJJ30" s="190"/>
      <c r="EJK30" s="190"/>
      <c r="EJL30" s="190"/>
      <c r="EJM30" s="190"/>
      <c r="EJN30" s="190"/>
      <c r="EJO30" s="190"/>
      <c r="EJP30" s="190"/>
      <c r="EJQ30" s="190"/>
      <c r="EJR30" s="190"/>
      <c r="EJS30" s="190"/>
      <c r="EJT30" s="190"/>
      <c r="EJU30" s="190"/>
      <c r="EJV30" s="190"/>
      <c r="EJW30" s="190"/>
      <c r="EJX30" s="190"/>
      <c r="EJY30" s="190"/>
      <c r="EJZ30" s="190"/>
      <c r="EKA30" s="190"/>
      <c r="EKB30" s="190"/>
      <c r="EKC30" s="190"/>
      <c r="EKD30" s="190"/>
      <c r="EKE30" s="190"/>
      <c r="EKF30" s="190"/>
      <c r="EKG30" s="190"/>
      <c r="EKH30" s="190"/>
      <c r="EKI30" s="190"/>
      <c r="EKJ30" s="190"/>
      <c r="EKK30" s="190"/>
      <c r="EKL30" s="190"/>
      <c r="EKM30" s="190"/>
      <c r="EKN30" s="190"/>
      <c r="EKO30" s="190"/>
      <c r="EKP30" s="190"/>
      <c r="EKQ30" s="190"/>
      <c r="EKR30" s="190"/>
      <c r="EKS30" s="190"/>
      <c r="EKT30" s="190"/>
      <c r="EKU30" s="190"/>
      <c r="EKV30" s="190"/>
      <c r="EKW30" s="190"/>
      <c r="EKX30" s="190"/>
      <c r="EKY30" s="190"/>
      <c r="EKZ30" s="190"/>
      <c r="ELA30" s="190"/>
      <c r="ELB30" s="190"/>
      <c r="ELC30" s="190"/>
      <c r="ELD30" s="190"/>
      <c r="ELE30" s="190"/>
      <c r="ELF30" s="190"/>
      <c r="ELG30" s="190"/>
      <c r="ELH30" s="190"/>
      <c r="ELI30" s="190"/>
      <c r="ELJ30" s="190"/>
      <c r="ELK30" s="190"/>
      <c r="ELL30" s="190"/>
      <c r="ELM30" s="190"/>
      <c r="ELN30" s="190"/>
      <c r="ELO30" s="190"/>
      <c r="ELP30" s="190"/>
      <c r="ELQ30" s="190"/>
      <c r="ELR30" s="190"/>
      <c r="ELS30" s="190"/>
      <c r="ELT30" s="190"/>
      <c r="ELU30" s="190"/>
      <c r="ELV30" s="190"/>
      <c r="ELW30" s="190"/>
      <c r="ELX30" s="190"/>
      <c r="ELY30" s="190"/>
      <c r="ELZ30" s="190"/>
      <c r="EMA30" s="190"/>
      <c r="EMB30" s="190"/>
      <c r="EMC30" s="190"/>
      <c r="EMD30" s="190"/>
      <c r="EME30" s="190"/>
      <c r="EMF30" s="190"/>
      <c r="EMG30" s="190"/>
      <c r="EMH30" s="190"/>
      <c r="EMI30" s="190"/>
      <c r="EMJ30" s="190"/>
      <c r="EMK30" s="190"/>
      <c r="EML30" s="190"/>
      <c r="EMM30" s="190"/>
      <c r="EMN30" s="190"/>
      <c r="EMO30" s="190"/>
      <c r="EMP30" s="190"/>
      <c r="EMQ30" s="190"/>
      <c r="EMR30" s="190"/>
      <c r="EMS30" s="190"/>
      <c r="EMT30" s="190"/>
      <c r="EMU30" s="190"/>
      <c r="EMV30" s="190"/>
      <c r="EMW30" s="190"/>
      <c r="EMX30" s="190"/>
      <c r="EMY30" s="190"/>
      <c r="EMZ30" s="190"/>
      <c r="ENA30" s="190"/>
      <c r="ENB30" s="190"/>
      <c r="ENC30" s="190"/>
      <c r="END30" s="190"/>
      <c r="ENE30" s="190"/>
      <c r="ENF30" s="190"/>
      <c r="ENG30" s="190"/>
      <c r="ENH30" s="190"/>
      <c r="ENI30" s="190"/>
      <c r="ENJ30" s="190"/>
      <c r="ENK30" s="190"/>
      <c r="ENL30" s="190"/>
      <c r="ENM30" s="190"/>
      <c r="ENN30" s="190"/>
      <c r="ENO30" s="190"/>
      <c r="ENP30" s="190"/>
      <c r="ENQ30" s="190"/>
      <c r="ENR30" s="190"/>
      <c r="ENS30" s="190"/>
      <c r="ENT30" s="190"/>
      <c r="ENU30" s="190"/>
      <c r="ENV30" s="190"/>
      <c r="ENW30" s="190"/>
      <c r="ENX30" s="190"/>
      <c r="ENY30" s="190"/>
      <c r="ENZ30" s="190"/>
      <c r="EOA30" s="190"/>
      <c r="EOB30" s="190"/>
      <c r="EOC30" s="190"/>
      <c r="EOD30" s="190"/>
      <c r="EOE30" s="190"/>
      <c r="EOF30" s="190"/>
      <c r="EOG30" s="190"/>
      <c r="EOH30" s="190"/>
      <c r="EOI30" s="190"/>
      <c r="EOJ30" s="190"/>
      <c r="EOK30" s="190"/>
      <c r="EOL30" s="190"/>
      <c r="EOM30" s="190"/>
      <c r="EON30" s="190"/>
      <c r="EOO30" s="190"/>
      <c r="EOP30" s="190"/>
      <c r="EOQ30" s="190"/>
      <c r="EOR30" s="190"/>
      <c r="EOS30" s="190"/>
      <c r="EOT30" s="190"/>
      <c r="EOU30" s="190"/>
      <c r="EOV30" s="190"/>
      <c r="EOW30" s="190"/>
      <c r="EOX30" s="190"/>
      <c r="EOY30" s="190"/>
      <c r="EOZ30" s="190"/>
      <c r="EPA30" s="190"/>
      <c r="EPB30" s="190"/>
      <c r="EPC30" s="190"/>
      <c r="EPD30" s="190"/>
      <c r="EPE30" s="190"/>
      <c r="EPF30" s="190"/>
      <c r="EPG30" s="190"/>
      <c r="EPH30" s="190"/>
      <c r="EPI30" s="190"/>
      <c r="EPJ30" s="190"/>
      <c r="EPK30" s="190"/>
      <c r="EPL30" s="190"/>
      <c r="EPM30" s="190"/>
      <c r="EPN30" s="190"/>
      <c r="EPO30" s="190"/>
      <c r="EPP30" s="190"/>
      <c r="EPQ30" s="190"/>
      <c r="EPR30" s="190"/>
      <c r="EPS30" s="190"/>
      <c r="EPT30" s="190"/>
      <c r="EPU30" s="190"/>
      <c r="EPV30" s="190"/>
      <c r="EPW30" s="190"/>
      <c r="EPX30" s="190"/>
      <c r="EPY30" s="190"/>
      <c r="EPZ30" s="190"/>
      <c r="EQA30" s="190"/>
      <c r="EQB30" s="190"/>
      <c r="EQC30" s="190"/>
      <c r="EQD30" s="190"/>
      <c r="EQE30" s="190"/>
      <c r="EQF30" s="190"/>
      <c r="EQG30" s="190"/>
      <c r="EQH30" s="190"/>
      <c r="EQI30" s="190"/>
      <c r="EQJ30" s="190"/>
      <c r="EQK30" s="190"/>
      <c r="EQL30" s="190"/>
      <c r="EQM30" s="190"/>
      <c r="EQN30" s="190"/>
      <c r="EQO30" s="190"/>
      <c r="EQP30" s="190"/>
      <c r="EQQ30" s="190"/>
      <c r="EQR30" s="190"/>
      <c r="EQS30" s="190"/>
      <c r="EQT30" s="190"/>
      <c r="EQU30" s="190"/>
      <c r="EQV30" s="190"/>
      <c r="EQW30" s="190"/>
      <c r="EQX30" s="190"/>
      <c r="EQY30" s="190"/>
      <c r="EQZ30" s="190"/>
      <c r="ERA30" s="190"/>
      <c r="ERB30" s="190"/>
      <c r="ERC30" s="190"/>
      <c r="ERD30" s="190"/>
      <c r="ERE30" s="190"/>
      <c r="ERF30" s="190"/>
      <c r="ERG30" s="190"/>
      <c r="ERH30" s="190"/>
      <c r="ERI30" s="190"/>
      <c r="ERJ30" s="190"/>
      <c r="ERK30" s="190"/>
      <c r="ERL30" s="190"/>
      <c r="ERM30" s="190"/>
      <c r="ERN30" s="190"/>
      <c r="ERO30" s="190"/>
      <c r="ERP30" s="190"/>
      <c r="ERQ30" s="190"/>
      <c r="ERR30" s="190"/>
      <c r="ERS30" s="190"/>
      <c r="ERT30" s="190"/>
      <c r="ERU30" s="190"/>
      <c r="ERV30" s="190"/>
      <c r="ERW30" s="190"/>
      <c r="ERX30" s="190"/>
      <c r="ERY30" s="190"/>
      <c r="ERZ30" s="190"/>
      <c r="ESA30" s="190"/>
      <c r="ESB30" s="190"/>
      <c r="ESC30" s="190"/>
      <c r="ESD30" s="190"/>
      <c r="ESE30" s="190"/>
      <c r="ESF30" s="190"/>
      <c r="ESG30" s="190"/>
      <c r="ESH30" s="190"/>
      <c r="ESI30" s="190"/>
      <c r="ESJ30" s="190"/>
      <c r="ESK30" s="190"/>
      <c r="ESL30" s="190"/>
      <c r="ESM30" s="190"/>
      <c r="ESN30" s="190"/>
      <c r="ESO30" s="190"/>
      <c r="ESP30" s="190"/>
      <c r="ESQ30" s="190"/>
      <c r="ESR30" s="190"/>
      <c r="ESS30" s="190"/>
      <c r="EST30" s="190"/>
      <c r="ESU30" s="190"/>
      <c r="ESV30" s="190"/>
      <c r="ESW30" s="190"/>
      <c r="ESX30" s="190"/>
      <c r="ESY30" s="190"/>
      <c r="ESZ30" s="190"/>
      <c r="ETA30" s="190"/>
      <c r="ETB30" s="190"/>
      <c r="ETC30" s="190"/>
      <c r="ETD30" s="190"/>
      <c r="ETE30" s="190"/>
      <c r="ETF30" s="190"/>
      <c r="ETG30" s="190"/>
      <c r="ETH30" s="190"/>
      <c r="ETI30" s="190"/>
      <c r="ETJ30" s="190"/>
      <c r="ETK30" s="190"/>
      <c r="ETL30" s="190"/>
      <c r="ETM30" s="190"/>
      <c r="ETN30" s="190"/>
      <c r="ETO30" s="190"/>
      <c r="ETP30" s="190"/>
      <c r="ETQ30" s="190"/>
      <c r="ETR30" s="190"/>
      <c r="ETS30" s="190"/>
      <c r="ETT30" s="190"/>
      <c r="ETU30" s="190"/>
      <c r="ETV30" s="190"/>
      <c r="ETW30" s="190"/>
      <c r="ETX30" s="190"/>
      <c r="ETY30" s="190"/>
      <c r="ETZ30" s="190"/>
      <c r="EUA30" s="190"/>
      <c r="EUB30" s="190"/>
      <c r="EUC30" s="190"/>
      <c r="EUD30" s="190"/>
      <c r="EUE30" s="190"/>
      <c r="EUF30" s="190"/>
      <c r="EUG30" s="190"/>
      <c r="EUH30" s="190"/>
      <c r="EUI30" s="190"/>
      <c r="EUJ30" s="190"/>
      <c r="EUK30" s="190"/>
      <c r="EUL30" s="190"/>
      <c r="EUM30" s="190"/>
      <c r="EUN30" s="190"/>
      <c r="EUO30" s="190"/>
      <c r="EUP30" s="190"/>
      <c r="EUQ30" s="190"/>
      <c r="EUR30" s="190"/>
      <c r="EUS30" s="190"/>
      <c r="EUT30" s="190"/>
      <c r="EUU30" s="190"/>
      <c r="EUV30" s="190"/>
      <c r="EUW30" s="190"/>
      <c r="EUX30" s="190"/>
      <c r="EUY30" s="190"/>
      <c r="EUZ30" s="190"/>
      <c r="EVA30" s="190"/>
      <c r="EVB30" s="190"/>
      <c r="EVC30" s="190"/>
      <c r="EVD30" s="190"/>
      <c r="EVE30" s="190"/>
      <c r="EVF30" s="190"/>
      <c r="EVG30" s="190"/>
      <c r="EVH30" s="190"/>
      <c r="EVI30" s="190"/>
      <c r="EVJ30" s="190"/>
      <c r="EVK30" s="190"/>
      <c r="EVL30" s="190"/>
      <c r="EVM30" s="190"/>
      <c r="EVN30" s="190"/>
      <c r="EVO30" s="190"/>
      <c r="EVP30" s="190"/>
      <c r="EVQ30" s="190"/>
      <c r="EVR30" s="190"/>
      <c r="EVS30" s="190"/>
      <c r="EVT30" s="190"/>
      <c r="EVU30" s="190"/>
      <c r="EVV30" s="190"/>
      <c r="EVW30" s="190"/>
      <c r="EVX30" s="190"/>
      <c r="EVY30" s="190"/>
      <c r="EVZ30" s="190"/>
      <c r="EWA30" s="190"/>
      <c r="EWB30" s="190"/>
      <c r="EWC30" s="190"/>
      <c r="EWD30" s="190"/>
      <c r="EWE30" s="190"/>
      <c r="EWF30" s="190"/>
      <c r="EWG30" s="190"/>
      <c r="EWH30" s="190"/>
      <c r="EWI30" s="190"/>
      <c r="EWJ30" s="190"/>
      <c r="EWK30" s="190"/>
      <c r="EWL30" s="190"/>
      <c r="EWM30" s="190"/>
      <c r="EWN30" s="190"/>
      <c r="EWO30" s="190"/>
      <c r="EWP30" s="190"/>
      <c r="EWQ30" s="190"/>
      <c r="EWR30" s="190"/>
      <c r="EWS30" s="190"/>
      <c r="EWT30" s="190"/>
      <c r="EWU30" s="190"/>
      <c r="EWV30" s="190"/>
      <c r="EWW30" s="190"/>
      <c r="EWX30" s="190"/>
      <c r="EWY30" s="190"/>
      <c r="EWZ30" s="190"/>
      <c r="EXA30" s="190"/>
      <c r="EXB30" s="190"/>
      <c r="EXC30" s="190"/>
      <c r="EXD30" s="190"/>
      <c r="EXE30" s="190"/>
      <c r="EXF30" s="190"/>
      <c r="EXG30" s="190"/>
      <c r="EXH30" s="190"/>
      <c r="EXI30" s="190"/>
      <c r="EXJ30" s="190"/>
      <c r="EXK30" s="190"/>
      <c r="EXL30" s="190"/>
      <c r="EXM30" s="190"/>
      <c r="EXN30" s="190"/>
      <c r="EXO30" s="190"/>
      <c r="EXP30" s="190"/>
      <c r="EXQ30" s="190"/>
      <c r="EXR30" s="190"/>
      <c r="EXS30" s="190"/>
      <c r="EXT30" s="190"/>
      <c r="EXU30" s="190"/>
      <c r="EXV30" s="190"/>
      <c r="EXW30" s="190"/>
      <c r="EXX30" s="190"/>
      <c r="EXY30" s="190"/>
      <c r="EXZ30" s="190"/>
      <c r="EYA30" s="190"/>
      <c r="EYB30" s="190"/>
      <c r="EYC30" s="190"/>
      <c r="EYD30" s="190"/>
      <c r="EYE30" s="190"/>
      <c r="EYF30" s="190"/>
      <c r="EYG30" s="190"/>
      <c r="EYH30" s="190"/>
      <c r="EYI30" s="190"/>
      <c r="EYJ30" s="190"/>
      <c r="EYK30" s="190"/>
      <c r="EYL30" s="190"/>
      <c r="EYM30" s="190"/>
      <c r="EYN30" s="190"/>
      <c r="EYO30" s="190"/>
      <c r="EYP30" s="190"/>
      <c r="EYQ30" s="190"/>
      <c r="EYR30" s="190"/>
      <c r="EYS30" s="190"/>
      <c r="EYT30" s="190"/>
      <c r="EYU30" s="190"/>
      <c r="EYV30" s="190"/>
      <c r="EYW30" s="190"/>
      <c r="EYX30" s="190"/>
      <c r="EYY30" s="190"/>
      <c r="EYZ30" s="190"/>
      <c r="EZA30" s="190"/>
      <c r="EZB30" s="190"/>
      <c r="EZC30" s="190"/>
      <c r="EZD30" s="190"/>
      <c r="EZE30" s="190"/>
      <c r="EZF30" s="190"/>
      <c r="EZG30" s="190"/>
      <c r="EZH30" s="190"/>
      <c r="EZI30" s="190"/>
      <c r="EZJ30" s="190"/>
      <c r="EZK30" s="190"/>
      <c r="EZL30" s="190"/>
      <c r="EZM30" s="190"/>
      <c r="EZN30" s="190"/>
      <c r="EZO30" s="190"/>
      <c r="EZP30" s="190"/>
      <c r="EZQ30" s="190"/>
      <c r="EZR30" s="190"/>
      <c r="EZS30" s="190"/>
      <c r="EZT30" s="190"/>
      <c r="EZU30" s="190"/>
      <c r="EZV30" s="190"/>
      <c r="EZW30" s="190"/>
      <c r="EZX30" s="190"/>
      <c r="EZY30" s="190"/>
      <c r="EZZ30" s="190"/>
      <c r="FAA30" s="190"/>
      <c r="FAB30" s="190"/>
      <c r="FAC30" s="190"/>
      <c r="FAD30" s="190"/>
      <c r="FAE30" s="190"/>
      <c r="FAF30" s="190"/>
      <c r="FAG30" s="190"/>
      <c r="FAH30" s="190"/>
      <c r="FAI30" s="190"/>
      <c r="FAJ30" s="190"/>
      <c r="FAK30" s="190"/>
      <c r="FAL30" s="190"/>
      <c r="FAM30" s="190"/>
      <c r="FAN30" s="190"/>
      <c r="FAO30" s="190"/>
      <c r="FAP30" s="190"/>
      <c r="FAQ30" s="190"/>
      <c r="FAR30" s="190"/>
      <c r="FAS30" s="190"/>
      <c r="FAT30" s="190"/>
      <c r="FAU30" s="190"/>
      <c r="FAV30" s="190"/>
      <c r="FAW30" s="190"/>
      <c r="FAX30" s="190"/>
      <c r="FAY30" s="190"/>
      <c r="FAZ30" s="190"/>
      <c r="FBA30" s="190"/>
      <c r="FBB30" s="190"/>
      <c r="FBC30" s="190"/>
      <c r="FBD30" s="190"/>
      <c r="FBE30" s="190"/>
      <c r="FBF30" s="190"/>
      <c r="FBG30" s="190"/>
      <c r="FBH30" s="190"/>
      <c r="FBI30" s="190"/>
      <c r="FBJ30" s="190"/>
      <c r="FBK30" s="190"/>
      <c r="FBL30" s="190"/>
      <c r="FBM30" s="190"/>
      <c r="FBN30" s="190"/>
      <c r="FBO30" s="190"/>
      <c r="FBP30" s="190"/>
      <c r="FBQ30" s="190"/>
      <c r="FBR30" s="190"/>
      <c r="FBS30" s="190"/>
      <c r="FBT30" s="190"/>
      <c r="FBU30" s="190"/>
      <c r="FBV30" s="190"/>
      <c r="FBW30" s="190"/>
      <c r="FBX30" s="190"/>
      <c r="FBY30" s="190"/>
      <c r="FBZ30" s="190"/>
      <c r="FCA30" s="190"/>
      <c r="FCB30" s="190"/>
      <c r="FCC30" s="190"/>
      <c r="FCD30" s="190"/>
      <c r="FCE30" s="190"/>
      <c r="FCF30" s="190"/>
      <c r="FCG30" s="190"/>
      <c r="FCH30" s="190"/>
      <c r="FCI30" s="190"/>
      <c r="FCJ30" s="190"/>
      <c r="FCK30" s="190"/>
      <c r="FCL30" s="190"/>
      <c r="FCM30" s="190"/>
      <c r="FCN30" s="190"/>
      <c r="FCO30" s="190"/>
      <c r="FCP30" s="190"/>
      <c r="FCQ30" s="190"/>
      <c r="FCR30" s="190"/>
      <c r="FCS30" s="190"/>
      <c r="FCT30" s="190"/>
      <c r="FCU30" s="190"/>
      <c r="FCV30" s="190"/>
      <c r="FCW30" s="190"/>
      <c r="FCX30" s="190"/>
      <c r="FCY30" s="190"/>
      <c r="FCZ30" s="190"/>
      <c r="FDA30" s="190"/>
      <c r="FDB30" s="190"/>
      <c r="FDC30" s="190"/>
      <c r="FDD30" s="190"/>
      <c r="FDE30" s="190"/>
      <c r="FDF30" s="190"/>
      <c r="FDG30" s="190"/>
      <c r="FDH30" s="190"/>
      <c r="FDI30" s="190"/>
      <c r="FDJ30" s="190"/>
      <c r="FDK30" s="190"/>
      <c r="FDL30" s="190"/>
      <c r="FDM30" s="190"/>
      <c r="FDN30" s="190"/>
      <c r="FDO30" s="190"/>
      <c r="FDP30" s="190"/>
      <c r="FDQ30" s="190"/>
      <c r="FDR30" s="190"/>
      <c r="FDS30" s="190"/>
      <c r="FDT30" s="190"/>
      <c r="FDU30" s="190"/>
      <c r="FDV30" s="190"/>
      <c r="FDW30" s="190"/>
      <c r="FDX30" s="190"/>
      <c r="FDY30" s="190"/>
      <c r="FDZ30" s="190"/>
      <c r="FEA30" s="190"/>
      <c r="FEB30" s="190"/>
      <c r="FEC30" s="190"/>
      <c r="FED30" s="190"/>
      <c r="FEE30" s="190"/>
      <c r="FEF30" s="190"/>
      <c r="FEG30" s="190"/>
      <c r="FEH30" s="190"/>
      <c r="FEI30" s="190"/>
      <c r="FEJ30" s="190"/>
      <c r="FEK30" s="190"/>
      <c r="FEL30" s="190"/>
      <c r="FEM30" s="190"/>
      <c r="FEN30" s="190"/>
      <c r="FEO30" s="190"/>
      <c r="FEP30" s="190"/>
      <c r="FEQ30" s="190"/>
      <c r="FER30" s="190"/>
      <c r="FES30" s="190"/>
      <c r="FET30" s="190"/>
      <c r="FEU30" s="190"/>
      <c r="FEV30" s="190"/>
      <c r="FEW30" s="190"/>
      <c r="FEX30" s="190"/>
      <c r="FEY30" s="190"/>
      <c r="FEZ30" s="190"/>
      <c r="FFA30" s="190"/>
      <c r="FFB30" s="190"/>
      <c r="FFC30" s="190"/>
      <c r="FFD30" s="190"/>
      <c r="FFE30" s="190"/>
      <c r="FFF30" s="190"/>
      <c r="FFG30" s="190"/>
      <c r="FFH30" s="190"/>
      <c r="FFI30" s="190"/>
      <c r="FFJ30" s="190"/>
      <c r="FFK30" s="190"/>
      <c r="FFL30" s="190"/>
      <c r="FFM30" s="190"/>
      <c r="FFN30" s="190"/>
      <c r="FFO30" s="190"/>
      <c r="FFP30" s="190"/>
      <c r="FFQ30" s="190"/>
      <c r="FFR30" s="190"/>
      <c r="FFS30" s="190"/>
      <c r="FFT30" s="190"/>
      <c r="FFU30" s="190"/>
      <c r="FFV30" s="190"/>
      <c r="FFW30" s="190"/>
      <c r="FFX30" s="190"/>
      <c r="FFY30" s="190"/>
      <c r="FFZ30" s="190"/>
      <c r="FGA30" s="190"/>
      <c r="FGB30" s="190"/>
      <c r="FGC30" s="190"/>
      <c r="FGD30" s="190"/>
      <c r="FGE30" s="190"/>
      <c r="FGF30" s="190"/>
      <c r="FGG30" s="190"/>
      <c r="FGH30" s="190"/>
      <c r="FGI30" s="190"/>
      <c r="FGJ30" s="190"/>
      <c r="FGK30" s="190"/>
      <c r="FGL30" s="190"/>
      <c r="FGM30" s="190"/>
      <c r="FGN30" s="190"/>
      <c r="FGO30" s="190"/>
      <c r="FGP30" s="190"/>
      <c r="FGQ30" s="190"/>
      <c r="FGR30" s="190"/>
      <c r="FGS30" s="190"/>
      <c r="FGT30" s="190"/>
      <c r="FGU30" s="190"/>
      <c r="FGV30" s="190"/>
      <c r="FGW30" s="190"/>
      <c r="FGX30" s="190"/>
      <c r="FGY30" s="190"/>
      <c r="FGZ30" s="190"/>
      <c r="FHA30" s="190"/>
      <c r="FHB30" s="190"/>
      <c r="FHC30" s="190"/>
      <c r="FHD30" s="190"/>
      <c r="FHE30" s="190"/>
      <c r="FHF30" s="190"/>
      <c r="FHG30" s="190"/>
      <c r="FHH30" s="190"/>
      <c r="FHI30" s="190"/>
      <c r="FHJ30" s="190"/>
      <c r="FHK30" s="190"/>
      <c r="FHL30" s="190"/>
      <c r="FHM30" s="190"/>
      <c r="FHN30" s="190"/>
      <c r="FHO30" s="190"/>
      <c r="FHP30" s="190"/>
      <c r="FHQ30" s="190"/>
      <c r="FHR30" s="190"/>
      <c r="FHS30" s="190"/>
      <c r="FHT30" s="190"/>
      <c r="FHU30" s="190"/>
      <c r="FHV30" s="190"/>
      <c r="FHW30" s="190"/>
      <c r="FHX30" s="190"/>
      <c r="FHY30" s="190"/>
      <c r="FHZ30" s="190"/>
      <c r="FIA30" s="190"/>
      <c r="FIB30" s="190"/>
      <c r="FIC30" s="190"/>
      <c r="FID30" s="190"/>
      <c r="FIE30" s="190"/>
      <c r="FIF30" s="190"/>
      <c r="FIG30" s="190"/>
      <c r="FIH30" s="190"/>
      <c r="FII30" s="190"/>
      <c r="FIJ30" s="190"/>
      <c r="FIK30" s="190"/>
      <c r="FIL30" s="190"/>
      <c r="FIM30" s="190"/>
      <c r="FIN30" s="190"/>
      <c r="FIO30" s="190"/>
      <c r="FIP30" s="190"/>
      <c r="FIQ30" s="190"/>
      <c r="FIR30" s="190"/>
      <c r="FIS30" s="190"/>
      <c r="FIT30" s="190"/>
      <c r="FIU30" s="190"/>
      <c r="FIV30" s="190"/>
      <c r="FIW30" s="190"/>
      <c r="FIX30" s="190"/>
      <c r="FIY30" s="190"/>
      <c r="FIZ30" s="190"/>
      <c r="FJA30" s="190"/>
      <c r="FJB30" s="190"/>
      <c r="FJC30" s="190"/>
      <c r="FJD30" s="190"/>
      <c r="FJE30" s="190"/>
      <c r="FJF30" s="190"/>
      <c r="FJG30" s="190"/>
      <c r="FJH30" s="190"/>
      <c r="FJI30" s="190"/>
      <c r="FJJ30" s="190"/>
      <c r="FJK30" s="190"/>
      <c r="FJL30" s="190"/>
      <c r="FJM30" s="190"/>
      <c r="FJN30" s="190"/>
      <c r="FJO30" s="190"/>
      <c r="FJP30" s="190"/>
      <c r="FJQ30" s="190"/>
      <c r="FJR30" s="190"/>
      <c r="FJS30" s="190"/>
      <c r="FJT30" s="190"/>
      <c r="FJU30" s="190"/>
      <c r="FJV30" s="190"/>
      <c r="FJW30" s="190"/>
      <c r="FJX30" s="190"/>
      <c r="FJY30" s="190"/>
      <c r="FJZ30" s="190"/>
      <c r="FKA30" s="190"/>
      <c r="FKB30" s="190"/>
      <c r="FKC30" s="190"/>
      <c r="FKD30" s="190"/>
      <c r="FKE30" s="190"/>
      <c r="FKF30" s="190"/>
      <c r="FKG30" s="190"/>
      <c r="FKH30" s="190"/>
      <c r="FKI30" s="190"/>
      <c r="FKJ30" s="190"/>
      <c r="FKK30" s="190"/>
      <c r="FKL30" s="190"/>
      <c r="FKM30" s="190"/>
      <c r="FKN30" s="190"/>
      <c r="FKO30" s="190"/>
      <c r="FKP30" s="190"/>
      <c r="FKQ30" s="190"/>
      <c r="FKR30" s="190"/>
      <c r="FKS30" s="190"/>
      <c r="FKT30" s="190"/>
      <c r="FKU30" s="190"/>
      <c r="FKV30" s="190"/>
      <c r="FKW30" s="190"/>
      <c r="FKX30" s="190"/>
      <c r="FKY30" s="190"/>
      <c r="FKZ30" s="190"/>
      <c r="FLA30" s="190"/>
      <c r="FLB30" s="190"/>
      <c r="FLC30" s="190"/>
      <c r="FLD30" s="190"/>
      <c r="FLE30" s="190"/>
      <c r="FLF30" s="190"/>
      <c r="FLG30" s="190"/>
      <c r="FLH30" s="190"/>
      <c r="FLI30" s="190"/>
      <c r="FLJ30" s="190"/>
      <c r="FLK30" s="190"/>
      <c r="FLL30" s="190"/>
      <c r="FLM30" s="190"/>
      <c r="FLN30" s="190"/>
      <c r="FLO30" s="190"/>
      <c r="FLP30" s="190"/>
      <c r="FLQ30" s="190"/>
      <c r="FLR30" s="190"/>
      <c r="FLS30" s="190"/>
      <c r="FLT30" s="190"/>
      <c r="FLU30" s="190"/>
      <c r="FLV30" s="190"/>
      <c r="FLW30" s="190"/>
      <c r="FLX30" s="190"/>
      <c r="FLY30" s="190"/>
      <c r="FLZ30" s="190"/>
      <c r="FMA30" s="190"/>
      <c r="FMB30" s="190"/>
      <c r="FMC30" s="190"/>
      <c r="FMD30" s="190"/>
      <c r="FME30" s="190"/>
      <c r="FMF30" s="190"/>
      <c r="FMG30" s="190"/>
      <c r="FMH30" s="190"/>
      <c r="FMI30" s="190"/>
      <c r="FMJ30" s="190"/>
      <c r="FMK30" s="190"/>
      <c r="FML30" s="190"/>
      <c r="FMM30" s="190"/>
      <c r="FMN30" s="190"/>
      <c r="FMO30" s="190"/>
      <c r="FMP30" s="190"/>
      <c r="FMQ30" s="190"/>
      <c r="FMR30" s="190"/>
      <c r="FMS30" s="190"/>
      <c r="FMT30" s="190"/>
      <c r="FMU30" s="190"/>
      <c r="FMV30" s="190"/>
      <c r="FMW30" s="190"/>
      <c r="FMX30" s="190"/>
      <c r="FMY30" s="190"/>
      <c r="FMZ30" s="190"/>
      <c r="FNA30" s="190"/>
      <c r="FNB30" s="190"/>
      <c r="FNC30" s="190"/>
      <c r="FND30" s="190"/>
      <c r="FNE30" s="190"/>
      <c r="FNF30" s="190"/>
      <c r="FNG30" s="190"/>
      <c r="FNH30" s="190"/>
      <c r="FNI30" s="190"/>
      <c r="FNJ30" s="190"/>
      <c r="FNK30" s="190"/>
      <c r="FNL30" s="190"/>
      <c r="FNM30" s="190"/>
      <c r="FNN30" s="190"/>
      <c r="FNO30" s="190"/>
      <c r="FNP30" s="190"/>
      <c r="FNQ30" s="190"/>
      <c r="FNR30" s="190"/>
      <c r="FNS30" s="190"/>
      <c r="FNT30" s="190"/>
      <c r="FNU30" s="190"/>
      <c r="FNV30" s="190"/>
      <c r="FNW30" s="190"/>
      <c r="FNX30" s="190"/>
      <c r="FNY30" s="190"/>
      <c r="FNZ30" s="190"/>
      <c r="FOA30" s="190"/>
      <c r="FOB30" s="190"/>
      <c r="FOC30" s="190"/>
      <c r="FOD30" s="190"/>
      <c r="FOE30" s="190"/>
      <c r="FOF30" s="190"/>
      <c r="FOG30" s="190"/>
      <c r="FOH30" s="190"/>
      <c r="FOI30" s="190"/>
      <c r="FOJ30" s="190"/>
      <c r="FOK30" s="190"/>
      <c r="FOL30" s="190"/>
      <c r="FOM30" s="190"/>
      <c r="FON30" s="190"/>
      <c r="FOO30" s="190"/>
      <c r="FOP30" s="190"/>
      <c r="FOQ30" s="190"/>
      <c r="FOR30" s="190"/>
      <c r="FOS30" s="190"/>
      <c r="FOT30" s="190"/>
      <c r="FOU30" s="190"/>
      <c r="FOV30" s="190"/>
      <c r="FOW30" s="190"/>
      <c r="FOX30" s="190"/>
      <c r="FOY30" s="190"/>
      <c r="FOZ30" s="190"/>
      <c r="FPA30" s="190"/>
      <c r="FPB30" s="190"/>
      <c r="FPC30" s="190"/>
      <c r="FPD30" s="190"/>
      <c r="FPE30" s="190"/>
      <c r="FPF30" s="190"/>
      <c r="FPG30" s="190"/>
      <c r="FPH30" s="190"/>
      <c r="FPI30" s="190"/>
      <c r="FPJ30" s="190"/>
      <c r="FPK30" s="190"/>
      <c r="FPL30" s="190"/>
      <c r="FPM30" s="190"/>
      <c r="FPN30" s="190"/>
      <c r="FPO30" s="190"/>
      <c r="FPP30" s="190"/>
      <c r="FPQ30" s="190"/>
      <c r="FPR30" s="190"/>
      <c r="FPS30" s="190"/>
      <c r="FPT30" s="190"/>
      <c r="FPU30" s="190"/>
      <c r="FPV30" s="190"/>
      <c r="FPW30" s="190"/>
      <c r="FPX30" s="190"/>
      <c r="FPY30" s="190"/>
      <c r="FPZ30" s="190"/>
      <c r="FQA30" s="190"/>
      <c r="FQB30" s="190"/>
      <c r="FQC30" s="190"/>
      <c r="FQD30" s="190"/>
      <c r="FQE30" s="190"/>
      <c r="FQF30" s="190"/>
      <c r="FQG30" s="190"/>
      <c r="FQH30" s="190"/>
      <c r="FQI30" s="190"/>
      <c r="FQJ30" s="190"/>
      <c r="FQK30" s="190"/>
      <c r="FQL30" s="190"/>
      <c r="FQM30" s="190"/>
      <c r="FQN30" s="190"/>
      <c r="FQO30" s="190"/>
      <c r="FQP30" s="190"/>
      <c r="FQQ30" s="190"/>
      <c r="FQR30" s="190"/>
      <c r="FQS30" s="190"/>
      <c r="FQT30" s="190"/>
      <c r="FQU30" s="190"/>
      <c r="FQV30" s="190"/>
      <c r="FQW30" s="190"/>
      <c r="FQX30" s="190"/>
      <c r="FQY30" s="190"/>
      <c r="FQZ30" s="190"/>
      <c r="FRA30" s="190"/>
      <c r="FRB30" s="190"/>
      <c r="FRC30" s="190"/>
      <c r="FRD30" s="190"/>
      <c r="FRE30" s="190"/>
      <c r="FRF30" s="190"/>
      <c r="FRG30" s="190"/>
      <c r="FRH30" s="190"/>
      <c r="FRI30" s="190"/>
      <c r="FRJ30" s="190"/>
      <c r="FRK30" s="190"/>
      <c r="FRL30" s="190"/>
      <c r="FRM30" s="190"/>
      <c r="FRN30" s="190"/>
      <c r="FRO30" s="190"/>
      <c r="FRP30" s="190"/>
      <c r="FRQ30" s="190"/>
      <c r="FRR30" s="190"/>
      <c r="FRS30" s="190"/>
      <c r="FRT30" s="190"/>
      <c r="FRU30" s="190"/>
      <c r="FRV30" s="190"/>
      <c r="FRW30" s="190"/>
      <c r="FRX30" s="190"/>
      <c r="FRY30" s="190"/>
      <c r="FRZ30" s="190"/>
      <c r="FSA30" s="190"/>
      <c r="FSB30" s="190"/>
      <c r="FSC30" s="190"/>
      <c r="FSD30" s="190"/>
      <c r="FSE30" s="190"/>
      <c r="FSF30" s="190"/>
      <c r="FSG30" s="190"/>
      <c r="FSH30" s="190"/>
      <c r="FSI30" s="190"/>
      <c r="FSJ30" s="190"/>
      <c r="FSK30" s="190"/>
      <c r="FSL30" s="190"/>
      <c r="FSM30" s="190"/>
      <c r="FSN30" s="190"/>
      <c r="FSO30" s="190"/>
      <c r="FSP30" s="190"/>
      <c r="FSQ30" s="190"/>
      <c r="FSR30" s="190"/>
      <c r="FSS30" s="190"/>
      <c r="FST30" s="190"/>
      <c r="FSU30" s="190"/>
      <c r="FSV30" s="190"/>
      <c r="FSW30" s="190"/>
      <c r="FSX30" s="190"/>
      <c r="FSY30" s="190"/>
      <c r="FSZ30" s="190"/>
      <c r="FTA30" s="190"/>
      <c r="FTB30" s="190"/>
      <c r="FTC30" s="190"/>
      <c r="FTD30" s="190"/>
      <c r="FTE30" s="190"/>
      <c r="FTF30" s="190"/>
      <c r="FTG30" s="190"/>
      <c r="FTH30" s="190"/>
      <c r="FTI30" s="190"/>
      <c r="FTJ30" s="190"/>
      <c r="FTK30" s="190"/>
      <c r="FTL30" s="190"/>
      <c r="FTM30" s="190"/>
      <c r="FTN30" s="190"/>
      <c r="FTO30" s="190"/>
      <c r="FTP30" s="190"/>
      <c r="FTQ30" s="190"/>
      <c r="FTR30" s="190"/>
      <c r="FTS30" s="190"/>
      <c r="FTT30" s="190"/>
      <c r="FTU30" s="190"/>
      <c r="FTV30" s="190"/>
      <c r="FTW30" s="190"/>
      <c r="FTX30" s="190"/>
      <c r="FTY30" s="190"/>
      <c r="FTZ30" s="190"/>
      <c r="FUA30" s="190"/>
      <c r="FUB30" s="190"/>
      <c r="FUC30" s="190"/>
      <c r="FUD30" s="190"/>
      <c r="FUE30" s="190"/>
      <c r="FUF30" s="190"/>
      <c r="FUG30" s="190"/>
      <c r="FUH30" s="190"/>
      <c r="FUI30" s="190"/>
      <c r="FUJ30" s="190"/>
      <c r="FUK30" s="190"/>
      <c r="FUL30" s="190"/>
      <c r="FUM30" s="190"/>
      <c r="FUN30" s="190"/>
      <c r="FUO30" s="190"/>
      <c r="FUP30" s="190"/>
      <c r="FUQ30" s="190"/>
      <c r="FUR30" s="190"/>
      <c r="FUS30" s="190"/>
      <c r="FUT30" s="190"/>
      <c r="FUU30" s="190"/>
      <c r="FUV30" s="190"/>
      <c r="FUW30" s="190"/>
      <c r="FUX30" s="190"/>
      <c r="FUY30" s="190"/>
      <c r="FUZ30" s="190"/>
      <c r="FVA30" s="190"/>
      <c r="FVB30" s="190"/>
      <c r="FVC30" s="190"/>
      <c r="FVD30" s="190"/>
      <c r="FVE30" s="190"/>
      <c r="FVF30" s="190"/>
      <c r="FVG30" s="190"/>
      <c r="FVH30" s="190"/>
      <c r="FVI30" s="190"/>
      <c r="FVJ30" s="190"/>
      <c r="FVK30" s="190"/>
      <c r="FVL30" s="190"/>
      <c r="FVM30" s="190"/>
      <c r="FVN30" s="190"/>
      <c r="FVO30" s="190"/>
      <c r="FVP30" s="190"/>
      <c r="FVQ30" s="190"/>
      <c r="FVR30" s="190"/>
      <c r="FVS30" s="190"/>
      <c r="FVT30" s="190"/>
      <c r="FVU30" s="190"/>
      <c r="FVV30" s="190"/>
      <c r="FVW30" s="190"/>
      <c r="FVX30" s="190"/>
      <c r="FVY30" s="190"/>
      <c r="FVZ30" s="190"/>
      <c r="FWA30" s="190"/>
      <c r="FWB30" s="190"/>
      <c r="FWC30" s="190"/>
      <c r="FWD30" s="190"/>
      <c r="FWE30" s="190"/>
      <c r="FWF30" s="190"/>
      <c r="FWG30" s="190"/>
      <c r="FWH30" s="190"/>
      <c r="FWI30" s="190"/>
      <c r="FWJ30" s="190"/>
      <c r="FWK30" s="190"/>
      <c r="FWL30" s="190"/>
      <c r="FWM30" s="190"/>
      <c r="FWN30" s="190"/>
      <c r="FWO30" s="190"/>
      <c r="FWP30" s="190"/>
      <c r="FWQ30" s="190"/>
      <c r="FWR30" s="190"/>
      <c r="FWS30" s="190"/>
      <c r="FWT30" s="190"/>
      <c r="FWU30" s="190"/>
      <c r="FWV30" s="190"/>
      <c r="FWW30" s="190"/>
      <c r="FWX30" s="190"/>
      <c r="FWY30" s="190"/>
      <c r="FWZ30" s="190"/>
      <c r="FXA30" s="190"/>
      <c r="FXB30" s="190"/>
      <c r="FXC30" s="190"/>
      <c r="FXD30" s="190"/>
      <c r="FXE30" s="190"/>
      <c r="FXF30" s="190"/>
      <c r="FXG30" s="190"/>
      <c r="FXH30" s="190"/>
      <c r="FXI30" s="190"/>
      <c r="FXJ30" s="190"/>
      <c r="FXK30" s="190"/>
      <c r="FXL30" s="190"/>
      <c r="FXM30" s="190"/>
      <c r="FXN30" s="190"/>
      <c r="FXO30" s="190"/>
      <c r="FXP30" s="190"/>
      <c r="FXQ30" s="190"/>
      <c r="FXR30" s="190"/>
      <c r="FXS30" s="190"/>
      <c r="FXT30" s="190"/>
      <c r="FXU30" s="190"/>
      <c r="FXV30" s="190"/>
      <c r="FXW30" s="190"/>
      <c r="FXX30" s="190"/>
      <c r="FXY30" s="190"/>
      <c r="FXZ30" s="190"/>
      <c r="FYA30" s="190"/>
      <c r="FYB30" s="190"/>
      <c r="FYC30" s="190"/>
      <c r="FYD30" s="190"/>
      <c r="FYE30" s="190"/>
      <c r="FYF30" s="190"/>
      <c r="FYG30" s="190"/>
      <c r="FYH30" s="190"/>
      <c r="FYI30" s="190"/>
      <c r="FYJ30" s="190"/>
      <c r="FYK30" s="190"/>
      <c r="FYL30" s="190"/>
      <c r="FYM30" s="190"/>
      <c r="FYN30" s="190"/>
      <c r="FYO30" s="190"/>
      <c r="FYP30" s="190"/>
      <c r="FYQ30" s="190"/>
      <c r="FYR30" s="190"/>
      <c r="FYS30" s="190"/>
      <c r="FYT30" s="190"/>
      <c r="FYU30" s="190"/>
      <c r="FYV30" s="190"/>
      <c r="FYW30" s="190"/>
      <c r="FYX30" s="190"/>
      <c r="FYY30" s="190"/>
      <c r="FYZ30" s="190"/>
      <c r="FZA30" s="190"/>
      <c r="FZB30" s="190"/>
      <c r="FZC30" s="190"/>
      <c r="FZD30" s="190"/>
      <c r="FZE30" s="190"/>
      <c r="FZF30" s="190"/>
      <c r="FZG30" s="190"/>
      <c r="FZH30" s="190"/>
      <c r="FZI30" s="190"/>
      <c r="FZJ30" s="190"/>
      <c r="FZK30" s="190"/>
      <c r="FZL30" s="190"/>
      <c r="FZM30" s="190"/>
      <c r="FZN30" s="190"/>
      <c r="FZO30" s="190"/>
      <c r="FZP30" s="190"/>
      <c r="FZQ30" s="190"/>
      <c r="FZR30" s="190"/>
      <c r="FZS30" s="190"/>
      <c r="FZT30" s="190"/>
      <c r="FZU30" s="190"/>
      <c r="FZV30" s="190"/>
      <c r="FZW30" s="190"/>
      <c r="FZX30" s="190"/>
      <c r="FZY30" s="190"/>
      <c r="FZZ30" s="190"/>
      <c r="GAA30" s="190"/>
      <c r="GAB30" s="190"/>
      <c r="GAC30" s="190"/>
      <c r="GAD30" s="190"/>
      <c r="GAE30" s="190"/>
      <c r="GAF30" s="190"/>
      <c r="GAG30" s="190"/>
      <c r="GAH30" s="190"/>
      <c r="GAI30" s="190"/>
      <c r="GAJ30" s="190"/>
      <c r="GAK30" s="190"/>
      <c r="GAL30" s="190"/>
      <c r="GAM30" s="190"/>
      <c r="GAN30" s="190"/>
      <c r="GAO30" s="190"/>
      <c r="GAP30" s="190"/>
      <c r="GAQ30" s="190"/>
      <c r="GAR30" s="190"/>
      <c r="GAS30" s="190"/>
      <c r="GAT30" s="190"/>
      <c r="GAU30" s="190"/>
      <c r="GAV30" s="190"/>
      <c r="GAW30" s="190"/>
      <c r="GAX30" s="190"/>
      <c r="GAY30" s="190"/>
      <c r="GAZ30" s="190"/>
      <c r="GBA30" s="190"/>
      <c r="GBB30" s="190"/>
      <c r="GBC30" s="190"/>
      <c r="GBD30" s="190"/>
      <c r="GBE30" s="190"/>
      <c r="GBF30" s="190"/>
      <c r="GBG30" s="190"/>
      <c r="GBH30" s="190"/>
      <c r="GBI30" s="190"/>
      <c r="GBJ30" s="190"/>
      <c r="GBK30" s="190"/>
      <c r="GBL30" s="190"/>
      <c r="GBM30" s="190"/>
      <c r="GBN30" s="190"/>
      <c r="GBO30" s="190"/>
      <c r="GBP30" s="190"/>
      <c r="GBQ30" s="190"/>
      <c r="GBR30" s="190"/>
      <c r="GBS30" s="190"/>
      <c r="GBT30" s="190"/>
      <c r="GBU30" s="190"/>
      <c r="GBV30" s="190"/>
      <c r="GBW30" s="190"/>
      <c r="GBX30" s="190"/>
      <c r="GBY30" s="190"/>
      <c r="GBZ30" s="190"/>
      <c r="GCA30" s="190"/>
      <c r="GCB30" s="190"/>
      <c r="GCC30" s="190"/>
      <c r="GCD30" s="190"/>
      <c r="GCE30" s="190"/>
      <c r="GCF30" s="190"/>
      <c r="GCG30" s="190"/>
      <c r="GCH30" s="190"/>
      <c r="GCI30" s="190"/>
      <c r="GCJ30" s="190"/>
      <c r="GCK30" s="190"/>
      <c r="GCL30" s="190"/>
      <c r="GCM30" s="190"/>
      <c r="GCN30" s="190"/>
      <c r="GCO30" s="190"/>
      <c r="GCP30" s="190"/>
      <c r="GCQ30" s="190"/>
      <c r="GCR30" s="190"/>
      <c r="GCS30" s="190"/>
      <c r="GCT30" s="190"/>
      <c r="GCU30" s="190"/>
      <c r="GCV30" s="190"/>
      <c r="GCW30" s="190"/>
      <c r="GCX30" s="190"/>
      <c r="GCY30" s="190"/>
      <c r="GCZ30" s="190"/>
      <c r="GDA30" s="190"/>
      <c r="GDB30" s="190"/>
      <c r="GDC30" s="190"/>
      <c r="GDD30" s="190"/>
      <c r="GDE30" s="190"/>
      <c r="GDF30" s="190"/>
      <c r="GDG30" s="190"/>
      <c r="GDH30" s="190"/>
      <c r="GDI30" s="190"/>
      <c r="GDJ30" s="190"/>
      <c r="GDK30" s="190"/>
      <c r="GDL30" s="190"/>
      <c r="GDM30" s="190"/>
      <c r="GDN30" s="190"/>
      <c r="GDO30" s="190"/>
      <c r="GDP30" s="190"/>
      <c r="GDQ30" s="190"/>
      <c r="GDR30" s="190"/>
      <c r="GDS30" s="190"/>
      <c r="GDT30" s="190"/>
      <c r="GDU30" s="190"/>
      <c r="GDV30" s="190"/>
      <c r="GDW30" s="190"/>
      <c r="GDX30" s="190"/>
      <c r="GDY30" s="190"/>
      <c r="GDZ30" s="190"/>
      <c r="GEA30" s="190"/>
      <c r="GEB30" s="190"/>
      <c r="GEC30" s="190"/>
      <c r="GED30" s="190"/>
      <c r="GEE30" s="190"/>
      <c r="GEF30" s="190"/>
      <c r="GEG30" s="190"/>
      <c r="GEH30" s="190"/>
      <c r="GEI30" s="190"/>
      <c r="GEJ30" s="190"/>
      <c r="GEK30" s="190"/>
      <c r="GEL30" s="190"/>
      <c r="GEM30" s="190"/>
      <c r="GEN30" s="190"/>
      <c r="GEO30" s="190"/>
      <c r="GEP30" s="190"/>
      <c r="GEQ30" s="190"/>
      <c r="GER30" s="190"/>
      <c r="GES30" s="190"/>
      <c r="GET30" s="190"/>
      <c r="GEU30" s="190"/>
      <c r="GEV30" s="190"/>
      <c r="GEW30" s="190"/>
      <c r="GEX30" s="190"/>
      <c r="GEY30" s="190"/>
      <c r="GEZ30" s="190"/>
      <c r="GFA30" s="190"/>
      <c r="GFB30" s="190"/>
      <c r="GFC30" s="190"/>
      <c r="GFD30" s="190"/>
      <c r="GFE30" s="190"/>
      <c r="GFF30" s="190"/>
      <c r="GFG30" s="190"/>
      <c r="GFH30" s="190"/>
      <c r="GFI30" s="190"/>
      <c r="GFJ30" s="190"/>
      <c r="GFK30" s="190"/>
      <c r="GFL30" s="190"/>
      <c r="GFM30" s="190"/>
      <c r="GFN30" s="190"/>
      <c r="GFO30" s="190"/>
      <c r="GFP30" s="190"/>
      <c r="GFQ30" s="190"/>
      <c r="GFR30" s="190"/>
      <c r="GFS30" s="190"/>
      <c r="GFT30" s="190"/>
      <c r="GFU30" s="190"/>
      <c r="GFV30" s="190"/>
      <c r="GFW30" s="190"/>
      <c r="GFX30" s="190"/>
      <c r="GFY30" s="190"/>
      <c r="GFZ30" s="190"/>
      <c r="GGA30" s="190"/>
      <c r="GGB30" s="190"/>
      <c r="GGC30" s="190"/>
      <c r="GGD30" s="190"/>
      <c r="GGE30" s="190"/>
      <c r="GGF30" s="190"/>
      <c r="GGG30" s="190"/>
      <c r="GGH30" s="190"/>
      <c r="GGI30" s="190"/>
      <c r="GGJ30" s="190"/>
      <c r="GGK30" s="190"/>
      <c r="GGL30" s="190"/>
      <c r="GGM30" s="190"/>
      <c r="GGN30" s="190"/>
      <c r="GGO30" s="190"/>
      <c r="GGP30" s="190"/>
      <c r="GGQ30" s="190"/>
      <c r="GGR30" s="190"/>
      <c r="GGS30" s="190"/>
      <c r="GGT30" s="190"/>
      <c r="GGU30" s="190"/>
      <c r="GGV30" s="190"/>
      <c r="GGW30" s="190"/>
      <c r="GGX30" s="190"/>
      <c r="GGY30" s="190"/>
      <c r="GGZ30" s="190"/>
      <c r="GHA30" s="190"/>
      <c r="GHB30" s="190"/>
      <c r="GHC30" s="190"/>
      <c r="GHD30" s="190"/>
      <c r="GHE30" s="190"/>
      <c r="GHF30" s="190"/>
      <c r="GHG30" s="190"/>
      <c r="GHH30" s="190"/>
      <c r="GHI30" s="190"/>
      <c r="GHJ30" s="190"/>
      <c r="GHK30" s="190"/>
      <c r="GHL30" s="190"/>
      <c r="GHM30" s="190"/>
      <c r="GHN30" s="190"/>
      <c r="GHO30" s="190"/>
      <c r="GHP30" s="190"/>
      <c r="GHQ30" s="190"/>
      <c r="GHR30" s="190"/>
      <c r="GHS30" s="190"/>
      <c r="GHT30" s="190"/>
      <c r="GHU30" s="190"/>
      <c r="GHV30" s="190"/>
      <c r="GHW30" s="190"/>
      <c r="GHX30" s="190"/>
      <c r="GHY30" s="190"/>
      <c r="GHZ30" s="190"/>
      <c r="GIA30" s="190"/>
      <c r="GIB30" s="190"/>
      <c r="GIC30" s="190"/>
      <c r="GID30" s="190"/>
      <c r="GIE30" s="190"/>
      <c r="GIF30" s="190"/>
      <c r="GIG30" s="190"/>
      <c r="GIH30" s="190"/>
      <c r="GII30" s="190"/>
      <c r="GIJ30" s="190"/>
      <c r="GIK30" s="190"/>
      <c r="GIL30" s="190"/>
      <c r="GIM30" s="190"/>
      <c r="GIN30" s="190"/>
      <c r="GIO30" s="190"/>
      <c r="GIP30" s="190"/>
      <c r="GIQ30" s="190"/>
      <c r="GIR30" s="190"/>
      <c r="GIS30" s="190"/>
      <c r="GIT30" s="190"/>
      <c r="GIU30" s="190"/>
      <c r="GIV30" s="190"/>
      <c r="GIW30" s="190"/>
      <c r="GIX30" s="190"/>
      <c r="GIY30" s="190"/>
      <c r="GIZ30" s="190"/>
      <c r="GJA30" s="190"/>
      <c r="GJB30" s="190"/>
      <c r="GJC30" s="190"/>
      <c r="GJD30" s="190"/>
      <c r="GJE30" s="190"/>
      <c r="GJF30" s="190"/>
      <c r="GJG30" s="190"/>
      <c r="GJH30" s="190"/>
      <c r="GJI30" s="190"/>
      <c r="GJJ30" s="190"/>
      <c r="GJK30" s="190"/>
      <c r="GJL30" s="190"/>
      <c r="GJM30" s="190"/>
      <c r="GJN30" s="190"/>
      <c r="GJO30" s="190"/>
      <c r="GJP30" s="190"/>
      <c r="GJQ30" s="190"/>
      <c r="GJR30" s="190"/>
      <c r="GJS30" s="190"/>
      <c r="GJT30" s="190"/>
      <c r="GJU30" s="190"/>
      <c r="GJV30" s="190"/>
      <c r="GJW30" s="190"/>
      <c r="GJX30" s="190"/>
      <c r="GJY30" s="190"/>
      <c r="GJZ30" s="190"/>
      <c r="GKA30" s="190"/>
      <c r="GKB30" s="190"/>
      <c r="GKC30" s="190"/>
      <c r="GKD30" s="190"/>
      <c r="GKE30" s="190"/>
      <c r="GKF30" s="190"/>
      <c r="GKG30" s="190"/>
      <c r="GKH30" s="190"/>
      <c r="GKI30" s="190"/>
      <c r="GKJ30" s="190"/>
      <c r="GKK30" s="190"/>
      <c r="GKL30" s="190"/>
      <c r="GKM30" s="190"/>
      <c r="GKN30" s="190"/>
      <c r="GKO30" s="190"/>
      <c r="GKP30" s="190"/>
      <c r="GKQ30" s="190"/>
      <c r="GKR30" s="190"/>
      <c r="GKS30" s="190"/>
      <c r="GKT30" s="190"/>
      <c r="GKU30" s="190"/>
      <c r="GKV30" s="190"/>
      <c r="GKW30" s="190"/>
      <c r="GKX30" s="190"/>
      <c r="GKY30" s="190"/>
      <c r="GKZ30" s="190"/>
      <c r="GLA30" s="190"/>
      <c r="GLB30" s="190"/>
      <c r="GLC30" s="190"/>
      <c r="GLD30" s="190"/>
      <c r="GLE30" s="190"/>
      <c r="GLF30" s="190"/>
      <c r="GLG30" s="190"/>
      <c r="GLH30" s="190"/>
      <c r="GLI30" s="190"/>
      <c r="GLJ30" s="190"/>
      <c r="GLK30" s="190"/>
      <c r="GLL30" s="190"/>
      <c r="GLM30" s="190"/>
      <c r="GLN30" s="190"/>
      <c r="GLO30" s="190"/>
      <c r="GLP30" s="190"/>
      <c r="GLQ30" s="190"/>
      <c r="GLR30" s="190"/>
      <c r="GLS30" s="190"/>
      <c r="GLT30" s="190"/>
      <c r="GLU30" s="190"/>
      <c r="GLV30" s="190"/>
      <c r="GLW30" s="190"/>
      <c r="GLX30" s="190"/>
      <c r="GLY30" s="190"/>
      <c r="GLZ30" s="190"/>
      <c r="GMA30" s="190"/>
      <c r="GMB30" s="190"/>
      <c r="GMC30" s="190"/>
      <c r="GMD30" s="190"/>
      <c r="GME30" s="190"/>
      <c r="GMF30" s="190"/>
      <c r="GMG30" s="190"/>
      <c r="GMH30" s="190"/>
      <c r="GMI30" s="190"/>
      <c r="GMJ30" s="190"/>
      <c r="GMK30" s="190"/>
      <c r="GML30" s="190"/>
      <c r="GMM30" s="190"/>
      <c r="GMN30" s="190"/>
      <c r="GMO30" s="190"/>
      <c r="GMP30" s="190"/>
      <c r="GMQ30" s="190"/>
      <c r="GMR30" s="190"/>
      <c r="GMS30" s="190"/>
      <c r="GMT30" s="190"/>
      <c r="GMU30" s="190"/>
      <c r="GMV30" s="190"/>
      <c r="GMW30" s="190"/>
      <c r="GMX30" s="190"/>
      <c r="GMY30" s="190"/>
      <c r="GMZ30" s="190"/>
      <c r="GNA30" s="190"/>
      <c r="GNB30" s="190"/>
      <c r="GNC30" s="190"/>
      <c r="GND30" s="190"/>
      <c r="GNE30" s="190"/>
      <c r="GNF30" s="190"/>
      <c r="GNG30" s="190"/>
      <c r="GNH30" s="190"/>
      <c r="GNI30" s="190"/>
      <c r="GNJ30" s="190"/>
      <c r="GNK30" s="190"/>
      <c r="GNL30" s="190"/>
      <c r="GNM30" s="190"/>
      <c r="GNN30" s="190"/>
      <c r="GNO30" s="190"/>
      <c r="GNP30" s="190"/>
      <c r="GNQ30" s="190"/>
      <c r="GNR30" s="190"/>
      <c r="GNS30" s="190"/>
      <c r="GNT30" s="190"/>
      <c r="GNU30" s="190"/>
      <c r="GNV30" s="190"/>
      <c r="GNW30" s="190"/>
      <c r="GNX30" s="190"/>
      <c r="GNY30" s="190"/>
      <c r="GNZ30" s="190"/>
      <c r="GOA30" s="190"/>
      <c r="GOB30" s="190"/>
      <c r="GOC30" s="190"/>
      <c r="GOD30" s="190"/>
      <c r="GOE30" s="190"/>
      <c r="GOF30" s="190"/>
      <c r="GOG30" s="190"/>
      <c r="GOH30" s="190"/>
      <c r="GOI30" s="190"/>
      <c r="GOJ30" s="190"/>
      <c r="GOK30" s="190"/>
      <c r="GOL30" s="190"/>
      <c r="GOM30" s="190"/>
      <c r="GON30" s="190"/>
      <c r="GOO30" s="190"/>
      <c r="GOP30" s="190"/>
      <c r="GOQ30" s="190"/>
      <c r="GOR30" s="190"/>
      <c r="GOS30" s="190"/>
      <c r="GOT30" s="190"/>
      <c r="GOU30" s="190"/>
      <c r="GOV30" s="190"/>
      <c r="GOW30" s="190"/>
      <c r="GOX30" s="190"/>
      <c r="GOY30" s="190"/>
      <c r="GOZ30" s="190"/>
      <c r="GPA30" s="190"/>
      <c r="GPB30" s="190"/>
      <c r="GPC30" s="190"/>
      <c r="GPD30" s="190"/>
      <c r="GPE30" s="190"/>
      <c r="GPF30" s="190"/>
      <c r="GPG30" s="190"/>
      <c r="GPH30" s="190"/>
      <c r="GPI30" s="190"/>
      <c r="GPJ30" s="190"/>
      <c r="GPK30" s="190"/>
      <c r="GPL30" s="190"/>
      <c r="GPM30" s="190"/>
      <c r="GPN30" s="190"/>
      <c r="GPO30" s="190"/>
      <c r="GPP30" s="190"/>
      <c r="GPQ30" s="190"/>
      <c r="GPR30" s="190"/>
      <c r="GPS30" s="190"/>
      <c r="GPT30" s="190"/>
      <c r="GPU30" s="190"/>
      <c r="GPV30" s="190"/>
      <c r="GPW30" s="190"/>
      <c r="GPX30" s="190"/>
      <c r="GPY30" s="190"/>
      <c r="GPZ30" s="190"/>
      <c r="GQA30" s="190"/>
      <c r="GQB30" s="190"/>
      <c r="GQC30" s="190"/>
      <c r="GQD30" s="190"/>
      <c r="GQE30" s="190"/>
      <c r="GQF30" s="190"/>
      <c r="GQG30" s="190"/>
      <c r="GQH30" s="190"/>
      <c r="GQI30" s="190"/>
      <c r="GQJ30" s="190"/>
      <c r="GQK30" s="190"/>
      <c r="GQL30" s="190"/>
      <c r="GQM30" s="190"/>
      <c r="GQN30" s="190"/>
      <c r="GQO30" s="190"/>
      <c r="GQP30" s="190"/>
      <c r="GQQ30" s="190"/>
      <c r="GQR30" s="190"/>
      <c r="GQS30" s="190"/>
      <c r="GQT30" s="190"/>
      <c r="GQU30" s="190"/>
      <c r="GQV30" s="190"/>
      <c r="GQW30" s="190"/>
      <c r="GQX30" s="190"/>
      <c r="GQY30" s="190"/>
      <c r="GQZ30" s="190"/>
      <c r="GRA30" s="190"/>
      <c r="GRB30" s="190"/>
      <c r="GRC30" s="190"/>
      <c r="GRD30" s="190"/>
      <c r="GRE30" s="190"/>
      <c r="GRF30" s="190"/>
      <c r="GRG30" s="190"/>
      <c r="GRH30" s="190"/>
      <c r="GRI30" s="190"/>
      <c r="GRJ30" s="190"/>
      <c r="GRK30" s="190"/>
      <c r="GRL30" s="190"/>
      <c r="GRM30" s="190"/>
      <c r="GRN30" s="190"/>
      <c r="GRO30" s="190"/>
      <c r="GRP30" s="190"/>
      <c r="GRQ30" s="190"/>
      <c r="GRR30" s="190"/>
      <c r="GRS30" s="190"/>
      <c r="GRT30" s="190"/>
      <c r="GRU30" s="190"/>
      <c r="GRV30" s="190"/>
      <c r="GRW30" s="190"/>
      <c r="GRX30" s="190"/>
      <c r="GRY30" s="190"/>
      <c r="GRZ30" s="190"/>
      <c r="GSA30" s="190"/>
      <c r="GSB30" s="190"/>
      <c r="GSC30" s="190"/>
      <c r="GSD30" s="190"/>
      <c r="GSE30" s="190"/>
      <c r="GSF30" s="190"/>
      <c r="GSG30" s="190"/>
      <c r="GSH30" s="190"/>
      <c r="GSI30" s="190"/>
      <c r="GSJ30" s="190"/>
      <c r="GSK30" s="190"/>
      <c r="GSL30" s="190"/>
      <c r="GSM30" s="190"/>
      <c r="GSN30" s="190"/>
      <c r="GSO30" s="190"/>
      <c r="GSP30" s="190"/>
      <c r="GSQ30" s="190"/>
      <c r="GSR30" s="190"/>
      <c r="GSS30" s="190"/>
      <c r="GST30" s="190"/>
      <c r="GSU30" s="190"/>
      <c r="GSV30" s="190"/>
      <c r="GSW30" s="190"/>
      <c r="GSX30" s="190"/>
      <c r="GSY30" s="190"/>
      <c r="GSZ30" s="190"/>
      <c r="GTA30" s="190"/>
      <c r="GTB30" s="190"/>
      <c r="GTC30" s="190"/>
      <c r="GTD30" s="190"/>
      <c r="GTE30" s="190"/>
      <c r="GTF30" s="190"/>
      <c r="GTG30" s="190"/>
      <c r="GTH30" s="190"/>
      <c r="GTI30" s="190"/>
      <c r="GTJ30" s="190"/>
      <c r="GTK30" s="190"/>
      <c r="GTL30" s="190"/>
      <c r="GTM30" s="190"/>
      <c r="GTN30" s="190"/>
      <c r="GTO30" s="190"/>
      <c r="GTP30" s="190"/>
      <c r="GTQ30" s="190"/>
      <c r="GTR30" s="190"/>
      <c r="GTS30" s="190"/>
      <c r="GTT30" s="190"/>
      <c r="GTU30" s="190"/>
      <c r="GTV30" s="190"/>
      <c r="GTW30" s="190"/>
      <c r="GTX30" s="190"/>
      <c r="GTY30" s="190"/>
      <c r="GTZ30" s="190"/>
      <c r="GUA30" s="190"/>
      <c r="GUB30" s="190"/>
      <c r="GUC30" s="190"/>
      <c r="GUD30" s="190"/>
      <c r="GUE30" s="190"/>
      <c r="GUF30" s="190"/>
      <c r="GUG30" s="190"/>
      <c r="GUH30" s="190"/>
      <c r="GUI30" s="190"/>
      <c r="GUJ30" s="190"/>
      <c r="GUK30" s="190"/>
      <c r="GUL30" s="190"/>
      <c r="GUM30" s="190"/>
      <c r="GUN30" s="190"/>
      <c r="GUO30" s="190"/>
      <c r="GUP30" s="190"/>
      <c r="GUQ30" s="190"/>
      <c r="GUR30" s="190"/>
      <c r="GUS30" s="190"/>
      <c r="GUT30" s="190"/>
      <c r="GUU30" s="190"/>
      <c r="GUV30" s="190"/>
      <c r="GUW30" s="190"/>
      <c r="GUX30" s="190"/>
      <c r="GUY30" s="190"/>
      <c r="GUZ30" s="190"/>
      <c r="GVA30" s="190"/>
      <c r="GVB30" s="190"/>
      <c r="GVC30" s="190"/>
      <c r="GVD30" s="190"/>
      <c r="GVE30" s="190"/>
      <c r="GVF30" s="190"/>
      <c r="GVG30" s="190"/>
      <c r="GVH30" s="190"/>
      <c r="GVI30" s="190"/>
      <c r="GVJ30" s="190"/>
      <c r="GVK30" s="190"/>
      <c r="GVL30" s="190"/>
      <c r="GVM30" s="190"/>
      <c r="GVN30" s="190"/>
      <c r="GVO30" s="190"/>
      <c r="GVP30" s="190"/>
      <c r="GVQ30" s="190"/>
      <c r="GVR30" s="190"/>
      <c r="GVS30" s="190"/>
      <c r="GVT30" s="190"/>
      <c r="GVU30" s="190"/>
      <c r="GVV30" s="190"/>
      <c r="GVW30" s="190"/>
      <c r="GVX30" s="190"/>
      <c r="GVY30" s="190"/>
      <c r="GVZ30" s="190"/>
      <c r="GWA30" s="190"/>
      <c r="GWB30" s="190"/>
      <c r="GWC30" s="190"/>
      <c r="GWD30" s="190"/>
      <c r="GWE30" s="190"/>
      <c r="GWF30" s="190"/>
      <c r="GWG30" s="190"/>
      <c r="GWH30" s="190"/>
      <c r="GWI30" s="190"/>
      <c r="GWJ30" s="190"/>
      <c r="GWK30" s="190"/>
      <c r="GWL30" s="190"/>
      <c r="GWM30" s="190"/>
      <c r="GWN30" s="190"/>
      <c r="GWO30" s="190"/>
      <c r="GWP30" s="190"/>
      <c r="GWQ30" s="190"/>
      <c r="GWR30" s="190"/>
      <c r="GWS30" s="190"/>
      <c r="GWT30" s="190"/>
      <c r="GWU30" s="190"/>
      <c r="GWV30" s="190"/>
      <c r="GWW30" s="190"/>
      <c r="GWX30" s="190"/>
      <c r="GWY30" s="190"/>
      <c r="GWZ30" s="190"/>
      <c r="GXA30" s="190"/>
      <c r="GXB30" s="190"/>
      <c r="GXC30" s="190"/>
      <c r="GXD30" s="190"/>
      <c r="GXE30" s="190"/>
      <c r="GXF30" s="190"/>
      <c r="GXG30" s="190"/>
      <c r="GXH30" s="190"/>
      <c r="GXI30" s="190"/>
      <c r="GXJ30" s="190"/>
      <c r="GXK30" s="190"/>
      <c r="GXL30" s="190"/>
      <c r="GXM30" s="190"/>
      <c r="GXN30" s="190"/>
      <c r="GXO30" s="190"/>
      <c r="GXP30" s="190"/>
      <c r="GXQ30" s="190"/>
      <c r="GXR30" s="190"/>
      <c r="GXS30" s="190"/>
      <c r="GXT30" s="190"/>
      <c r="GXU30" s="190"/>
      <c r="GXV30" s="190"/>
      <c r="GXW30" s="190"/>
      <c r="GXX30" s="190"/>
      <c r="GXY30" s="190"/>
      <c r="GXZ30" s="190"/>
      <c r="GYA30" s="190"/>
      <c r="GYB30" s="190"/>
      <c r="GYC30" s="190"/>
      <c r="GYD30" s="190"/>
      <c r="GYE30" s="190"/>
      <c r="GYF30" s="190"/>
      <c r="GYG30" s="190"/>
      <c r="GYH30" s="190"/>
      <c r="GYI30" s="190"/>
      <c r="GYJ30" s="190"/>
      <c r="GYK30" s="190"/>
      <c r="GYL30" s="190"/>
      <c r="GYM30" s="190"/>
      <c r="GYN30" s="190"/>
      <c r="GYO30" s="190"/>
      <c r="GYP30" s="190"/>
      <c r="GYQ30" s="190"/>
      <c r="GYR30" s="190"/>
      <c r="GYS30" s="190"/>
      <c r="GYT30" s="190"/>
      <c r="GYU30" s="190"/>
      <c r="GYV30" s="190"/>
      <c r="GYW30" s="190"/>
      <c r="GYX30" s="190"/>
      <c r="GYY30" s="190"/>
      <c r="GYZ30" s="190"/>
      <c r="GZA30" s="190"/>
      <c r="GZB30" s="190"/>
      <c r="GZC30" s="190"/>
      <c r="GZD30" s="190"/>
      <c r="GZE30" s="190"/>
      <c r="GZF30" s="190"/>
      <c r="GZG30" s="190"/>
      <c r="GZH30" s="190"/>
      <c r="GZI30" s="190"/>
      <c r="GZJ30" s="190"/>
      <c r="GZK30" s="190"/>
      <c r="GZL30" s="190"/>
      <c r="GZM30" s="190"/>
      <c r="GZN30" s="190"/>
      <c r="GZO30" s="190"/>
      <c r="GZP30" s="190"/>
      <c r="GZQ30" s="190"/>
      <c r="GZR30" s="190"/>
      <c r="GZS30" s="190"/>
      <c r="GZT30" s="190"/>
      <c r="GZU30" s="190"/>
      <c r="GZV30" s="190"/>
      <c r="GZW30" s="190"/>
      <c r="GZX30" s="190"/>
      <c r="GZY30" s="190"/>
      <c r="GZZ30" s="190"/>
      <c r="HAA30" s="190"/>
      <c r="HAB30" s="190"/>
      <c r="HAC30" s="190"/>
      <c r="HAD30" s="190"/>
      <c r="HAE30" s="190"/>
      <c r="HAF30" s="190"/>
      <c r="HAG30" s="190"/>
      <c r="HAH30" s="190"/>
      <c r="HAI30" s="190"/>
      <c r="HAJ30" s="190"/>
      <c r="HAK30" s="190"/>
      <c r="HAL30" s="190"/>
      <c r="HAM30" s="190"/>
      <c r="HAN30" s="190"/>
      <c r="HAO30" s="190"/>
      <c r="HAP30" s="190"/>
      <c r="HAQ30" s="190"/>
      <c r="HAR30" s="190"/>
      <c r="HAS30" s="190"/>
      <c r="HAT30" s="190"/>
      <c r="HAU30" s="190"/>
      <c r="HAV30" s="190"/>
      <c r="HAW30" s="190"/>
      <c r="HAX30" s="190"/>
      <c r="HAY30" s="190"/>
      <c r="HAZ30" s="190"/>
      <c r="HBA30" s="190"/>
      <c r="HBB30" s="190"/>
      <c r="HBC30" s="190"/>
      <c r="HBD30" s="190"/>
      <c r="HBE30" s="190"/>
      <c r="HBF30" s="190"/>
      <c r="HBG30" s="190"/>
      <c r="HBH30" s="190"/>
      <c r="HBI30" s="190"/>
      <c r="HBJ30" s="190"/>
      <c r="HBK30" s="190"/>
      <c r="HBL30" s="190"/>
      <c r="HBM30" s="190"/>
      <c r="HBN30" s="190"/>
      <c r="HBO30" s="190"/>
      <c r="HBP30" s="190"/>
      <c r="HBQ30" s="190"/>
      <c r="HBR30" s="190"/>
      <c r="HBS30" s="190"/>
      <c r="HBT30" s="190"/>
      <c r="HBU30" s="190"/>
      <c r="HBV30" s="190"/>
      <c r="HBW30" s="190"/>
      <c r="HBX30" s="190"/>
      <c r="HBY30" s="190"/>
      <c r="HBZ30" s="190"/>
      <c r="HCA30" s="190"/>
      <c r="HCB30" s="190"/>
      <c r="HCC30" s="190"/>
      <c r="HCD30" s="190"/>
      <c r="HCE30" s="190"/>
      <c r="HCF30" s="190"/>
      <c r="HCG30" s="190"/>
      <c r="HCH30" s="190"/>
      <c r="HCI30" s="190"/>
      <c r="HCJ30" s="190"/>
      <c r="HCK30" s="190"/>
      <c r="HCL30" s="190"/>
      <c r="HCM30" s="190"/>
      <c r="HCN30" s="190"/>
      <c r="HCO30" s="190"/>
      <c r="HCP30" s="190"/>
      <c r="HCQ30" s="190"/>
      <c r="HCR30" s="190"/>
      <c r="HCS30" s="190"/>
      <c r="HCT30" s="190"/>
      <c r="HCU30" s="190"/>
      <c r="HCV30" s="190"/>
      <c r="HCW30" s="190"/>
      <c r="HCX30" s="190"/>
      <c r="HCY30" s="190"/>
      <c r="HCZ30" s="190"/>
      <c r="HDA30" s="190"/>
      <c r="HDB30" s="190"/>
      <c r="HDC30" s="190"/>
      <c r="HDD30" s="190"/>
      <c r="HDE30" s="190"/>
      <c r="HDF30" s="190"/>
      <c r="HDG30" s="190"/>
      <c r="HDH30" s="190"/>
      <c r="HDI30" s="190"/>
      <c r="HDJ30" s="190"/>
      <c r="HDK30" s="190"/>
      <c r="HDL30" s="190"/>
      <c r="HDM30" s="190"/>
      <c r="HDN30" s="190"/>
      <c r="HDO30" s="190"/>
      <c r="HDP30" s="190"/>
      <c r="HDQ30" s="190"/>
      <c r="HDR30" s="190"/>
      <c r="HDS30" s="190"/>
      <c r="HDT30" s="190"/>
      <c r="HDU30" s="190"/>
      <c r="HDV30" s="190"/>
      <c r="HDW30" s="190"/>
      <c r="HDX30" s="190"/>
      <c r="HDY30" s="190"/>
      <c r="HDZ30" s="190"/>
      <c r="HEA30" s="190"/>
      <c r="HEB30" s="190"/>
      <c r="HEC30" s="190"/>
      <c r="HED30" s="190"/>
      <c r="HEE30" s="190"/>
      <c r="HEF30" s="190"/>
      <c r="HEG30" s="190"/>
      <c r="HEH30" s="190"/>
      <c r="HEI30" s="190"/>
      <c r="HEJ30" s="190"/>
      <c r="HEK30" s="190"/>
      <c r="HEL30" s="190"/>
      <c r="HEM30" s="190"/>
      <c r="HEN30" s="190"/>
      <c r="HEO30" s="190"/>
      <c r="HEP30" s="190"/>
      <c r="HEQ30" s="190"/>
      <c r="HER30" s="190"/>
      <c r="HES30" s="190"/>
      <c r="HET30" s="190"/>
      <c r="HEU30" s="190"/>
      <c r="HEV30" s="190"/>
      <c r="HEW30" s="190"/>
      <c r="HEX30" s="190"/>
      <c r="HEY30" s="190"/>
      <c r="HEZ30" s="190"/>
      <c r="HFA30" s="190"/>
      <c r="HFB30" s="190"/>
      <c r="HFC30" s="190"/>
      <c r="HFD30" s="190"/>
      <c r="HFE30" s="190"/>
      <c r="HFF30" s="190"/>
      <c r="HFG30" s="190"/>
      <c r="HFH30" s="190"/>
      <c r="HFI30" s="190"/>
      <c r="HFJ30" s="190"/>
      <c r="HFK30" s="190"/>
      <c r="HFL30" s="190"/>
      <c r="HFM30" s="190"/>
      <c r="HFN30" s="190"/>
      <c r="HFO30" s="190"/>
      <c r="HFP30" s="190"/>
      <c r="HFQ30" s="190"/>
      <c r="HFR30" s="190"/>
      <c r="HFS30" s="190"/>
      <c r="HFT30" s="190"/>
      <c r="HFU30" s="190"/>
      <c r="HFV30" s="190"/>
      <c r="HFW30" s="190"/>
      <c r="HFX30" s="190"/>
      <c r="HFY30" s="190"/>
      <c r="HFZ30" s="190"/>
      <c r="HGA30" s="190"/>
      <c r="HGB30" s="190"/>
      <c r="HGC30" s="190"/>
      <c r="HGD30" s="190"/>
      <c r="HGE30" s="190"/>
      <c r="HGF30" s="190"/>
      <c r="HGG30" s="190"/>
      <c r="HGH30" s="190"/>
      <c r="HGI30" s="190"/>
      <c r="HGJ30" s="190"/>
      <c r="HGK30" s="190"/>
      <c r="HGL30" s="190"/>
      <c r="HGM30" s="190"/>
      <c r="HGN30" s="190"/>
      <c r="HGO30" s="190"/>
      <c r="HGP30" s="190"/>
      <c r="HGQ30" s="190"/>
      <c r="HGR30" s="190"/>
      <c r="HGS30" s="190"/>
      <c r="HGT30" s="190"/>
      <c r="HGU30" s="190"/>
      <c r="HGV30" s="190"/>
      <c r="HGW30" s="190"/>
      <c r="HGX30" s="190"/>
      <c r="HGY30" s="190"/>
      <c r="HGZ30" s="190"/>
      <c r="HHA30" s="190"/>
      <c r="HHB30" s="190"/>
      <c r="HHC30" s="190"/>
      <c r="HHD30" s="190"/>
      <c r="HHE30" s="190"/>
      <c r="HHF30" s="190"/>
      <c r="HHG30" s="190"/>
      <c r="HHH30" s="190"/>
      <c r="HHI30" s="190"/>
      <c r="HHJ30" s="190"/>
      <c r="HHK30" s="190"/>
      <c r="HHL30" s="190"/>
      <c r="HHM30" s="190"/>
      <c r="HHN30" s="190"/>
      <c r="HHO30" s="190"/>
      <c r="HHP30" s="190"/>
      <c r="HHQ30" s="190"/>
      <c r="HHR30" s="190"/>
      <c r="HHS30" s="190"/>
      <c r="HHT30" s="190"/>
      <c r="HHU30" s="190"/>
      <c r="HHV30" s="190"/>
      <c r="HHW30" s="190"/>
      <c r="HHX30" s="190"/>
      <c r="HHY30" s="190"/>
      <c r="HHZ30" s="190"/>
      <c r="HIA30" s="190"/>
      <c r="HIB30" s="190"/>
      <c r="HIC30" s="190"/>
      <c r="HID30" s="190"/>
      <c r="HIE30" s="190"/>
      <c r="HIF30" s="190"/>
      <c r="HIG30" s="190"/>
      <c r="HIH30" s="190"/>
      <c r="HII30" s="190"/>
      <c r="HIJ30" s="190"/>
      <c r="HIK30" s="190"/>
      <c r="HIL30" s="190"/>
      <c r="HIM30" s="190"/>
      <c r="HIN30" s="190"/>
      <c r="HIO30" s="190"/>
      <c r="HIP30" s="190"/>
      <c r="HIQ30" s="190"/>
      <c r="HIR30" s="190"/>
      <c r="HIS30" s="190"/>
      <c r="HIT30" s="190"/>
      <c r="HIU30" s="190"/>
      <c r="HIV30" s="190"/>
      <c r="HIW30" s="190"/>
      <c r="HIX30" s="190"/>
      <c r="HIY30" s="190"/>
      <c r="HIZ30" s="190"/>
      <c r="HJA30" s="190"/>
      <c r="HJB30" s="190"/>
      <c r="HJC30" s="190"/>
      <c r="HJD30" s="190"/>
      <c r="HJE30" s="190"/>
      <c r="HJF30" s="190"/>
      <c r="HJG30" s="190"/>
      <c r="HJH30" s="190"/>
      <c r="HJI30" s="190"/>
      <c r="HJJ30" s="190"/>
      <c r="HJK30" s="190"/>
      <c r="HJL30" s="190"/>
      <c r="HJM30" s="190"/>
      <c r="HJN30" s="190"/>
      <c r="HJO30" s="190"/>
      <c r="HJP30" s="190"/>
      <c r="HJQ30" s="190"/>
      <c r="HJR30" s="190"/>
      <c r="HJS30" s="190"/>
      <c r="HJT30" s="190"/>
      <c r="HJU30" s="190"/>
      <c r="HJV30" s="190"/>
      <c r="HJW30" s="190"/>
      <c r="HJX30" s="190"/>
      <c r="HJY30" s="190"/>
      <c r="HJZ30" s="190"/>
      <c r="HKA30" s="190"/>
      <c r="HKB30" s="190"/>
      <c r="HKC30" s="190"/>
      <c r="HKD30" s="190"/>
      <c r="HKE30" s="190"/>
      <c r="HKF30" s="190"/>
      <c r="HKG30" s="190"/>
      <c r="HKH30" s="190"/>
      <c r="HKI30" s="190"/>
      <c r="HKJ30" s="190"/>
      <c r="HKK30" s="190"/>
      <c r="HKL30" s="190"/>
      <c r="HKM30" s="190"/>
      <c r="HKN30" s="190"/>
      <c r="HKO30" s="190"/>
      <c r="HKP30" s="190"/>
      <c r="HKQ30" s="190"/>
      <c r="HKR30" s="190"/>
      <c r="HKS30" s="190"/>
      <c r="HKT30" s="190"/>
      <c r="HKU30" s="190"/>
      <c r="HKV30" s="190"/>
      <c r="HKW30" s="190"/>
      <c r="HKX30" s="190"/>
      <c r="HKY30" s="190"/>
      <c r="HKZ30" s="190"/>
      <c r="HLA30" s="190"/>
      <c r="HLB30" s="190"/>
      <c r="HLC30" s="190"/>
      <c r="HLD30" s="190"/>
      <c r="HLE30" s="190"/>
      <c r="HLF30" s="190"/>
      <c r="HLG30" s="190"/>
      <c r="HLH30" s="190"/>
      <c r="HLI30" s="190"/>
      <c r="HLJ30" s="190"/>
      <c r="HLK30" s="190"/>
      <c r="HLL30" s="190"/>
      <c r="HLM30" s="190"/>
      <c r="HLN30" s="190"/>
      <c r="HLO30" s="190"/>
      <c r="HLP30" s="190"/>
      <c r="HLQ30" s="190"/>
      <c r="HLR30" s="190"/>
      <c r="HLS30" s="190"/>
      <c r="HLT30" s="190"/>
      <c r="HLU30" s="190"/>
      <c r="HLV30" s="190"/>
      <c r="HLW30" s="190"/>
      <c r="HLX30" s="190"/>
      <c r="HLY30" s="190"/>
      <c r="HLZ30" s="190"/>
      <c r="HMA30" s="190"/>
      <c r="HMB30" s="190"/>
      <c r="HMC30" s="190"/>
      <c r="HMD30" s="190"/>
      <c r="HME30" s="190"/>
      <c r="HMF30" s="190"/>
      <c r="HMG30" s="190"/>
      <c r="HMH30" s="190"/>
      <c r="HMI30" s="190"/>
      <c r="HMJ30" s="190"/>
      <c r="HMK30" s="190"/>
      <c r="HML30" s="190"/>
      <c r="HMM30" s="190"/>
      <c r="HMN30" s="190"/>
      <c r="HMO30" s="190"/>
      <c r="HMP30" s="190"/>
      <c r="HMQ30" s="190"/>
      <c r="HMR30" s="190"/>
      <c r="HMS30" s="190"/>
      <c r="HMT30" s="190"/>
      <c r="HMU30" s="190"/>
      <c r="HMV30" s="190"/>
      <c r="HMW30" s="190"/>
      <c r="HMX30" s="190"/>
      <c r="HMY30" s="190"/>
      <c r="HMZ30" s="190"/>
      <c r="HNA30" s="190"/>
      <c r="HNB30" s="190"/>
      <c r="HNC30" s="190"/>
      <c r="HND30" s="190"/>
      <c r="HNE30" s="190"/>
      <c r="HNF30" s="190"/>
      <c r="HNG30" s="190"/>
      <c r="HNH30" s="190"/>
      <c r="HNI30" s="190"/>
      <c r="HNJ30" s="190"/>
      <c r="HNK30" s="190"/>
      <c r="HNL30" s="190"/>
      <c r="HNM30" s="190"/>
      <c r="HNN30" s="190"/>
      <c r="HNO30" s="190"/>
      <c r="HNP30" s="190"/>
      <c r="HNQ30" s="190"/>
      <c r="HNR30" s="190"/>
      <c r="HNS30" s="190"/>
      <c r="HNT30" s="190"/>
      <c r="HNU30" s="190"/>
      <c r="HNV30" s="190"/>
      <c r="HNW30" s="190"/>
      <c r="HNX30" s="190"/>
      <c r="HNY30" s="190"/>
      <c r="HNZ30" s="190"/>
      <c r="HOA30" s="190"/>
      <c r="HOB30" s="190"/>
      <c r="HOC30" s="190"/>
      <c r="HOD30" s="190"/>
      <c r="HOE30" s="190"/>
      <c r="HOF30" s="190"/>
      <c r="HOG30" s="190"/>
      <c r="HOH30" s="190"/>
      <c r="HOI30" s="190"/>
      <c r="HOJ30" s="190"/>
      <c r="HOK30" s="190"/>
      <c r="HOL30" s="190"/>
      <c r="HOM30" s="190"/>
      <c r="HON30" s="190"/>
      <c r="HOO30" s="190"/>
      <c r="HOP30" s="190"/>
      <c r="HOQ30" s="190"/>
      <c r="HOR30" s="190"/>
      <c r="HOS30" s="190"/>
      <c r="HOT30" s="190"/>
      <c r="HOU30" s="190"/>
      <c r="HOV30" s="190"/>
      <c r="HOW30" s="190"/>
      <c r="HOX30" s="190"/>
      <c r="HOY30" s="190"/>
      <c r="HOZ30" s="190"/>
      <c r="HPA30" s="190"/>
      <c r="HPB30" s="190"/>
      <c r="HPC30" s="190"/>
      <c r="HPD30" s="190"/>
      <c r="HPE30" s="190"/>
      <c r="HPF30" s="190"/>
      <c r="HPG30" s="190"/>
      <c r="HPH30" s="190"/>
      <c r="HPI30" s="190"/>
      <c r="HPJ30" s="190"/>
      <c r="HPK30" s="190"/>
      <c r="HPL30" s="190"/>
      <c r="HPM30" s="190"/>
      <c r="HPN30" s="190"/>
      <c r="HPO30" s="190"/>
      <c r="HPP30" s="190"/>
      <c r="HPQ30" s="190"/>
      <c r="HPR30" s="190"/>
      <c r="HPS30" s="190"/>
      <c r="HPT30" s="190"/>
      <c r="HPU30" s="190"/>
      <c r="HPV30" s="190"/>
      <c r="HPW30" s="190"/>
      <c r="HPX30" s="190"/>
      <c r="HPY30" s="190"/>
      <c r="HPZ30" s="190"/>
      <c r="HQA30" s="190"/>
      <c r="HQB30" s="190"/>
      <c r="HQC30" s="190"/>
      <c r="HQD30" s="190"/>
      <c r="HQE30" s="190"/>
      <c r="HQF30" s="190"/>
      <c r="HQG30" s="190"/>
      <c r="HQH30" s="190"/>
      <c r="HQI30" s="190"/>
      <c r="HQJ30" s="190"/>
      <c r="HQK30" s="190"/>
      <c r="HQL30" s="190"/>
      <c r="HQM30" s="190"/>
      <c r="HQN30" s="190"/>
      <c r="HQO30" s="190"/>
      <c r="HQP30" s="190"/>
      <c r="HQQ30" s="190"/>
      <c r="HQR30" s="190"/>
      <c r="HQS30" s="190"/>
      <c r="HQT30" s="190"/>
      <c r="HQU30" s="190"/>
      <c r="HQV30" s="190"/>
      <c r="HQW30" s="190"/>
      <c r="HQX30" s="190"/>
      <c r="HQY30" s="190"/>
      <c r="HQZ30" s="190"/>
      <c r="HRA30" s="190"/>
      <c r="HRB30" s="190"/>
      <c r="HRC30" s="190"/>
      <c r="HRD30" s="190"/>
      <c r="HRE30" s="190"/>
      <c r="HRF30" s="190"/>
      <c r="HRG30" s="190"/>
      <c r="HRH30" s="190"/>
      <c r="HRI30" s="190"/>
      <c r="HRJ30" s="190"/>
      <c r="HRK30" s="190"/>
      <c r="HRL30" s="190"/>
      <c r="HRM30" s="190"/>
      <c r="HRN30" s="190"/>
      <c r="HRO30" s="190"/>
      <c r="HRP30" s="190"/>
      <c r="HRQ30" s="190"/>
      <c r="HRR30" s="190"/>
      <c r="HRS30" s="190"/>
      <c r="HRT30" s="190"/>
      <c r="HRU30" s="190"/>
      <c r="HRV30" s="190"/>
      <c r="HRW30" s="190"/>
      <c r="HRX30" s="190"/>
      <c r="HRY30" s="190"/>
      <c r="HRZ30" s="190"/>
      <c r="HSA30" s="190"/>
      <c r="HSB30" s="190"/>
      <c r="HSC30" s="190"/>
      <c r="HSD30" s="190"/>
      <c r="HSE30" s="190"/>
      <c r="HSF30" s="190"/>
      <c r="HSG30" s="190"/>
      <c r="HSH30" s="190"/>
      <c r="HSI30" s="190"/>
      <c r="HSJ30" s="190"/>
      <c r="HSK30" s="190"/>
      <c r="HSL30" s="190"/>
      <c r="HSM30" s="190"/>
      <c r="HSN30" s="190"/>
      <c r="HSO30" s="190"/>
      <c r="HSP30" s="190"/>
      <c r="HSQ30" s="190"/>
      <c r="HSR30" s="190"/>
      <c r="HSS30" s="190"/>
      <c r="HST30" s="190"/>
      <c r="HSU30" s="190"/>
      <c r="HSV30" s="190"/>
      <c r="HSW30" s="190"/>
      <c r="HSX30" s="190"/>
      <c r="HSY30" s="190"/>
      <c r="HSZ30" s="190"/>
      <c r="HTA30" s="190"/>
      <c r="HTB30" s="190"/>
      <c r="HTC30" s="190"/>
      <c r="HTD30" s="190"/>
      <c r="HTE30" s="190"/>
      <c r="HTF30" s="190"/>
      <c r="HTG30" s="190"/>
      <c r="HTH30" s="190"/>
      <c r="HTI30" s="190"/>
      <c r="HTJ30" s="190"/>
      <c r="HTK30" s="190"/>
      <c r="HTL30" s="190"/>
      <c r="HTM30" s="190"/>
      <c r="HTN30" s="190"/>
      <c r="HTO30" s="190"/>
      <c r="HTP30" s="190"/>
      <c r="HTQ30" s="190"/>
      <c r="HTR30" s="190"/>
      <c r="HTS30" s="190"/>
      <c r="HTT30" s="190"/>
      <c r="HTU30" s="190"/>
      <c r="HTV30" s="190"/>
      <c r="HTW30" s="190"/>
      <c r="HTX30" s="190"/>
      <c r="HTY30" s="190"/>
      <c r="HTZ30" s="190"/>
      <c r="HUA30" s="190"/>
      <c r="HUB30" s="190"/>
      <c r="HUC30" s="190"/>
      <c r="HUD30" s="190"/>
      <c r="HUE30" s="190"/>
      <c r="HUF30" s="190"/>
      <c r="HUG30" s="190"/>
      <c r="HUH30" s="190"/>
      <c r="HUI30" s="190"/>
      <c r="HUJ30" s="190"/>
      <c r="HUK30" s="190"/>
      <c r="HUL30" s="190"/>
      <c r="HUM30" s="190"/>
      <c r="HUN30" s="190"/>
      <c r="HUO30" s="190"/>
      <c r="HUP30" s="190"/>
      <c r="HUQ30" s="190"/>
      <c r="HUR30" s="190"/>
      <c r="HUS30" s="190"/>
      <c r="HUT30" s="190"/>
      <c r="HUU30" s="190"/>
      <c r="HUV30" s="190"/>
      <c r="HUW30" s="190"/>
      <c r="HUX30" s="190"/>
      <c r="HUY30" s="190"/>
      <c r="HUZ30" s="190"/>
      <c r="HVA30" s="190"/>
      <c r="HVB30" s="190"/>
      <c r="HVC30" s="190"/>
      <c r="HVD30" s="190"/>
      <c r="HVE30" s="190"/>
      <c r="HVF30" s="190"/>
      <c r="HVG30" s="190"/>
      <c r="HVH30" s="190"/>
      <c r="HVI30" s="190"/>
      <c r="HVJ30" s="190"/>
      <c r="HVK30" s="190"/>
      <c r="HVL30" s="190"/>
      <c r="HVM30" s="190"/>
      <c r="HVN30" s="190"/>
      <c r="HVO30" s="190"/>
      <c r="HVP30" s="190"/>
      <c r="HVQ30" s="190"/>
      <c r="HVR30" s="190"/>
      <c r="HVS30" s="190"/>
      <c r="HVT30" s="190"/>
      <c r="HVU30" s="190"/>
      <c r="HVV30" s="190"/>
      <c r="HVW30" s="190"/>
      <c r="HVX30" s="190"/>
      <c r="HVY30" s="190"/>
      <c r="HVZ30" s="190"/>
      <c r="HWA30" s="190"/>
      <c r="HWB30" s="190"/>
      <c r="HWC30" s="190"/>
      <c r="HWD30" s="190"/>
      <c r="HWE30" s="190"/>
      <c r="HWF30" s="190"/>
      <c r="HWG30" s="190"/>
      <c r="HWH30" s="190"/>
      <c r="HWI30" s="190"/>
      <c r="HWJ30" s="190"/>
      <c r="HWK30" s="190"/>
      <c r="HWL30" s="190"/>
      <c r="HWM30" s="190"/>
      <c r="HWN30" s="190"/>
      <c r="HWO30" s="190"/>
      <c r="HWP30" s="190"/>
      <c r="HWQ30" s="190"/>
      <c r="HWR30" s="190"/>
      <c r="HWS30" s="190"/>
      <c r="HWT30" s="190"/>
      <c r="HWU30" s="190"/>
      <c r="HWV30" s="190"/>
      <c r="HWW30" s="190"/>
      <c r="HWX30" s="190"/>
      <c r="HWY30" s="190"/>
      <c r="HWZ30" s="190"/>
      <c r="HXA30" s="190"/>
      <c r="HXB30" s="190"/>
      <c r="HXC30" s="190"/>
      <c r="HXD30" s="190"/>
      <c r="HXE30" s="190"/>
      <c r="HXF30" s="190"/>
      <c r="HXG30" s="190"/>
      <c r="HXH30" s="190"/>
      <c r="HXI30" s="190"/>
      <c r="HXJ30" s="190"/>
      <c r="HXK30" s="190"/>
      <c r="HXL30" s="190"/>
      <c r="HXM30" s="190"/>
      <c r="HXN30" s="190"/>
      <c r="HXO30" s="190"/>
      <c r="HXP30" s="190"/>
      <c r="HXQ30" s="190"/>
      <c r="HXR30" s="190"/>
      <c r="HXS30" s="190"/>
      <c r="HXT30" s="190"/>
      <c r="HXU30" s="190"/>
      <c r="HXV30" s="190"/>
      <c r="HXW30" s="190"/>
      <c r="HXX30" s="190"/>
      <c r="HXY30" s="190"/>
      <c r="HXZ30" s="190"/>
      <c r="HYA30" s="190"/>
      <c r="HYB30" s="190"/>
      <c r="HYC30" s="190"/>
      <c r="HYD30" s="190"/>
      <c r="HYE30" s="190"/>
      <c r="HYF30" s="190"/>
      <c r="HYG30" s="190"/>
      <c r="HYH30" s="190"/>
      <c r="HYI30" s="190"/>
      <c r="HYJ30" s="190"/>
      <c r="HYK30" s="190"/>
      <c r="HYL30" s="190"/>
      <c r="HYM30" s="190"/>
      <c r="HYN30" s="190"/>
      <c r="HYO30" s="190"/>
      <c r="HYP30" s="190"/>
      <c r="HYQ30" s="190"/>
      <c r="HYR30" s="190"/>
      <c r="HYS30" s="190"/>
      <c r="HYT30" s="190"/>
      <c r="HYU30" s="190"/>
      <c r="HYV30" s="190"/>
      <c r="HYW30" s="190"/>
      <c r="HYX30" s="190"/>
      <c r="HYY30" s="190"/>
      <c r="HYZ30" s="190"/>
      <c r="HZA30" s="190"/>
      <c r="HZB30" s="190"/>
      <c r="HZC30" s="190"/>
      <c r="HZD30" s="190"/>
      <c r="HZE30" s="190"/>
      <c r="HZF30" s="190"/>
      <c r="HZG30" s="190"/>
      <c r="HZH30" s="190"/>
      <c r="HZI30" s="190"/>
      <c r="HZJ30" s="190"/>
      <c r="HZK30" s="190"/>
      <c r="HZL30" s="190"/>
      <c r="HZM30" s="190"/>
      <c r="HZN30" s="190"/>
      <c r="HZO30" s="190"/>
      <c r="HZP30" s="190"/>
      <c r="HZQ30" s="190"/>
      <c r="HZR30" s="190"/>
      <c r="HZS30" s="190"/>
      <c r="HZT30" s="190"/>
      <c r="HZU30" s="190"/>
      <c r="HZV30" s="190"/>
      <c r="HZW30" s="190"/>
      <c r="HZX30" s="190"/>
      <c r="HZY30" s="190"/>
      <c r="HZZ30" s="190"/>
      <c r="IAA30" s="190"/>
      <c r="IAB30" s="190"/>
      <c r="IAC30" s="190"/>
      <c r="IAD30" s="190"/>
      <c r="IAE30" s="190"/>
      <c r="IAF30" s="190"/>
      <c r="IAG30" s="190"/>
      <c r="IAH30" s="190"/>
      <c r="IAI30" s="190"/>
      <c r="IAJ30" s="190"/>
      <c r="IAK30" s="190"/>
      <c r="IAL30" s="190"/>
      <c r="IAM30" s="190"/>
      <c r="IAN30" s="190"/>
      <c r="IAO30" s="190"/>
      <c r="IAP30" s="190"/>
      <c r="IAQ30" s="190"/>
      <c r="IAR30" s="190"/>
      <c r="IAS30" s="190"/>
      <c r="IAT30" s="190"/>
      <c r="IAU30" s="190"/>
      <c r="IAV30" s="190"/>
      <c r="IAW30" s="190"/>
      <c r="IAX30" s="190"/>
      <c r="IAY30" s="190"/>
      <c r="IAZ30" s="190"/>
      <c r="IBA30" s="190"/>
      <c r="IBB30" s="190"/>
      <c r="IBC30" s="190"/>
      <c r="IBD30" s="190"/>
      <c r="IBE30" s="190"/>
      <c r="IBF30" s="190"/>
      <c r="IBG30" s="190"/>
      <c r="IBH30" s="190"/>
      <c r="IBI30" s="190"/>
      <c r="IBJ30" s="190"/>
      <c r="IBK30" s="190"/>
      <c r="IBL30" s="190"/>
      <c r="IBM30" s="190"/>
      <c r="IBN30" s="190"/>
      <c r="IBO30" s="190"/>
      <c r="IBP30" s="190"/>
      <c r="IBQ30" s="190"/>
      <c r="IBR30" s="190"/>
      <c r="IBS30" s="190"/>
      <c r="IBT30" s="190"/>
      <c r="IBU30" s="190"/>
      <c r="IBV30" s="190"/>
      <c r="IBW30" s="190"/>
      <c r="IBX30" s="190"/>
      <c r="IBY30" s="190"/>
      <c r="IBZ30" s="190"/>
      <c r="ICA30" s="190"/>
      <c r="ICB30" s="190"/>
      <c r="ICC30" s="190"/>
      <c r="ICD30" s="190"/>
      <c r="ICE30" s="190"/>
      <c r="ICF30" s="190"/>
      <c r="ICG30" s="190"/>
      <c r="ICH30" s="190"/>
      <c r="ICI30" s="190"/>
      <c r="ICJ30" s="190"/>
      <c r="ICK30" s="190"/>
      <c r="ICL30" s="190"/>
      <c r="ICM30" s="190"/>
      <c r="ICN30" s="190"/>
      <c r="ICO30" s="190"/>
      <c r="ICP30" s="190"/>
      <c r="ICQ30" s="190"/>
      <c r="ICR30" s="190"/>
      <c r="ICS30" s="190"/>
      <c r="ICT30" s="190"/>
      <c r="ICU30" s="190"/>
      <c r="ICV30" s="190"/>
      <c r="ICW30" s="190"/>
      <c r="ICX30" s="190"/>
      <c r="ICY30" s="190"/>
      <c r="ICZ30" s="190"/>
      <c r="IDA30" s="190"/>
      <c r="IDB30" s="190"/>
      <c r="IDC30" s="190"/>
      <c r="IDD30" s="190"/>
      <c r="IDE30" s="190"/>
      <c r="IDF30" s="190"/>
      <c r="IDG30" s="190"/>
      <c r="IDH30" s="190"/>
      <c r="IDI30" s="190"/>
      <c r="IDJ30" s="190"/>
      <c r="IDK30" s="190"/>
      <c r="IDL30" s="190"/>
      <c r="IDM30" s="190"/>
      <c r="IDN30" s="190"/>
      <c r="IDO30" s="190"/>
      <c r="IDP30" s="190"/>
      <c r="IDQ30" s="190"/>
      <c r="IDR30" s="190"/>
      <c r="IDS30" s="190"/>
      <c r="IDT30" s="190"/>
      <c r="IDU30" s="190"/>
      <c r="IDV30" s="190"/>
      <c r="IDW30" s="190"/>
      <c r="IDX30" s="190"/>
      <c r="IDY30" s="190"/>
      <c r="IDZ30" s="190"/>
      <c r="IEA30" s="190"/>
      <c r="IEB30" s="190"/>
      <c r="IEC30" s="190"/>
      <c r="IED30" s="190"/>
      <c r="IEE30" s="190"/>
      <c r="IEF30" s="190"/>
      <c r="IEG30" s="190"/>
      <c r="IEH30" s="190"/>
      <c r="IEI30" s="190"/>
      <c r="IEJ30" s="190"/>
      <c r="IEK30" s="190"/>
      <c r="IEL30" s="190"/>
      <c r="IEM30" s="190"/>
      <c r="IEN30" s="190"/>
      <c r="IEO30" s="190"/>
      <c r="IEP30" s="190"/>
      <c r="IEQ30" s="190"/>
      <c r="IER30" s="190"/>
      <c r="IES30" s="190"/>
      <c r="IET30" s="190"/>
      <c r="IEU30" s="190"/>
      <c r="IEV30" s="190"/>
      <c r="IEW30" s="190"/>
      <c r="IEX30" s="190"/>
      <c r="IEY30" s="190"/>
      <c r="IEZ30" s="190"/>
      <c r="IFA30" s="190"/>
      <c r="IFB30" s="190"/>
      <c r="IFC30" s="190"/>
      <c r="IFD30" s="190"/>
      <c r="IFE30" s="190"/>
      <c r="IFF30" s="190"/>
      <c r="IFG30" s="190"/>
      <c r="IFH30" s="190"/>
      <c r="IFI30" s="190"/>
      <c r="IFJ30" s="190"/>
      <c r="IFK30" s="190"/>
      <c r="IFL30" s="190"/>
      <c r="IFM30" s="190"/>
      <c r="IFN30" s="190"/>
      <c r="IFO30" s="190"/>
      <c r="IFP30" s="190"/>
      <c r="IFQ30" s="190"/>
      <c r="IFR30" s="190"/>
      <c r="IFS30" s="190"/>
      <c r="IFT30" s="190"/>
      <c r="IFU30" s="190"/>
      <c r="IFV30" s="190"/>
      <c r="IFW30" s="190"/>
      <c r="IFX30" s="190"/>
      <c r="IFY30" s="190"/>
      <c r="IFZ30" s="190"/>
      <c r="IGA30" s="190"/>
      <c r="IGB30" s="190"/>
      <c r="IGC30" s="190"/>
      <c r="IGD30" s="190"/>
      <c r="IGE30" s="190"/>
      <c r="IGF30" s="190"/>
      <c r="IGG30" s="190"/>
      <c r="IGH30" s="190"/>
      <c r="IGI30" s="190"/>
      <c r="IGJ30" s="190"/>
      <c r="IGK30" s="190"/>
      <c r="IGL30" s="190"/>
      <c r="IGM30" s="190"/>
      <c r="IGN30" s="190"/>
      <c r="IGO30" s="190"/>
      <c r="IGP30" s="190"/>
      <c r="IGQ30" s="190"/>
      <c r="IGR30" s="190"/>
      <c r="IGS30" s="190"/>
      <c r="IGT30" s="190"/>
      <c r="IGU30" s="190"/>
      <c r="IGV30" s="190"/>
      <c r="IGW30" s="190"/>
      <c r="IGX30" s="190"/>
      <c r="IGY30" s="190"/>
      <c r="IGZ30" s="190"/>
      <c r="IHA30" s="190"/>
      <c r="IHB30" s="190"/>
      <c r="IHC30" s="190"/>
      <c r="IHD30" s="190"/>
      <c r="IHE30" s="190"/>
      <c r="IHF30" s="190"/>
      <c r="IHG30" s="190"/>
      <c r="IHH30" s="190"/>
      <c r="IHI30" s="190"/>
      <c r="IHJ30" s="190"/>
      <c r="IHK30" s="190"/>
      <c r="IHL30" s="190"/>
      <c r="IHM30" s="190"/>
      <c r="IHN30" s="190"/>
      <c r="IHO30" s="190"/>
      <c r="IHP30" s="190"/>
      <c r="IHQ30" s="190"/>
      <c r="IHR30" s="190"/>
      <c r="IHS30" s="190"/>
      <c r="IHT30" s="190"/>
      <c r="IHU30" s="190"/>
      <c r="IHV30" s="190"/>
      <c r="IHW30" s="190"/>
      <c r="IHX30" s="190"/>
      <c r="IHY30" s="190"/>
      <c r="IHZ30" s="190"/>
      <c r="IIA30" s="190"/>
      <c r="IIB30" s="190"/>
      <c r="IIC30" s="190"/>
      <c r="IID30" s="190"/>
      <c r="IIE30" s="190"/>
      <c r="IIF30" s="190"/>
      <c r="IIG30" s="190"/>
      <c r="IIH30" s="190"/>
      <c r="III30" s="190"/>
      <c r="IIJ30" s="190"/>
      <c r="IIK30" s="190"/>
      <c r="IIL30" s="190"/>
      <c r="IIM30" s="190"/>
      <c r="IIN30" s="190"/>
      <c r="IIO30" s="190"/>
      <c r="IIP30" s="190"/>
      <c r="IIQ30" s="190"/>
      <c r="IIR30" s="190"/>
      <c r="IIS30" s="190"/>
      <c r="IIT30" s="190"/>
      <c r="IIU30" s="190"/>
      <c r="IIV30" s="190"/>
      <c r="IIW30" s="190"/>
      <c r="IIX30" s="190"/>
      <c r="IIY30" s="190"/>
      <c r="IIZ30" s="190"/>
      <c r="IJA30" s="190"/>
      <c r="IJB30" s="190"/>
      <c r="IJC30" s="190"/>
      <c r="IJD30" s="190"/>
      <c r="IJE30" s="190"/>
      <c r="IJF30" s="190"/>
      <c r="IJG30" s="190"/>
      <c r="IJH30" s="190"/>
      <c r="IJI30" s="190"/>
      <c r="IJJ30" s="190"/>
      <c r="IJK30" s="190"/>
      <c r="IJL30" s="190"/>
      <c r="IJM30" s="190"/>
      <c r="IJN30" s="190"/>
      <c r="IJO30" s="190"/>
      <c r="IJP30" s="190"/>
      <c r="IJQ30" s="190"/>
      <c r="IJR30" s="190"/>
      <c r="IJS30" s="190"/>
      <c r="IJT30" s="190"/>
      <c r="IJU30" s="190"/>
      <c r="IJV30" s="190"/>
      <c r="IJW30" s="190"/>
      <c r="IJX30" s="190"/>
      <c r="IJY30" s="190"/>
      <c r="IJZ30" s="190"/>
      <c r="IKA30" s="190"/>
      <c r="IKB30" s="190"/>
      <c r="IKC30" s="190"/>
      <c r="IKD30" s="190"/>
      <c r="IKE30" s="190"/>
      <c r="IKF30" s="190"/>
      <c r="IKG30" s="190"/>
      <c r="IKH30" s="190"/>
      <c r="IKI30" s="190"/>
      <c r="IKJ30" s="190"/>
      <c r="IKK30" s="190"/>
      <c r="IKL30" s="190"/>
      <c r="IKM30" s="190"/>
      <c r="IKN30" s="190"/>
      <c r="IKO30" s="190"/>
      <c r="IKP30" s="190"/>
      <c r="IKQ30" s="190"/>
      <c r="IKR30" s="190"/>
      <c r="IKS30" s="190"/>
      <c r="IKT30" s="190"/>
      <c r="IKU30" s="190"/>
      <c r="IKV30" s="190"/>
      <c r="IKW30" s="190"/>
      <c r="IKX30" s="190"/>
      <c r="IKY30" s="190"/>
      <c r="IKZ30" s="190"/>
      <c r="ILA30" s="190"/>
      <c r="ILB30" s="190"/>
      <c r="ILC30" s="190"/>
      <c r="ILD30" s="190"/>
      <c r="ILE30" s="190"/>
      <c r="ILF30" s="190"/>
      <c r="ILG30" s="190"/>
      <c r="ILH30" s="190"/>
      <c r="ILI30" s="190"/>
      <c r="ILJ30" s="190"/>
      <c r="ILK30" s="190"/>
      <c r="ILL30" s="190"/>
      <c r="ILM30" s="190"/>
      <c r="ILN30" s="190"/>
      <c r="ILO30" s="190"/>
      <c r="ILP30" s="190"/>
      <c r="ILQ30" s="190"/>
      <c r="ILR30" s="190"/>
      <c r="ILS30" s="190"/>
      <c r="ILT30" s="190"/>
      <c r="ILU30" s="190"/>
      <c r="ILV30" s="190"/>
      <c r="ILW30" s="190"/>
      <c r="ILX30" s="190"/>
      <c r="ILY30" s="190"/>
      <c r="ILZ30" s="190"/>
      <c r="IMA30" s="190"/>
      <c r="IMB30" s="190"/>
      <c r="IMC30" s="190"/>
      <c r="IMD30" s="190"/>
      <c r="IME30" s="190"/>
      <c r="IMF30" s="190"/>
      <c r="IMG30" s="190"/>
      <c r="IMH30" s="190"/>
      <c r="IMI30" s="190"/>
      <c r="IMJ30" s="190"/>
      <c r="IMK30" s="190"/>
      <c r="IML30" s="190"/>
      <c r="IMM30" s="190"/>
      <c r="IMN30" s="190"/>
      <c r="IMO30" s="190"/>
      <c r="IMP30" s="190"/>
      <c r="IMQ30" s="190"/>
      <c r="IMR30" s="190"/>
      <c r="IMS30" s="190"/>
      <c r="IMT30" s="190"/>
      <c r="IMU30" s="190"/>
      <c r="IMV30" s="190"/>
      <c r="IMW30" s="190"/>
      <c r="IMX30" s="190"/>
      <c r="IMY30" s="190"/>
      <c r="IMZ30" s="190"/>
      <c r="INA30" s="190"/>
      <c r="INB30" s="190"/>
      <c r="INC30" s="190"/>
      <c r="IND30" s="190"/>
      <c r="INE30" s="190"/>
      <c r="INF30" s="190"/>
      <c r="ING30" s="190"/>
      <c r="INH30" s="190"/>
      <c r="INI30" s="190"/>
      <c r="INJ30" s="190"/>
      <c r="INK30" s="190"/>
      <c r="INL30" s="190"/>
      <c r="INM30" s="190"/>
      <c r="INN30" s="190"/>
      <c r="INO30" s="190"/>
      <c r="INP30" s="190"/>
      <c r="INQ30" s="190"/>
      <c r="INR30" s="190"/>
      <c r="INS30" s="190"/>
      <c r="INT30" s="190"/>
      <c r="INU30" s="190"/>
      <c r="INV30" s="190"/>
      <c r="INW30" s="190"/>
      <c r="INX30" s="190"/>
      <c r="INY30" s="190"/>
      <c r="INZ30" s="190"/>
      <c r="IOA30" s="190"/>
      <c r="IOB30" s="190"/>
      <c r="IOC30" s="190"/>
      <c r="IOD30" s="190"/>
      <c r="IOE30" s="190"/>
      <c r="IOF30" s="190"/>
      <c r="IOG30" s="190"/>
      <c r="IOH30" s="190"/>
      <c r="IOI30" s="190"/>
      <c r="IOJ30" s="190"/>
      <c r="IOK30" s="190"/>
      <c r="IOL30" s="190"/>
      <c r="IOM30" s="190"/>
      <c r="ION30" s="190"/>
      <c r="IOO30" s="190"/>
      <c r="IOP30" s="190"/>
      <c r="IOQ30" s="190"/>
      <c r="IOR30" s="190"/>
      <c r="IOS30" s="190"/>
      <c r="IOT30" s="190"/>
      <c r="IOU30" s="190"/>
      <c r="IOV30" s="190"/>
      <c r="IOW30" s="190"/>
      <c r="IOX30" s="190"/>
      <c r="IOY30" s="190"/>
      <c r="IOZ30" s="190"/>
      <c r="IPA30" s="190"/>
      <c r="IPB30" s="190"/>
      <c r="IPC30" s="190"/>
      <c r="IPD30" s="190"/>
      <c r="IPE30" s="190"/>
      <c r="IPF30" s="190"/>
      <c r="IPG30" s="190"/>
      <c r="IPH30" s="190"/>
      <c r="IPI30" s="190"/>
      <c r="IPJ30" s="190"/>
      <c r="IPK30" s="190"/>
      <c r="IPL30" s="190"/>
      <c r="IPM30" s="190"/>
      <c r="IPN30" s="190"/>
      <c r="IPO30" s="190"/>
      <c r="IPP30" s="190"/>
      <c r="IPQ30" s="190"/>
      <c r="IPR30" s="190"/>
      <c r="IPS30" s="190"/>
      <c r="IPT30" s="190"/>
      <c r="IPU30" s="190"/>
      <c r="IPV30" s="190"/>
      <c r="IPW30" s="190"/>
      <c r="IPX30" s="190"/>
      <c r="IPY30" s="190"/>
      <c r="IPZ30" s="190"/>
      <c r="IQA30" s="190"/>
      <c r="IQB30" s="190"/>
      <c r="IQC30" s="190"/>
      <c r="IQD30" s="190"/>
      <c r="IQE30" s="190"/>
      <c r="IQF30" s="190"/>
      <c r="IQG30" s="190"/>
      <c r="IQH30" s="190"/>
      <c r="IQI30" s="190"/>
      <c r="IQJ30" s="190"/>
      <c r="IQK30" s="190"/>
      <c r="IQL30" s="190"/>
      <c r="IQM30" s="190"/>
      <c r="IQN30" s="190"/>
      <c r="IQO30" s="190"/>
      <c r="IQP30" s="190"/>
      <c r="IQQ30" s="190"/>
      <c r="IQR30" s="190"/>
      <c r="IQS30" s="190"/>
      <c r="IQT30" s="190"/>
      <c r="IQU30" s="190"/>
      <c r="IQV30" s="190"/>
      <c r="IQW30" s="190"/>
      <c r="IQX30" s="190"/>
      <c r="IQY30" s="190"/>
      <c r="IQZ30" s="190"/>
      <c r="IRA30" s="190"/>
      <c r="IRB30" s="190"/>
      <c r="IRC30" s="190"/>
      <c r="IRD30" s="190"/>
      <c r="IRE30" s="190"/>
      <c r="IRF30" s="190"/>
      <c r="IRG30" s="190"/>
      <c r="IRH30" s="190"/>
      <c r="IRI30" s="190"/>
      <c r="IRJ30" s="190"/>
      <c r="IRK30" s="190"/>
      <c r="IRL30" s="190"/>
      <c r="IRM30" s="190"/>
      <c r="IRN30" s="190"/>
      <c r="IRO30" s="190"/>
      <c r="IRP30" s="190"/>
      <c r="IRQ30" s="190"/>
      <c r="IRR30" s="190"/>
      <c r="IRS30" s="190"/>
      <c r="IRT30" s="190"/>
      <c r="IRU30" s="190"/>
      <c r="IRV30" s="190"/>
      <c r="IRW30" s="190"/>
      <c r="IRX30" s="190"/>
      <c r="IRY30" s="190"/>
      <c r="IRZ30" s="190"/>
      <c r="ISA30" s="190"/>
      <c r="ISB30" s="190"/>
      <c r="ISC30" s="190"/>
      <c r="ISD30" s="190"/>
      <c r="ISE30" s="190"/>
      <c r="ISF30" s="190"/>
      <c r="ISG30" s="190"/>
      <c r="ISH30" s="190"/>
      <c r="ISI30" s="190"/>
      <c r="ISJ30" s="190"/>
      <c r="ISK30" s="190"/>
      <c r="ISL30" s="190"/>
      <c r="ISM30" s="190"/>
      <c r="ISN30" s="190"/>
      <c r="ISO30" s="190"/>
      <c r="ISP30" s="190"/>
      <c r="ISQ30" s="190"/>
      <c r="ISR30" s="190"/>
      <c r="ISS30" s="190"/>
      <c r="IST30" s="190"/>
      <c r="ISU30" s="190"/>
      <c r="ISV30" s="190"/>
      <c r="ISW30" s="190"/>
      <c r="ISX30" s="190"/>
      <c r="ISY30" s="190"/>
      <c r="ISZ30" s="190"/>
      <c r="ITA30" s="190"/>
      <c r="ITB30" s="190"/>
      <c r="ITC30" s="190"/>
      <c r="ITD30" s="190"/>
      <c r="ITE30" s="190"/>
      <c r="ITF30" s="190"/>
      <c r="ITG30" s="190"/>
      <c r="ITH30" s="190"/>
      <c r="ITI30" s="190"/>
      <c r="ITJ30" s="190"/>
      <c r="ITK30" s="190"/>
      <c r="ITL30" s="190"/>
      <c r="ITM30" s="190"/>
      <c r="ITN30" s="190"/>
      <c r="ITO30" s="190"/>
      <c r="ITP30" s="190"/>
      <c r="ITQ30" s="190"/>
      <c r="ITR30" s="190"/>
      <c r="ITS30" s="190"/>
      <c r="ITT30" s="190"/>
      <c r="ITU30" s="190"/>
      <c r="ITV30" s="190"/>
      <c r="ITW30" s="190"/>
      <c r="ITX30" s="190"/>
      <c r="ITY30" s="190"/>
      <c r="ITZ30" s="190"/>
      <c r="IUA30" s="190"/>
      <c r="IUB30" s="190"/>
      <c r="IUC30" s="190"/>
      <c r="IUD30" s="190"/>
      <c r="IUE30" s="190"/>
      <c r="IUF30" s="190"/>
      <c r="IUG30" s="190"/>
      <c r="IUH30" s="190"/>
      <c r="IUI30" s="190"/>
      <c r="IUJ30" s="190"/>
      <c r="IUK30" s="190"/>
      <c r="IUL30" s="190"/>
      <c r="IUM30" s="190"/>
      <c r="IUN30" s="190"/>
      <c r="IUO30" s="190"/>
      <c r="IUP30" s="190"/>
      <c r="IUQ30" s="190"/>
      <c r="IUR30" s="190"/>
      <c r="IUS30" s="190"/>
      <c r="IUT30" s="190"/>
      <c r="IUU30" s="190"/>
      <c r="IUV30" s="190"/>
      <c r="IUW30" s="190"/>
      <c r="IUX30" s="190"/>
      <c r="IUY30" s="190"/>
      <c r="IUZ30" s="190"/>
      <c r="IVA30" s="190"/>
      <c r="IVB30" s="190"/>
      <c r="IVC30" s="190"/>
      <c r="IVD30" s="190"/>
      <c r="IVE30" s="190"/>
      <c r="IVF30" s="190"/>
      <c r="IVG30" s="190"/>
      <c r="IVH30" s="190"/>
      <c r="IVI30" s="190"/>
      <c r="IVJ30" s="190"/>
      <c r="IVK30" s="190"/>
      <c r="IVL30" s="190"/>
      <c r="IVM30" s="190"/>
      <c r="IVN30" s="190"/>
      <c r="IVO30" s="190"/>
      <c r="IVP30" s="190"/>
      <c r="IVQ30" s="190"/>
      <c r="IVR30" s="190"/>
      <c r="IVS30" s="190"/>
      <c r="IVT30" s="190"/>
      <c r="IVU30" s="190"/>
      <c r="IVV30" s="190"/>
      <c r="IVW30" s="190"/>
      <c r="IVX30" s="190"/>
      <c r="IVY30" s="190"/>
      <c r="IVZ30" s="190"/>
      <c r="IWA30" s="190"/>
      <c r="IWB30" s="190"/>
      <c r="IWC30" s="190"/>
      <c r="IWD30" s="190"/>
      <c r="IWE30" s="190"/>
      <c r="IWF30" s="190"/>
      <c r="IWG30" s="190"/>
      <c r="IWH30" s="190"/>
      <c r="IWI30" s="190"/>
      <c r="IWJ30" s="190"/>
      <c r="IWK30" s="190"/>
      <c r="IWL30" s="190"/>
      <c r="IWM30" s="190"/>
      <c r="IWN30" s="190"/>
      <c r="IWO30" s="190"/>
      <c r="IWP30" s="190"/>
      <c r="IWQ30" s="190"/>
      <c r="IWR30" s="190"/>
      <c r="IWS30" s="190"/>
      <c r="IWT30" s="190"/>
      <c r="IWU30" s="190"/>
      <c r="IWV30" s="190"/>
      <c r="IWW30" s="190"/>
      <c r="IWX30" s="190"/>
      <c r="IWY30" s="190"/>
      <c r="IWZ30" s="190"/>
      <c r="IXA30" s="190"/>
      <c r="IXB30" s="190"/>
      <c r="IXC30" s="190"/>
      <c r="IXD30" s="190"/>
      <c r="IXE30" s="190"/>
      <c r="IXF30" s="190"/>
      <c r="IXG30" s="190"/>
      <c r="IXH30" s="190"/>
      <c r="IXI30" s="190"/>
      <c r="IXJ30" s="190"/>
      <c r="IXK30" s="190"/>
      <c r="IXL30" s="190"/>
      <c r="IXM30" s="190"/>
      <c r="IXN30" s="190"/>
      <c r="IXO30" s="190"/>
      <c r="IXP30" s="190"/>
      <c r="IXQ30" s="190"/>
      <c r="IXR30" s="190"/>
      <c r="IXS30" s="190"/>
      <c r="IXT30" s="190"/>
      <c r="IXU30" s="190"/>
      <c r="IXV30" s="190"/>
      <c r="IXW30" s="190"/>
      <c r="IXX30" s="190"/>
      <c r="IXY30" s="190"/>
      <c r="IXZ30" s="190"/>
      <c r="IYA30" s="190"/>
      <c r="IYB30" s="190"/>
      <c r="IYC30" s="190"/>
      <c r="IYD30" s="190"/>
      <c r="IYE30" s="190"/>
      <c r="IYF30" s="190"/>
      <c r="IYG30" s="190"/>
      <c r="IYH30" s="190"/>
      <c r="IYI30" s="190"/>
      <c r="IYJ30" s="190"/>
      <c r="IYK30" s="190"/>
      <c r="IYL30" s="190"/>
      <c r="IYM30" s="190"/>
      <c r="IYN30" s="190"/>
      <c r="IYO30" s="190"/>
      <c r="IYP30" s="190"/>
      <c r="IYQ30" s="190"/>
      <c r="IYR30" s="190"/>
      <c r="IYS30" s="190"/>
      <c r="IYT30" s="190"/>
      <c r="IYU30" s="190"/>
      <c r="IYV30" s="190"/>
      <c r="IYW30" s="190"/>
      <c r="IYX30" s="190"/>
      <c r="IYY30" s="190"/>
      <c r="IYZ30" s="190"/>
      <c r="IZA30" s="190"/>
      <c r="IZB30" s="190"/>
      <c r="IZC30" s="190"/>
      <c r="IZD30" s="190"/>
      <c r="IZE30" s="190"/>
      <c r="IZF30" s="190"/>
      <c r="IZG30" s="190"/>
      <c r="IZH30" s="190"/>
      <c r="IZI30" s="190"/>
      <c r="IZJ30" s="190"/>
      <c r="IZK30" s="190"/>
      <c r="IZL30" s="190"/>
      <c r="IZM30" s="190"/>
      <c r="IZN30" s="190"/>
      <c r="IZO30" s="190"/>
      <c r="IZP30" s="190"/>
      <c r="IZQ30" s="190"/>
      <c r="IZR30" s="190"/>
      <c r="IZS30" s="190"/>
      <c r="IZT30" s="190"/>
      <c r="IZU30" s="190"/>
      <c r="IZV30" s="190"/>
      <c r="IZW30" s="190"/>
      <c r="IZX30" s="190"/>
      <c r="IZY30" s="190"/>
      <c r="IZZ30" s="190"/>
      <c r="JAA30" s="190"/>
      <c r="JAB30" s="190"/>
      <c r="JAC30" s="190"/>
      <c r="JAD30" s="190"/>
      <c r="JAE30" s="190"/>
      <c r="JAF30" s="190"/>
      <c r="JAG30" s="190"/>
      <c r="JAH30" s="190"/>
      <c r="JAI30" s="190"/>
      <c r="JAJ30" s="190"/>
      <c r="JAK30" s="190"/>
      <c r="JAL30" s="190"/>
      <c r="JAM30" s="190"/>
      <c r="JAN30" s="190"/>
      <c r="JAO30" s="190"/>
      <c r="JAP30" s="190"/>
      <c r="JAQ30" s="190"/>
      <c r="JAR30" s="190"/>
      <c r="JAS30" s="190"/>
      <c r="JAT30" s="190"/>
      <c r="JAU30" s="190"/>
      <c r="JAV30" s="190"/>
      <c r="JAW30" s="190"/>
      <c r="JAX30" s="190"/>
      <c r="JAY30" s="190"/>
      <c r="JAZ30" s="190"/>
      <c r="JBA30" s="190"/>
      <c r="JBB30" s="190"/>
      <c r="JBC30" s="190"/>
      <c r="JBD30" s="190"/>
      <c r="JBE30" s="190"/>
      <c r="JBF30" s="190"/>
      <c r="JBG30" s="190"/>
      <c r="JBH30" s="190"/>
      <c r="JBI30" s="190"/>
      <c r="JBJ30" s="190"/>
      <c r="JBK30" s="190"/>
      <c r="JBL30" s="190"/>
      <c r="JBM30" s="190"/>
      <c r="JBN30" s="190"/>
      <c r="JBO30" s="190"/>
      <c r="JBP30" s="190"/>
      <c r="JBQ30" s="190"/>
      <c r="JBR30" s="190"/>
      <c r="JBS30" s="190"/>
      <c r="JBT30" s="190"/>
      <c r="JBU30" s="190"/>
      <c r="JBV30" s="190"/>
      <c r="JBW30" s="190"/>
      <c r="JBX30" s="190"/>
      <c r="JBY30" s="190"/>
      <c r="JBZ30" s="190"/>
      <c r="JCA30" s="190"/>
      <c r="JCB30" s="190"/>
      <c r="JCC30" s="190"/>
      <c r="JCD30" s="190"/>
      <c r="JCE30" s="190"/>
      <c r="JCF30" s="190"/>
      <c r="JCG30" s="190"/>
      <c r="JCH30" s="190"/>
      <c r="JCI30" s="190"/>
      <c r="JCJ30" s="190"/>
      <c r="JCK30" s="190"/>
      <c r="JCL30" s="190"/>
      <c r="JCM30" s="190"/>
      <c r="JCN30" s="190"/>
      <c r="JCO30" s="190"/>
      <c r="JCP30" s="190"/>
      <c r="JCQ30" s="190"/>
      <c r="JCR30" s="190"/>
      <c r="JCS30" s="190"/>
      <c r="JCT30" s="190"/>
      <c r="JCU30" s="190"/>
      <c r="JCV30" s="190"/>
      <c r="JCW30" s="190"/>
      <c r="JCX30" s="190"/>
      <c r="JCY30" s="190"/>
      <c r="JCZ30" s="190"/>
      <c r="JDA30" s="190"/>
      <c r="JDB30" s="190"/>
      <c r="JDC30" s="190"/>
      <c r="JDD30" s="190"/>
      <c r="JDE30" s="190"/>
      <c r="JDF30" s="190"/>
      <c r="JDG30" s="190"/>
      <c r="JDH30" s="190"/>
      <c r="JDI30" s="190"/>
      <c r="JDJ30" s="190"/>
      <c r="JDK30" s="190"/>
      <c r="JDL30" s="190"/>
      <c r="JDM30" s="190"/>
      <c r="JDN30" s="190"/>
      <c r="JDO30" s="190"/>
      <c r="JDP30" s="190"/>
      <c r="JDQ30" s="190"/>
      <c r="JDR30" s="190"/>
      <c r="JDS30" s="190"/>
      <c r="JDT30" s="190"/>
      <c r="JDU30" s="190"/>
      <c r="JDV30" s="190"/>
      <c r="JDW30" s="190"/>
      <c r="JDX30" s="190"/>
      <c r="JDY30" s="190"/>
      <c r="JDZ30" s="190"/>
      <c r="JEA30" s="190"/>
      <c r="JEB30" s="190"/>
      <c r="JEC30" s="190"/>
      <c r="JED30" s="190"/>
      <c r="JEE30" s="190"/>
      <c r="JEF30" s="190"/>
      <c r="JEG30" s="190"/>
      <c r="JEH30" s="190"/>
      <c r="JEI30" s="190"/>
      <c r="JEJ30" s="190"/>
      <c r="JEK30" s="190"/>
      <c r="JEL30" s="190"/>
      <c r="JEM30" s="190"/>
      <c r="JEN30" s="190"/>
      <c r="JEO30" s="190"/>
      <c r="JEP30" s="190"/>
      <c r="JEQ30" s="190"/>
      <c r="JER30" s="190"/>
      <c r="JES30" s="190"/>
      <c r="JET30" s="190"/>
      <c r="JEU30" s="190"/>
      <c r="JEV30" s="190"/>
      <c r="JEW30" s="190"/>
      <c r="JEX30" s="190"/>
      <c r="JEY30" s="190"/>
      <c r="JEZ30" s="190"/>
      <c r="JFA30" s="190"/>
      <c r="JFB30" s="190"/>
      <c r="JFC30" s="190"/>
      <c r="JFD30" s="190"/>
      <c r="JFE30" s="190"/>
      <c r="JFF30" s="190"/>
      <c r="JFG30" s="190"/>
      <c r="JFH30" s="190"/>
      <c r="JFI30" s="190"/>
      <c r="JFJ30" s="190"/>
      <c r="JFK30" s="190"/>
      <c r="JFL30" s="190"/>
      <c r="JFM30" s="190"/>
      <c r="JFN30" s="190"/>
      <c r="JFO30" s="190"/>
      <c r="JFP30" s="190"/>
      <c r="JFQ30" s="190"/>
      <c r="JFR30" s="190"/>
      <c r="JFS30" s="190"/>
      <c r="JFT30" s="190"/>
      <c r="JFU30" s="190"/>
      <c r="JFV30" s="190"/>
      <c r="JFW30" s="190"/>
      <c r="JFX30" s="190"/>
      <c r="JFY30" s="190"/>
      <c r="JFZ30" s="190"/>
      <c r="JGA30" s="190"/>
      <c r="JGB30" s="190"/>
      <c r="JGC30" s="190"/>
      <c r="JGD30" s="190"/>
      <c r="JGE30" s="190"/>
      <c r="JGF30" s="190"/>
      <c r="JGG30" s="190"/>
      <c r="JGH30" s="190"/>
      <c r="JGI30" s="190"/>
      <c r="JGJ30" s="190"/>
      <c r="JGK30" s="190"/>
      <c r="JGL30" s="190"/>
      <c r="JGM30" s="190"/>
      <c r="JGN30" s="190"/>
      <c r="JGO30" s="190"/>
      <c r="JGP30" s="190"/>
      <c r="JGQ30" s="190"/>
      <c r="JGR30" s="190"/>
      <c r="JGS30" s="190"/>
      <c r="JGT30" s="190"/>
      <c r="JGU30" s="190"/>
      <c r="JGV30" s="190"/>
      <c r="JGW30" s="190"/>
      <c r="JGX30" s="190"/>
      <c r="JGY30" s="190"/>
      <c r="JGZ30" s="190"/>
      <c r="JHA30" s="190"/>
      <c r="JHB30" s="190"/>
      <c r="JHC30" s="190"/>
      <c r="JHD30" s="190"/>
      <c r="JHE30" s="190"/>
      <c r="JHF30" s="190"/>
      <c r="JHG30" s="190"/>
      <c r="JHH30" s="190"/>
      <c r="JHI30" s="190"/>
      <c r="JHJ30" s="190"/>
      <c r="JHK30" s="190"/>
      <c r="JHL30" s="190"/>
      <c r="JHM30" s="190"/>
      <c r="JHN30" s="190"/>
      <c r="JHO30" s="190"/>
      <c r="JHP30" s="190"/>
      <c r="JHQ30" s="190"/>
      <c r="JHR30" s="190"/>
      <c r="JHS30" s="190"/>
      <c r="JHT30" s="190"/>
      <c r="JHU30" s="190"/>
      <c r="JHV30" s="190"/>
      <c r="JHW30" s="190"/>
      <c r="JHX30" s="190"/>
      <c r="JHY30" s="190"/>
      <c r="JHZ30" s="190"/>
      <c r="JIA30" s="190"/>
      <c r="JIB30" s="190"/>
      <c r="JIC30" s="190"/>
      <c r="JID30" s="190"/>
      <c r="JIE30" s="190"/>
      <c r="JIF30" s="190"/>
      <c r="JIG30" s="190"/>
      <c r="JIH30" s="190"/>
      <c r="JII30" s="190"/>
      <c r="JIJ30" s="190"/>
      <c r="JIK30" s="190"/>
      <c r="JIL30" s="190"/>
      <c r="JIM30" s="190"/>
      <c r="JIN30" s="190"/>
      <c r="JIO30" s="190"/>
      <c r="JIP30" s="190"/>
      <c r="JIQ30" s="190"/>
      <c r="JIR30" s="190"/>
      <c r="JIS30" s="190"/>
      <c r="JIT30" s="190"/>
      <c r="JIU30" s="190"/>
      <c r="JIV30" s="190"/>
      <c r="JIW30" s="190"/>
      <c r="JIX30" s="190"/>
      <c r="JIY30" s="190"/>
      <c r="JIZ30" s="190"/>
      <c r="JJA30" s="190"/>
      <c r="JJB30" s="190"/>
      <c r="JJC30" s="190"/>
      <c r="JJD30" s="190"/>
      <c r="JJE30" s="190"/>
      <c r="JJF30" s="190"/>
      <c r="JJG30" s="190"/>
      <c r="JJH30" s="190"/>
      <c r="JJI30" s="190"/>
      <c r="JJJ30" s="190"/>
      <c r="JJK30" s="190"/>
      <c r="JJL30" s="190"/>
      <c r="JJM30" s="190"/>
      <c r="JJN30" s="190"/>
      <c r="JJO30" s="190"/>
      <c r="JJP30" s="190"/>
      <c r="JJQ30" s="190"/>
      <c r="JJR30" s="190"/>
      <c r="JJS30" s="190"/>
      <c r="JJT30" s="190"/>
      <c r="JJU30" s="190"/>
      <c r="JJV30" s="190"/>
      <c r="JJW30" s="190"/>
      <c r="JJX30" s="190"/>
      <c r="JJY30" s="190"/>
      <c r="JJZ30" s="190"/>
      <c r="JKA30" s="190"/>
      <c r="JKB30" s="190"/>
      <c r="JKC30" s="190"/>
      <c r="JKD30" s="190"/>
      <c r="JKE30" s="190"/>
      <c r="JKF30" s="190"/>
      <c r="JKG30" s="190"/>
      <c r="JKH30" s="190"/>
      <c r="JKI30" s="190"/>
      <c r="JKJ30" s="190"/>
      <c r="JKK30" s="190"/>
      <c r="JKL30" s="190"/>
      <c r="JKM30" s="190"/>
      <c r="JKN30" s="190"/>
      <c r="JKO30" s="190"/>
      <c r="JKP30" s="190"/>
      <c r="JKQ30" s="190"/>
      <c r="JKR30" s="190"/>
      <c r="JKS30" s="190"/>
      <c r="JKT30" s="190"/>
      <c r="JKU30" s="190"/>
      <c r="JKV30" s="190"/>
      <c r="JKW30" s="190"/>
      <c r="JKX30" s="190"/>
      <c r="JKY30" s="190"/>
      <c r="JKZ30" s="190"/>
      <c r="JLA30" s="190"/>
      <c r="JLB30" s="190"/>
      <c r="JLC30" s="190"/>
      <c r="JLD30" s="190"/>
      <c r="JLE30" s="190"/>
      <c r="JLF30" s="190"/>
      <c r="JLG30" s="190"/>
      <c r="JLH30" s="190"/>
      <c r="JLI30" s="190"/>
      <c r="JLJ30" s="190"/>
      <c r="JLK30" s="190"/>
      <c r="JLL30" s="190"/>
      <c r="JLM30" s="190"/>
      <c r="JLN30" s="190"/>
      <c r="JLO30" s="190"/>
      <c r="JLP30" s="190"/>
      <c r="JLQ30" s="190"/>
      <c r="JLR30" s="190"/>
      <c r="JLS30" s="190"/>
      <c r="JLT30" s="190"/>
      <c r="JLU30" s="190"/>
      <c r="JLV30" s="190"/>
      <c r="JLW30" s="190"/>
      <c r="JLX30" s="190"/>
      <c r="JLY30" s="190"/>
      <c r="JLZ30" s="190"/>
      <c r="JMA30" s="190"/>
      <c r="JMB30" s="190"/>
      <c r="JMC30" s="190"/>
      <c r="JMD30" s="190"/>
      <c r="JME30" s="190"/>
      <c r="JMF30" s="190"/>
      <c r="JMG30" s="190"/>
      <c r="JMH30" s="190"/>
      <c r="JMI30" s="190"/>
      <c r="JMJ30" s="190"/>
      <c r="JMK30" s="190"/>
      <c r="JML30" s="190"/>
      <c r="JMM30" s="190"/>
      <c r="JMN30" s="190"/>
      <c r="JMO30" s="190"/>
      <c r="JMP30" s="190"/>
      <c r="JMQ30" s="190"/>
      <c r="JMR30" s="190"/>
      <c r="JMS30" s="190"/>
      <c r="JMT30" s="190"/>
      <c r="JMU30" s="190"/>
      <c r="JMV30" s="190"/>
      <c r="JMW30" s="190"/>
      <c r="JMX30" s="190"/>
      <c r="JMY30" s="190"/>
      <c r="JMZ30" s="190"/>
      <c r="JNA30" s="190"/>
      <c r="JNB30" s="190"/>
      <c r="JNC30" s="190"/>
      <c r="JND30" s="190"/>
      <c r="JNE30" s="190"/>
      <c r="JNF30" s="190"/>
      <c r="JNG30" s="190"/>
      <c r="JNH30" s="190"/>
      <c r="JNI30" s="190"/>
      <c r="JNJ30" s="190"/>
      <c r="JNK30" s="190"/>
      <c r="JNL30" s="190"/>
      <c r="JNM30" s="190"/>
      <c r="JNN30" s="190"/>
      <c r="JNO30" s="190"/>
      <c r="JNP30" s="190"/>
      <c r="JNQ30" s="190"/>
      <c r="JNR30" s="190"/>
      <c r="JNS30" s="190"/>
      <c r="JNT30" s="190"/>
      <c r="JNU30" s="190"/>
      <c r="JNV30" s="190"/>
      <c r="JNW30" s="190"/>
      <c r="JNX30" s="190"/>
      <c r="JNY30" s="190"/>
      <c r="JNZ30" s="190"/>
      <c r="JOA30" s="190"/>
      <c r="JOB30" s="190"/>
      <c r="JOC30" s="190"/>
      <c r="JOD30" s="190"/>
      <c r="JOE30" s="190"/>
      <c r="JOF30" s="190"/>
      <c r="JOG30" s="190"/>
      <c r="JOH30" s="190"/>
      <c r="JOI30" s="190"/>
      <c r="JOJ30" s="190"/>
      <c r="JOK30" s="190"/>
      <c r="JOL30" s="190"/>
      <c r="JOM30" s="190"/>
      <c r="JON30" s="190"/>
      <c r="JOO30" s="190"/>
      <c r="JOP30" s="190"/>
      <c r="JOQ30" s="190"/>
      <c r="JOR30" s="190"/>
      <c r="JOS30" s="190"/>
      <c r="JOT30" s="190"/>
      <c r="JOU30" s="190"/>
      <c r="JOV30" s="190"/>
      <c r="JOW30" s="190"/>
      <c r="JOX30" s="190"/>
      <c r="JOY30" s="190"/>
      <c r="JOZ30" s="190"/>
      <c r="JPA30" s="190"/>
      <c r="JPB30" s="190"/>
      <c r="JPC30" s="190"/>
      <c r="JPD30" s="190"/>
      <c r="JPE30" s="190"/>
      <c r="JPF30" s="190"/>
      <c r="JPG30" s="190"/>
      <c r="JPH30" s="190"/>
      <c r="JPI30" s="190"/>
      <c r="JPJ30" s="190"/>
      <c r="JPK30" s="190"/>
      <c r="JPL30" s="190"/>
      <c r="JPM30" s="190"/>
      <c r="JPN30" s="190"/>
      <c r="JPO30" s="190"/>
      <c r="JPP30" s="190"/>
      <c r="JPQ30" s="190"/>
      <c r="JPR30" s="190"/>
      <c r="JPS30" s="190"/>
      <c r="JPT30" s="190"/>
      <c r="JPU30" s="190"/>
      <c r="JPV30" s="190"/>
      <c r="JPW30" s="190"/>
      <c r="JPX30" s="190"/>
      <c r="JPY30" s="190"/>
      <c r="JPZ30" s="190"/>
      <c r="JQA30" s="190"/>
      <c r="JQB30" s="190"/>
      <c r="JQC30" s="190"/>
      <c r="JQD30" s="190"/>
      <c r="JQE30" s="190"/>
      <c r="JQF30" s="190"/>
      <c r="JQG30" s="190"/>
      <c r="JQH30" s="190"/>
      <c r="JQI30" s="190"/>
      <c r="JQJ30" s="190"/>
      <c r="JQK30" s="190"/>
      <c r="JQL30" s="190"/>
      <c r="JQM30" s="190"/>
      <c r="JQN30" s="190"/>
      <c r="JQO30" s="190"/>
      <c r="JQP30" s="190"/>
      <c r="JQQ30" s="190"/>
      <c r="JQR30" s="190"/>
      <c r="JQS30" s="190"/>
      <c r="JQT30" s="190"/>
      <c r="JQU30" s="190"/>
      <c r="JQV30" s="190"/>
      <c r="JQW30" s="190"/>
      <c r="JQX30" s="190"/>
      <c r="JQY30" s="190"/>
      <c r="JQZ30" s="190"/>
      <c r="JRA30" s="190"/>
      <c r="JRB30" s="190"/>
      <c r="JRC30" s="190"/>
      <c r="JRD30" s="190"/>
      <c r="JRE30" s="190"/>
      <c r="JRF30" s="190"/>
      <c r="JRG30" s="190"/>
      <c r="JRH30" s="190"/>
      <c r="JRI30" s="190"/>
      <c r="JRJ30" s="190"/>
      <c r="JRK30" s="190"/>
      <c r="JRL30" s="190"/>
      <c r="JRM30" s="190"/>
      <c r="JRN30" s="190"/>
      <c r="JRO30" s="190"/>
      <c r="JRP30" s="190"/>
      <c r="JRQ30" s="190"/>
      <c r="JRR30" s="190"/>
      <c r="JRS30" s="190"/>
      <c r="JRT30" s="190"/>
      <c r="JRU30" s="190"/>
      <c r="JRV30" s="190"/>
      <c r="JRW30" s="190"/>
      <c r="JRX30" s="190"/>
      <c r="JRY30" s="190"/>
      <c r="JRZ30" s="190"/>
      <c r="JSA30" s="190"/>
      <c r="JSB30" s="190"/>
      <c r="JSC30" s="190"/>
      <c r="JSD30" s="190"/>
      <c r="JSE30" s="190"/>
      <c r="JSF30" s="190"/>
      <c r="JSG30" s="190"/>
      <c r="JSH30" s="190"/>
      <c r="JSI30" s="190"/>
      <c r="JSJ30" s="190"/>
      <c r="JSK30" s="190"/>
      <c r="JSL30" s="190"/>
      <c r="JSM30" s="190"/>
      <c r="JSN30" s="190"/>
      <c r="JSO30" s="190"/>
      <c r="JSP30" s="190"/>
      <c r="JSQ30" s="190"/>
      <c r="JSR30" s="190"/>
      <c r="JSS30" s="190"/>
      <c r="JST30" s="190"/>
      <c r="JSU30" s="190"/>
      <c r="JSV30" s="190"/>
      <c r="JSW30" s="190"/>
      <c r="JSX30" s="190"/>
      <c r="JSY30" s="190"/>
      <c r="JSZ30" s="190"/>
      <c r="JTA30" s="190"/>
      <c r="JTB30" s="190"/>
      <c r="JTC30" s="190"/>
      <c r="JTD30" s="190"/>
      <c r="JTE30" s="190"/>
      <c r="JTF30" s="190"/>
      <c r="JTG30" s="190"/>
      <c r="JTH30" s="190"/>
      <c r="JTI30" s="190"/>
      <c r="JTJ30" s="190"/>
      <c r="JTK30" s="190"/>
      <c r="JTL30" s="190"/>
      <c r="JTM30" s="190"/>
      <c r="JTN30" s="190"/>
      <c r="JTO30" s="190"/>
      <c r="JTP30" s="190"/>
      <c r="JTQ30" s="190"/>
      <c r="JTR30" s="190"/>
      <c r="JTS30" s="190"/>
      <c r="JTT30" s="190"/>
      <c r="JTU30" s="190"/>
      <c r="JTV30" s="190"/>
      <c r="JTW30" s="190"/>
      <c r="JTX30" s="190"/>
      <c r="JTY30" s="190"/>
      <c r="JTZ30" s="190"/>
      <c r="JUA30" s="190"/>
      <c r="JUB30" s="190"/>
      <c r="JUC30" s="190"/>
      <c r="JUD30" s="190"/>
      <c r="JUE30" s="190"/>
      <c r="JUF30" s="190"/>
      <c r="JUG30" s="190"/>
      <c r="JUH30" s="190"/>
      <c r="JUI30" s="190"/>
      <c r="JUJ30" s="190"/>
      <c r="JUK30" s="190"/>
      <c r="JUL30" s="190"/>
      <c r="JUM30" s="190"/>
      <c r="JUN30" s="190"/>
      <c r="JUO30" s="190"/>
      <c r="JUP30" s="190"/>
      <c r="JUQ30" s="190"/>
      <c r="JUR30" s="190"/>
      <c r="JUS30" s="190"/>
      <c r="JUT30" s="190"/>
      <c r="JUU30" s="190"/>
      <c r="JUV30" s="190"/>
      <c r="JUW30" s="190"/>
      <c r="JUX30" s="190"/>
      <c r="JUY30" s="190"/>
      <c r="JUZ30" s="190"/>
      <c r="JVA30" s="190"/>
      <c r="JVB30" s="190"/>
      <c r="JVC30" s="190"/>
      <c r="JVD30" s="190"/>
      <c r="JVE30" s="190"/>
      <c r="JVF30" s="190"/>
      <c r="JVG30" s="190"/>
      <c r="JVH30" s="190"/>
      <c r="JVI30" s="190"/>
      <c r="JVJ30" s="190"/>
      <c r="JVK30" s="190"/>
      <c r="JVL30" s="190"/>
      <c r="JVM30" s="190"/>
      <c r="JVN30" s="190"/>
      <c r="JVO30" s="190"/>
      <c r="JVP30" s="190"/>
      <c r="JVQ30" s="190"/>
      <c r="JVR30" s="190"/>
      <c r="JVS30" s="190"/>
      <c r="JVT30" s="190"/>
      <c r="JVU30" s="190"/>
      <c r="JVV30" s="190"/>
      <c r="JVW30" s="190"/>
      <c r="JVX30" s="190"/>
      <c r="JVY30" s="190"/>
      <c r="JVZ30" s="190"/>
      <c r="JWA30" s="190"/>
      <c r="JWB30" s="190"/>
      <c r="JWC30" s="190"/>
      <c r="JWD30" s="190"/>
      <c r="JWE30" s="190"/>
      <c r="JWF30" s="190"/>
      <c r="JWG30" s="190"/>
      <c r="JWH30" s="190"/>
      <c r="JWI30" s="190"/>
      <c r="JWJ30" s="190"/>
      <c r="JWK30" s="190"/>
      <c r="JWL30" s="190"/>
      <c r="JWM30" s="190"/>
      <c r="JWN30" s="190"/>
      <c r="JWO30" s="190"/>
      <c r="JWP30" s="190"/>
      <c r="JWQ30" s="190"/>
      <c r="JWR30" s="190"/>
      <c r="JWS30" s="190"/>
      <c r="JWT30" s="190"/>
      <c r="JWU30" s="190"/>
      <c r="JWV30" s="190"/>
      <c r="JWW30" s="190"/>
      <c r="JWX30" s="190"/>
      <c r="JWY30" s="190"/>
      <c r="JWZ30" s="190"/>
      <c r="JXA30" s="190"/>
      <c r="JXB30" s="190"/>
      <c r="JXC30" s="190"/>
      <c r="JXD30" s="190"/>
      <c r="JXE30" s="190"/>
      <c r="JXF30" s="190"/>
      <c r="JXG30" s="190"/>
      <c r="JXH30" s="190"/>
      <c r="JXI30" s="190"/>
      <c r="JXJ30" s="190"/>
      <c r="JXK30" s="190"/>
      <c r="JXL30" s="190"/>
      <c r="JXM30" s="190"/>
      <c r="JXN30" s="190"/>
      <c r="JXO30" s="190"/>
      <c r="JXP30" s="190"/>
      <c r="JXQ30" s="190"/>
      <c r="JXR30" s="190"/>
      <c r="JXS30" s="190"/>
      <c r="JXT30" s="190"/>
      <c r="JXU30" s="190"/>
      <c r="JXV30" s="190"/>
      <c r="JXW30" s="190"/>
      <c r="JXX30" s="190"/>
      <c r="JXY30" s="190"/>
      <c r="JXZ30" s="190"/>
      <c r="JYA30" s="190"/>
      <c r="JYB30" s="190"/>
      <c r="JYC30" s="190"/>
      <c r="JYD30" s="190"/>
      <c r="JYE30" s="190"/>
      <c r="JYF30" s="190"/>
      <c r="JYG30" s="190"/>
      <c r="JYH30" s="190"/>
      <c r="JYI30" s="190"/>
      <c r="JYJ30" s="190"/>
      <c r="JYK30" s="190"/>
      <c r="JYL30" s="190"/>
      <c r="JYM30" s="190"/>
      <c r="JYN30" s="190"/>
      <c r="JYO30" s="190"/>
      <c r="JYP30" s="190"/>
      <c r="JYQ30" s="190"/>
      <c r="JYR30" s="190"/>
      <c r="JYS30" s="190"/>
      <c r="JYT30" s="190"/>
      <c r="JYU30" s="190"/>
      <c r="JYV30" s="190"/>
      <c r="JYW30" s="190"/>
      <c r="JYX30" s="190"/>
      <c r="JYY30" s="190"/>
      <c r="JYZ30" s="190"/>
      <c r="JZA30" s="190"/>
      <c r="JZB30" s="190"/>
      <c r="JZC30" s="190"/>
      <c r="JZD30" s="190"/>
      <c r="JZE30" s="190"/>
      <c r="JZF30" s="190"/>
      <c r="JZG30" s="190"/>
      <c r="JZH30" s="190"/>
      <c r="JZI30" s="190"/>
      <c r="JZJ30" s="190"/>
      <c r="JZK30" s="190"/>
      <c r="JZL30" s="190"/>
      <c r="JZM30" s="190"/>
      <c r="JZN30" s="190"/>
      <c r="JZO30" s="190"/>
      <c r="JZP30" s="190"/>
      <c r="JZQ30" s="190"/>
      <c r="JZR30" s="190"/>
      <c r="JZS30" s="190"/>
      <c r="JZT30" s="190"/>
      <c r="JZU30" s="190"/>
      <c r="JZV30" s="190"/>
      <c r="JZW30" s="190"/>
      <c r="JZX30" s="190"/>
      <c r="JZY30" s="190"/>
      <c r="JZZ30" s="190"/>
      <c r="KAA30" s="190"/>
      <c r="KAB30" s="190"/>
      <c r="KAC30" s="190"/>
      <c r="KAD30" s="190"/>
      <c r="KAE30" s="190"/>
      <c r="KAF30" s="190"/>
      <c r="KAG30" s="190"/>
      <c r="KAH30" s="190"/>
      <c r="KAI30" s="190"/>
      <c r="KAJ30" s="190"/>
      <c r="KAK30" s="190"/>
      <c r="KAL30" s="190"/>
      <c r="KAM30" s="190"/>
      <c r="KAN30" s="190"/>
      <c r="KAO30" s="190"/>
      <c r="KAP30" s="190"/>
      <c r="KAQ30" s="190"/>
      <c r="KAR30" s="190"/>
      <c r="KAS30" s="190"/>
      <c r="KAT30" s="190"/>
      <c r="KAU30" s="190"/>
      <c r="KAV30" s="190"/>
      <c r="KAW30" s="190"/>
      <c r="KAX30" s="190"/>
      <c r="KAY30" s="190"/>
      <c r="KAZ30" s="190"/>
      <c r="KBA30" s="190"/>
      <c r="KBB30" s="190"/>
      <c r="KBC30" s="190"/>
      <c r="KBD30" s="190"/>
      <c r="KBE30" s="190"/>
      <c r="KBF30" s="190"/>
      <c r="KBG30" s="190"/>
      <c r="KBH30" s="190"/>
      <c r="KBI30" s="190"/>
      <c r="KBJ30" s="190"/>
      <c r="KBK30" s="190"/>
      <c r="KBL30" s="190"/>
      <c r="KBM30" s="190"/>
      <c r="KBN30" s="190"/>
      <c r="KBO30" s="190"/>
      <c r="KBP30" s="190"/>
      <c r="KBQ30" s="190"/>
      <c r="KBR30" s="190"/>
      <c r="KBS30" s="190"/>
      <c r="KBT30" s="190"/>
      <c r="KBU30" s="190"/>
      <c r="KBV30" s="190"/>
      <c r="KBW30" s="190"/>
      <c r="KBX30" s="190"/>
      <c r="KBY30" s="190"/>
      <c r="KBZ30" s="190"/>
      <c r="KCA30" s="190"/>
      <c r="KCB30" s="190"/>
      <c r="KCC30" s="190"/>
      <c r="KCD30" s="190"/>
      <c r="KCE30" s="190"/>
      <c r="KCF30" s="190"/>
      <c r="KCG30" s="190"/>
      <c r="KCH30" s="190"/>
      <c r="KCI30" s="190"/>
      <c r="KCJ30" s="190"/>
      <c r="KCK30" s="190"/>
      <c r="KCL30" s="190"/>
      <c r="KCM30" s="190"/>
      <c r="KCN30" s="190"/>
      <c r="KCO30" s="190"/>
      <c r="KCP30" s="190"/>
      <c r="KCQ30" s="190"/>
      <c r="KCR30" s="190"/>
      <c r="KCS30" s="190"/>
      <c r="KCT30" s="190"/>
      <c r="KCU30" s="190"/>
      <c r="KCV30" s="190"/>
      <c r="KCW30" s="190"/>
      <c r="KCX30" s="190"/>
      <c r="KCY30" s="190"/>
      <c r="KCZ30" s="190"/>
      <c r="KDA30" s="190"/>
      <c r="KDB30" s="190"/>
      <c r="KDC30" s="190"/>
      <c r="KDD30" s="190"/>
      <c r="KDE30" s="190"/>
      <c r="KDF30" s="190"/>
      <c r="KDG30" s="190"/>
      <c r="KDH30" s="190"/>
      <c r="KDI30" s="190"/>
      <c r="KDJ30" s="190"/>
      <c r="KDK30" s="190"/>
      <c r="KDL30" s="190"/>
      <c r="KDM30" s="190"/>
      <c r="KDN30" s="190"/>
      <c r="KDO30" s="190"/>
      <c r="KDP30" s="190"/>
      <c r="KDQ30" s="190"/>
      <c r="KDR30" s="190"/>
      <c r="KDS30" s="190"/>
      <c r="KDT30" s="190"/>
      <c r="KDU30" s="190"/>
      <c r="KDV30" s="190"/>
      <c r="KDW30" s="190"/>
      <c r="KDX30" s="190"/>
      <c r="KDY30" s="190"/>
      <c r="KDZ30" s="190"/>
      <c r="KEA30" s="190"/>
      <c r="KEB30" s="190"/>
      <c r="KEC30" s="190"/>
      <c r="KED30" s="190"/>
      <c r="KEE30" s="190"/>
      <c r="KEF30" s="190"/>
      <c r="KEG30" s="190"/>
      <c r="KEH30" s="190"/>
      <c r="KEI30" s="190"/>
      <c r="KEJ30" s="190"/>
      <c r="KEK30" s="190"/>
      <c r="KEL30" s="190"/>
      <c r="KEM30" s="190"/>
      <c r="KEN30" s="190"/>
      <c r="KEO30" s="190"/>
      <c r="KEP30" s="190"/>
      <c r="KEQ30" s="190"/>
      <c r="KER30" s="190"/>
      <c r="KES30" s="190"/>
      <c r="KET30" s="190"/>
      <c r="KEU30" s="190"/>
      <c r="KEV30" s="190"/>
      <c r="KEW30" s="190"/>
      <c r="KEX30" s="190"/>
      <c r="KEY30" s="190"/>
      <c r="KEZ30" s="190"/>
      <c r="KFA30" s="190"/>
      <c r="KFB30" s="190"/>
      <c r="KFC30" s="190"/>
      <c r="KFD30" s="190"/>
      <c r="KFE30" s="190"/>
      <c r="KFF30" s="190"/>
      <c r="KFG30" s="190"/>
      <c r="KFH30" s="190"/>
      <c r="KFI30" s="190"/>
      <c r="KFJ30" s="190"/>
      <c r="KFK30" s="190"/>
      <c r="KFL30" s="190"/>
      <c r="KFM30" s="190"/>
      <c r="KFN30" s="190"/>
      <c r="KFO30" s="190"/>
      <c r="KFP30" s="190"/>
      <c r="KFQ30" s="190"/>
      <c r="KFR30" s="190"/>
      <c r="KFS30" s="190"/>
      <c r="KFT30" s="190"/>
      <c r="KFU30" s="190"/>
      <c r="KFV30" s="190"/>
      <c r="KFW30" s="190"/>
      <c r="KFX30" s="190"/>
      <c r="KFY30" s="190"/>
      <c r="KFZ30" s="190"/>
      <c r="KGA30" s="190"/>
      <c r="KGB30" s="190"/>
      <c r="KGC30" s="190"/>
      <c r="KGD30" s="190"/>
      <c r="KGE30" s="190"/>
      <c r="KGF30" s="190"/>
      <c r="KGG30" s="190"/>
      <c r="KGH30" s="190"/>
      <c r="KGI30" s="190"/>
      <c r="KGJ30" s="190"/>
      <c r="KGK30" s="190"/>
      <c r="KGL30" s="190"/>
      <c r="KGM30" s="190"/>
      <c r="KGN30" s="190"/>
      <c r="KGO30" s="190"/>
      <c r="KGP30" s="190"/>
      <c r="KGQ30" s="190"/>
      <c r="KGR30" s="190"/>
      <c r="KGS30" s="190"/>
      <c r="KGT30" s="190"/>
      <c r="KGU30" s="190"/>
      <c r="KGV30" s="190"/>
      <c r="KGW30" s="190"/>
      <c r="KGX30" s="190"/>
      <c r="KGY30" s="190"/>
      <c r="KGZ30" s="190"/>
      <c r="KHA30" s="190"/>
      <c r="KHB30" s="190"/>
      <c r="KHC30" s="190"/>
      <c r="KHD30" s="190"/>
      <c r="KHE30" s="190"/>
      <c r="KHF30" s="190"/>
      <c r="KHG30" s="190"/>
      <c r="KHH30" s="190"/>
      <c r="KHI30" s="190"/>
      <c r="KHJ30" s="190"/>
      <c r="KHK30" s="190"/>
      <c r="KHL30" s="190"/>
      <c r="KHM30" s="190"/>
      <c r="KHN30" s="190"/>
      <c r="KHO30" s="190"/>
      <c r="KHP30" s="190"/>
      <c r="KHQ30" s="190"/>
      <c r="KHR30" s="190"/>
      <c r="KHS30" s="190"/>
      <c r="KHT30" s="190"/>
      <c r="KHU30" s="190"/>
      <c r="KHV30" s="190"/>
      <c r="KHW30" s="190"/>
      <c r="KHX30" s="190"/>
      <c r="KHY30" s="190"/>
      <c r="KHZ30" s="190"/>
      <c r="KIA30" s="190"/>
      <c r="KIB30" s="190"/>
      <c r="KIC30" s="190"/>
      <c r="KID30" s="190"/>
      <c r="KIE30" s="190"/>
      <c r="KIF30" s="190"/>
      <c r="KIG30" s="190"/>
      <c r="KIH30" s="190"/>
      <c r="KII30" s="190"/>
      <c r="KIJ30" s="190"/>
      <c r="KIK30" s="190"/>
      <c r="KIL30" s="190"/>
      <c r="KIM30" s="190"/>
      <c r="KIN30" s="190"/>
      <c r="KIO30" s="190"/>
      <c r="KIP30" s="190"/>
      <c r="KIQ30" s="190"/>
      <c r="KIR30" s="190"/>
      <c r="KIS30" s="190"/>
      <c r="KIT30" s="190"/>
      <c r="KIU30" s="190"/>
      <c r="KIV30" s="190"/>
      <c r="KIW30" s="190"/>
      <c r="KIX30" s="190"/>
      <c r="KIY30" s="190"/>
      <c r="KIZ30" s="190"/>
      <c r="KJA30" s="190"/>
      <c r="KJB30" s="190"/>
      <c r="KJC30" s="190"/>
      <c r="KJD30" s="190"/>
      <c r="KJE30" s="190"/>
      <c r="KJF30" s="190"/>
      <c r="KJG30" s="190"/>
      <c r="KJH30" s="190"/>
      <c r="KJI30" s="190"/>
      <c r="KJJ30" s="190"/>
      <c r="KJK30" s="190"/>
      <c r="KJL30" s="190"/>
      <c r="KJM30" s="190"/>
      <c r="KJN30" s="190"/>
      <c r="KJO30" s="190"/>
      <c r="KJP30" s="190"/>
      <c r="KJQ30" s="190"/>
      <c r="KJR30" s="190"/>
      <c r="KJS30" s="190"/>
      <c r="KJT30" s="190"/>
      <c r="KJU30" s="190"/>
      <c r="KJV30" s="190"/>
      <c r="KJW30" s="190"/>
      <c r="KJX30" s="190"/>
      <c r="KJY30" s="190"/>
      <c r="KJZ30" s="190"/>
      <c r="KKA30" s="190"/>
      <c r="KKB30" s="190"/>
      <c r="KKC30" s="190"/>
      <c r="KKD30" s="190"/>
      <c r="KKE30" s="190"/>
      <c r="KKF30" s="190"/>
      <c r="KKG30" s="190"/>
      <c r="KKH30" s="190"/>
      <c r="KKI30" s="190"/>
      <c r="KKJ30" s="190"/>
      <c r="KKK30" s="190"/>
      <c r="KKL30" s="190"/>
      <c r="KKM30" s="190"/>
      <c r="KKN30" s="190"/>
      <c r="KKO30" s="190"/>
      <c r="KKP30" s="190"/>
      <c r="KKQ30" s="190"/>
      <c r="KKR30" s="190"/>
      <c r="KKS30" s="190"/>
      <c r="KKT30" s="190"/>
      <c r="KKU30" s="190"/>
      <c r="KKV30" s="190"/>
      <c r="KKW30" s="190"/>
      <c r="KKX30" s="190"/>
      <c r="KKY30" s="190"/>
      <c r="KKZ30" s="190"/>
      <c r="KLA30" s="190"/>
      <c r="KLB30" s="190"/>
      <c r="KLC30" s="190"/>
      <c r="KLD30" s="190"/>
      <c r="KLE30" s="190"/>
      <c r="KLF30" s="190"/>
      <c r="KLG30" s="190"/>
      <c r="KLH30" s="190"/>
      <c r="KLI30" s="190"/>
      <c r="KLJ30" s="190"/>
      <c r="KLK30" s="190"/>
      <c r="KLL30" s="190"/>
      <c r="KLM30" s="190"/>
      <c r="KLN30" s="190"/>
      <c r="KLO30" s="190"/>
      <c r="KLP30" s="190"/>
      <c r="KLQ30" s="190"/>
      <c r="KLR30" s="190"/>
      <c r="KLS30" s="190"/>
      <c r="KLT30" s="190"/>
      <c r="KLU30" s="190"/>
      <c r="KLV30" s="190"/>
      <c r="KLW30" s="190"/>
      <c r="KLX30" s="190"/>
      <c r="KLY30" s="190"/>
      <c r="KLZ30" s="190"/>
      <c r="KMA30" s="190"/>
      <c r="KMB30" s="190"/>
      <c r="KMC30" s="190"/>
      <c r="KMD30" s="190"/>
      <c r="KME30" s="190"/>
      <c r="KMF30" s="190"/>
      <c r="KMG30" s="190"/>
      <c r="KMH30" s="190"/>
      <c r="KMI30" s="190"/>
      <c r="KMJ30" s="190"/>
      <c r="KMK30" s="190"/>
      <c r="KML30" s="190"/>
      <c r="KMM30" s="190"/>
      <c r="KMN30" s="190"/>
      <c r="KMO30" s="190"/>
      <c r="KMP30" s="190"/>
      <c r="KMQ30" s="190"/>
      <c r="KMR30" s="190"/>
      <c r="KMS30" s="190"/>
      <c r="KMT30" s="190"/>
      <c r="KMU30" s="190"/>
      <c r="KMV30" s="190"/>
      <c r="KMW30" s="190"/>
      <c r="KMX30" s="190"/>
      <c r="KMY30" s="190"/>
      <c r="KMZ30" s="190"/>
      <c r="KNA30" s="190"/>
      <c r="KNB30" s="190"/>
      <c r="KNC30" s="190"/>
      <c r="KND30" s="190"/>
      <c r="KNE30" s="190"/>
      <c r="KNF30" s="190"/>
      <c r="KNG30" s="190"/>
      <c r="KNH30" s="190"/>
      <c r="KNI30" s="190"/>
      <c r="KNJ30" s="190"/>
      <c r="KNK30" s="190"/>
      <c r="KNL30" s="190"/>
      <c r="KNM30" s="190"/>
      <c r="KNN30" s="190"/>
      <c r="KNO30" s="190"/>
      <c r="KNP30" s="190"/>
      <c r="KNQ30" s="190"/>
      <c r="KNR30" s="190"/>
      <c r="KNS30" s="190"/>
      <c r="KNT30" s="190"/>
      <c r="KNU30" s="190"/>
      <c r="KNV30" s="190"/>
      <c r="KNW30" s="190"/>
      <c r="KNX30" s="190"/>
      <c r="KNY30" s="190"/>
      <c r="KNZ30" s="190"/>
      <c r="KOA30" s="190"/>
      <c r="KOB30" s="190"/>
      <c r="KOC30" s="190"/>
      <c r="KOD30" s="190"/>
      <c r="KOE30" s="190"/>
      <c r="KOF30" s="190"/>
      <c r="KOG30" s="190"/>
      <c r="KOH30" s="190"/>
      <c r="KOI30" s="190"/>
      <c r="KOJ30" s="190"/>
      <c r="KOK30" s="190"/>
      <c r="KOL30" s="190"/>
      <c r="KOM30" s="190"/>
      <c r="KON30" s="190"/>
      <c r="KOO30" s="190"/>
      <c r="KOP30" s="190"/>
      <c r="KOQ30" s="190"/>
      <c r="KOR30" s="190"/>
      <c r="KOS30" s="190"/>
      <c r="KOT30" s="190"/>
      <c r="KOU30" s="190"/>
      <c r="KOV30" s="190"/>
      <c r="KOW30" s="190"/>
      <c r="KOX30" s="190"/>
      <c r="KOY30" s="190"/>
      <c r="KOZ30" s="190"/>
      <c r="KPA30" s="190"/>
      <c r="KPB30" s="190"/>
      <c r="KPC30" s="190"/>
      <c r="KPD30" s="190"/>
      <c r="KPE30" s="190"/>
      <c r="KPF30" s="190"/>
      <c r="KPG30" s="190"/>
      <c r="KPH30" s="190"/>
      <c r="KPI30" s="190"/>
      <c r="KPJ30" s="190"/>
      <c r="KPK30" s="190"/>
      <c r="KPL30" s="190"/>
      <c r="KPM30" s="190"/>
      <c r="KPN30" s="190"/>
      <c r="KPO30" s="190"/>
      <c r="KPP30" s="190"/>
      <c r="KPQ30" s="190"/>
      <c r="KPR30" s="190"/>
      <c r="KPS30" s="190"/>
      <c r="KPT30" s="190"/>
      <c r="KPU30" s="190"/>
      <c r="KPV30" s="190"/>
      <c r="KPW30" s="190"/>
      <c r="KPX30" s="190"/>
      <c r="KPY30" s="190"/>
      <c r="KPZ30" s="190"/>
      <c r="KQA30" s="190"/>
      <c r="KQB30" s="190"/>
      <c r="KQC30" s="190"/>
      <c r="KQD30" s="190"/>
      <c r="KQE30" s="190"/>
      <c r="KQF30" s="190"/>
      <c r="KQG30" s="190"/>
      <c r="KQH30" s="190"/>
      <c r="KQI30" s="190"/>
      <c r="KQJ30" s="190"/>
      <c r="KQK30" s="190"/>
      <c r="KQL30" s="190"/>
      <c r="KQM30" s="190"/>
      <c r="KQN30" s="190"/>
      <c r="KQO30" s="190"/>
      <c r="KQP30" s="190"/>
      <c r="KQQ30" s="190"/>
      <c r="KQR30" s="190"/>
      <c r="KQS30" s="190"/>
      <c r="KQT30" s="190"/>
      <c r="KQU30" s="190"/>
      <c r="KQV30" s="190"/>
      <c r="KQW30" s="190"/>
      <c r="KQX30" s="190"/>
      <c r="KQY30" s="190"/>
      <c r="KQZ30" s="190"/>
      <c r="KRA30" s="190"/>
      <c r="KRB30" s="190"/>
      <c r="KRC30" s="190"/>
      <c r="KRD30" s="190"/>
      <c r="KRE30" s="190"/>
      <c r="KRF30" s="190"/>
      <c r="KRG30" s="190"/>
      <c r="KRH30" s="190"/>
      <c r="KRI30" s="190"/>
      <c r="KRJ30" s="190"/>
      <c r="KRK30" s="190"/>
      <c r="KRL30" s="190"/>
      <c r="KRM30" s="190"/>
      <c r="KRN30" s="190"/>
      <c r="KRO30" s="190"/>
      <c r="KRP30" s="190"/>
      <c r="KRQ30" s="190"/>
      <c r="KRR30" s="190"/>
      <c r="KRS30" s="190"/>
      <c r="KRT30" s="190"/>
      <c r="KRU30" s="190"/>
      <c r="KRV30" s="190"/>
      <c r="KRW30" s="190"/>
      <c r="KRX30" s="190"/>
      <c r="KRY30" s="190"/>
      <c r="KRZ30" s="190"/>
      <c r="KSA30" s="190"/>
      <c r="KSB30" s="190"/>
      <c r="KSC30" s="190"/>
      <c r="KSD30" s="190"/>
      <c r="KSE30" s="190"/>
      <c r="KSF30" s="190"/>
      <c r="KSG30" s="190"/>
      <c r="KSH30" s="190"/>
      <c r="KSI30" s="190"/>
      <c r="KSJ30" s="190"/>
      <c r="KSK30" s="190"/>
      <c r="KSL30" s="190"/>
      <c r="KSM30" s="190"/>
      <c r="KSN30" s="190"/>
      <c r="KSO30" s="190"/>
      <c r="KSP30" s="190"/>
      <c r="KSQ30" s="190"/>
      <c r="KSR30" s="190"/>
      <c r="KSS30" s="190"/>
      <c r="KST30" s="190"/>
      <c r="KSU30" s="190"/>
      <c r="KSV30" s="190"/>
      <c r="KSW30" s="190"/>
      <c r="KSX30" s="190"/>
      <c r="KSY30" s="190"/>
      <c r="KSZ30" s="190"/>
      <c r="KTA30" s="190"/>
      <c r="KTB30" s="190"/>
      <c r="KTC30" s="190"/>
      <c r="KTD30" s="190"/>
      <c r="KTE30" s="190"/>
      <c r="KTF30" s="190"/>
      <c r="KTG30" s="190"/>
      <c r="KTH30" s="190"/>
      <c r="KTI30" s="190"/>
      <c r="KTJ30" s="190"/>
      <c r="KTK30" s="190"/>
      <c r="KTL30" s="190"/>
      <c r="KTM30" s="190"/>
      <c r="KTN30" s="190"/>
      <c r="KTO30" s="190"/>
      <c r="KTP30" s="190"/>
      <c r="KTQ30" s="190"/>
      <c r="KTR30" s="190"/>
      <c r="KTS30" s="190"/>
      <c r="KTT30" s="190"/>
      <c r="KTU30" s="190"/>
      <c r="KTV30" s="190"/>
      <c r="KTW30" s="190"/>
      <c r="KTX30" s="190"/>
      <c r="KTY30" s="190"/>
      <c r="KTZ30" s="190"/>
      <c r="KUA30" s="190"/>
      <c r="KUB30" s="190"/>
      <c r="KUC30" s="190"/>
      <c r="KUD30" s="190"/>
      <c r="KUE30" s="190"/>
      <c r="KUF30" s="190"/>
      <c r="KUG30" s="190"/>
      <c r="KUH30" s="190"/>
      <c r="KUI30" s="190"/>
      <c r="KUJ30" s="190"/>
      <c r="KUK30" s="190"/>
      <c r="KUL30" s="190"/>
      <c r="KUM30" s="190"/>
      <c r="KUN30" s="190"/>
      <c r="KUO30" s="190"/>
      <c r="KUP30" s="190"/>
      <c r="KUQ30" s="190"/>
      <c r="KUR30" s="190"/>
      <c r="KUS30" s="190"/>
      <c r="KUT30" s="190"/>
      <c r="KUU30" s="190"/>
      <c r="KUV30" s="190"/>
      <c r="KUW30" s="190"/>
      <c r="KUX30" s="190"/>
      <c r="KUY30" s="190"/>
      <c r="KUZ30" s="190"/>
      <c r="KVA30" s="190"/>
      <c r="KVB30" s="190"/>
      <c r="KVC30" s="190"/>
      <c r="KVD30" s="190"/>
      <c r="KVE30" s="190"/>
      <c r="KVF30" s="190"/>
      <c r="KVG30" s="190"/>
      <c r="KVH30" s="190"/>
      <c r="KVI30" s="190"/>
      <c r="KVJ30" s="190"/>
      <c r="KVK30" s="190"/>
      <c r="KVL30" s="190"/>
      <c r="KVM30" s="190"/>
      <c r="KVN30" s="190"/>
      <c r="KVO30" s="190"/>
      <c r="KVP30" s="190"/>
      <c r="KVQ30" s="190"/>
      <c r="KVR30" s="190"/>
      <c r="KVS30" s="190"/>
      <c r="KVT30" s="190"/>
      <c r="KVU30" s="190"/>
      <c r="KVV30" s="190"/>
      <c r="KVW30" s="190"/>
      <c r="KVX30" s="190"/>
      <c r="KVY30" s="190"/>
      <c r="KVZ30" s="190"/>
      <c r="KWA30" s="190"/>
      <c r="KWB30" s="190"/>
      <c r="KWC30" s="190"/>
      <c r="KWD30" s="190"/>
      <c r="KWE30" s="190"/>
      <c r="KWF30" s="190"/>
      <c r="KWG30" s="190"/>
      <c r="KWH30" s="190"/>
      <c r="KWI30" s="190"/>
      <c r="KWJ30" s="190"/>
      <c r="KWK30" s="190"/>
      <c r="KWL30" s="190"/>
      <c r="KWM30" s="190"/>
      <c r="KWN30" s="190"/>
      <c r="KWO30" s="190"/>
      <c r="KWP30" s="190"/>
      <c r="KWQ30" s="190"/>
      <c r="KWR30" s="190"/>
      <c r="KWS30" s="190"/>
      <c r="KWT30" s="190"/>
      <c r="KWU30" s="190"/>
      <c r="KWV30" s="190"/>
      <c r="KWW30" s="190"/>
      <c r="KWX30" s="190"/>
      <c r="KWY30" s="190"/>
      <c r="KWZ30" s="190"/>
      <c r="KXA30" s="190"/>
      <c r="KXB30" s="190"/>
      <c r="KXC30" s="190"/>
      <c r="KXD30" s="190"/>
      <c r="KXE30" s="190"/>
      <c r="KXF30" s="190"/>
      <c r="KXG30" s="190"/>
      <c r="KXH30" s="190"/>
      <c r="KXI30" s="190"/>
      <c r="KXJ30" s="190"/>
      <c r="KXK30" s="190"/>
      <c r="KXL30" s="190"/>
      <c r="KXM30" s="190"/>
      <c r="KXN30" s="190"/>
      <c r="KXO30" s="190"/>
      <c r="KXP30" s="190"/>
      <c r="KXQ30" s="190"/>
      <c r="KXR30" s="190"/>
      <c r="KXS30" s="190"/>
      <c r="KXT30" s="190"/>
      <c r="KXU30" s="190"/>
      <c r="KXV30" s="190"/>
      <c r="KXW30" s="190"/>
      <c r="KXX30" s="190"/>
      <c r="KXY30" s="190"/>
      <c r="KXZ30" s="190"/>
      <c r="KYA30" s="190"/>
      <c r="KYB30" s="190"/>
      <c r="KYC30" s="190"/>
      <c r="KYD30" s="190"/>
      <c r="KYE30" s="190"/>
      <c r="KYF30" s="190"/>
      <c r="KYG30" s="190"/>
      <c r="KYH30" s="190"/>
      <c r="KYI30" s="190"/>
      <c r="KYJ30" s="190"/>
      <c r="KYK30" s="190"/>
      <c r="KYL30" s="190"/>
      <c r="KYM30" s="190"/>
      <c r="KYN30" s="190"/>
      <c r="KYO30" s="190"/>
      <c r="KYP30" s="190"/>
      <c r="KYQ30" s="190"/>
      <c r="KYR30" s="190"/>
      <c r="KYS30" s="190"/>
      <c r="KYT30" s="190"/>
      <c r="KYU30" s="190"/>
      <c r="KYV30" s="190"/>
      <c r="KYW30" s="190"/>
      <c r="KYX30" s="190"/>
      <c r="KYY30" s="190"/>
      <c r="KYZ30" s="190"/>
      <c r="KZA30" s="190"/>
      <c r="KZB30" s="190"/>
      <c r="KZC30" s="190"/>
      <c r="KZD30" s="190"/>
      <c r="KZE30" s="190"/>
      <c r="KZF30" s="190"/>
      <c r="KZG30" s="190"/>
      <c r="KZH30" s="190"/>
      <c r="KZI30" s="190"/>
      <c r="KZJ30" s="190"/>
      <c r="KZK30" s="190"/>
      <c r="KZL30" s="190"/>
      <c r="KZM30" s="190"/>
      <c r="KZN30" s="190"/>
      <c r="KZO30" s="190"/>
      <c r="KZP30" s="190"/>
      <c r="KZQ30" s="190"/>
      <c r="KZR30" s="190"/>
      <c r="KZS30" s="190"/>
      <c r="KZT30" s="190"/>
      <c r="KZU30" s="190"/>
      <c r="KZV30" s="190"/>
      <c r="KZW30" s="190"/>
      <c r="KZX30" s="190"/>
      <c r="KZY30" s="190"/>
      <c r="KZZ30" s="190"/>
      <c r="LAA30" s="190"/>
      <c r="LAB30" s="190"/>
      <c r="LAC30" s="190"/>
      <c r="LAD30" s="190"/>
      <c r="LAE30" s="190"/>
      <c r="LAF30" s="190"/>
      <c r="LAG30" s="190"/>
      <c r="LAH30" s="190"/>
      <c r="LAI30" s="190"/>
      <c r="LAJ30" s="190"/>
      <c r="LAK30" s="190"/>
      <c r="LAL30" s="190"/>
      <c r="LAM30" s="190"/>
      <c r="LAN30" s="190"/>
      <c r="LAO30" s="190"/>
      <c r="LAP30" s="190"/>
      <c r="LAQ30" s="190"/>
      <c r="LAR30" s="190"/>
      <c r="LAS30" s="190"/>
      <c r="LAT30" s="190"/>
      <c r="LAU30" s="190"/>
      <c r="LAV30" s="190"/>
      <c r="LAW30" s="190"/>
      <c r="LAX30" s="190"/>
      <c r="LAY30" s="190"/>
      <c r="LAZ30" s="190"/>
      <c r="LBA30" s="190"/>
      <c r="LBB30" s="190"/>
      <c r="LBC30" s="190"/>
      <c r="LBD30" s="190"/>
      <c r="LBE30" s="190"/>
      <c r="LBF30" s="190"/>
      <c r="LBG30" s="190"/>
      <c r="LBH30" s="190"/>
      <c r="LBI30" s="190"/>
      <c r="LBJ30" s="190"/>
      <c r="LBK30" s="190"/>
      <c r="LBL30" s="190"/>
      <c r="LBM30" s="190"/>
      <c r="LBN30" s="190"/>
      <c r="LBO30" s="190"/>
      <c r="LBP30" s="190"/>
      <c r="LBQ30" s="190"/>
      <c r="LBR30" s="190"/>
      <c r="LBS30" s="190"/>
      <c r="LBT30" s="190"/>
      <c r="LBU30" s="190"/>
      <c r="LBV30" s="190"/>
      <c r="LBW30" s="190"/>
      <c r="LBX30" s="190"/>
      <c r="LBY30" s="190"/>
      <c r="LBZ30" s="190"/>
      <c r="LCA30" s="190"/>
      <c r="LCB30" s="190"/>
      <c r="LCC30" s="190"/>
      <c r="LCD30" s="190"/>
      <c r="LCE30" s="190"/>
      <c r="LCF30" s="190"/>
      <c r="LCG30" s="190"/>
      <c r="LCH30" s="190"/>
      <c r="LCI30" s="190"/>
      <c r="LCJ30" s="190"/>
      <c r="LCK30" s="190"/>
      <c r="LCL30" s="190"/>
      <c r="LCM30" s="190"/>
      <c r="LCN30" s="190"/>
      <c r="LCO30" s="190"/>
      <c r="LCP30" s="190"/>
      <c r="LCQ30" s="190"/>
      <c r="LCR30" s="190"/>
      <c r="LCS30" s="190"/>
      <c r="LCT30" s="190"/>
      <c r="LCU30" s="190"/>
      <c r="LCV30" s="190"/>
      <c r="LCW30" s="190"/>
      <c r="LCX30" s="190"/>
      <c r="LCY30" s="190"/>
      <c r="LCZ30" s="190"/>
      <c r="LDA30" s="190"/>
      <c r="LDB30" s="190"/>
      <c r="LDC30" s="190"/>
      <c r="LDD30" s="190"/>
      <c r="LDE30" s="190"/>
      <c r="LDF30" s="190"/>
      <c r="LDG30" s="190"/>
      <c r="LDH30" s="190"/>
      <c r="LDI30" s="190"/>
      <c r="LDJ30" s="190"/>
      <c r="LDK30" s="190"/>
      <c r="LDL30" s="190"/>
      <c r="LDM30" s="190"/>
      <c r="LDN30" s="190"/>
      <c r="LDO30" s="190"/>
      <c r="LDP30" s="190"/>
      <c r="LDQ30" s="190"/>
      <c r="LDR30" s="190"/>
      <c r="LDS30" s="190"/>
      <c r="LDT30" s="190"/>
      <c r="LDU30" s="190"/>
      <c r="LDV30" s="190"/>
      <c r="LDW30" s="190"/>
      <c r="LDX30" s="190"/>
      <c r="LDY30" s="190"/>
      <c r="LDZ30" s="190"/>
      <c r="LEA30" s="190"/>
      <c r="LEB30" s="190"/>
      <c r="LEC30" s="190"/>
      <c r="LED30" s="190"/>
      <c r="LEE30" s="190"/>
      <c r="LEF30" s="190"/>
      <c r="LEG30" s="190"/>
      <c r="LEH30" s="190"/>
      <c r="LEI30" s="190"/>
      <c r="LEJ30" s="190"/>
      <c r="LEK30" s="190"/>
      <c r="LEL30" s="190"/>
      <c r="LEM30" s="190"/>
      <c r="LEN30" s="190"/>
      <c r="LEO30" s="190"/>
      <c r="LEP30" s="190"/>
      <c r="LEQ30" s="190"/>
      <c r="LER30" s="190"/>
      <c r="LES30" s="190"/>
      <c r="LET30" s="190"/>
      <c r="LEU30" s="190"/>
      <c r="LEV30" s="190"/>
      <c r="LEW30" s="190"/>
      <c r="LEX30" s="190"/>
      <c r="LEY30" s="190"/>
      <c r="LEZ30" s="190"/>
      <c r="LFA30" s="190"/>
      <c r="LFB30" s="190"/>
      <c r="LFC30" s="190"/>
      <c r="LFD30" s="190"/>
      <c r="LFE30" s="190"/>
      <c r="LFF30" s="190"/>
      <c r="LFG30" s="190"/>
      <c r="LFH30" s="190"/>
      <c r="LFI30" s="190"/>
      <c r="LFJ30" s="190"/>
      <c r="LFK30" s="190"/>
      <c r="LFL30" s="190"/>
      <c r="LFM30" s="190"/>
      <c r="LFN30" s="190"/>
      <c r="LFO30" s="190"/>
      <c r="LFP30" s="190"/>
      <c r="LFQ30" s="190"/>
      <c r="LFR30" s="190"/>
      <c r="LFS30" s="190"/>
      <c r="LFT30" s="190"/>
      <c r="LFU30" s="190"/>
      <c r="LFV30" s="190"/>
      <c r="LFW30" s="190"/>
      <c r="LFX30" s="190"/>
      <c r="LFY30" s="190"/>
      <c r="LFZ30" s="190"/>
      <c r="LGA30" s="190"/>
      <c r="LGB30" s="190"/>
      <c r="LGC30" s="190"/>
      <c r="LGD30" s="190"/>
      <c r="LGE30" s="190"/>
      <c r="LGF30" s="190"/>
      <c r="LGG30" s="190"/>
      <c r="LGH30" s="190"/>
      <c r="LGI30" s="190"/>
      <c r="LGJ30" s="190"/>
      <c r="LGK30" s="190"/>
      <c r="LGL30" s="190"/>
      <c r="LGM30" s="190"/>
      <c r="LGN30" s="190"/>
      <c r="LGO30" s="190"/>
      <c r="LGP30" s="190"/>
      <c r="LGQ30" s="190"/>
      <c r="LGR30" s="190"/>
      <c r="LGS30" s="190"/>
      <c r="LGT30" s="190"/>
      <c r="LGU30" s="190"/>
      <c r="LGV30" s="190"/>
      <c r="LGW30" s="190"/>
      <c r="LGX30" s="190"/>
      <c r="LGY30" s="190"/>
      <c r="LGZ30" s="190"/>
      <c r="LHA30" s="190"/>
      <c r="LHB30" s="190"/>
      <c r="LHC30" s="190"/>
      <c r="LHD30" s="190"/>
      <c r="LHE30" s="190"/>
      <c r="LHF30" s="190"/>
      <c r="LHG30" s="190"/>
      <c r="LHH30" s="190"/>
      <c r="LHI30" s="190"/>
      <c r="LHJ30" s="190"/>
      <c r="LHK30" s="190"/>
      <c r="LHL30" s="190"/>
      <c r="LHM30" s="190"/>
      <c r="LHN30" s="190"/>
      <c r="LHO30" s="190"/>
      <c r="LHP30" s="190"/>
      <c r="LHQ30" s="190"/>
      <c r="LHR30" s="190"/>
      <c r="LHS30" s="190"/>
      <c r="LHT30" s="190"/>
      <c r="LHU30" s="190"/>
      <c r="LHV30" s="190"/>
      <c r="LHW30" s="190"/>
      <c r="LHX30" s="190"/>
      <c r="LHY30" s="190"/>
      <c r="LHZ30" s="190"/>
      <c r="LIA30" s="190"/>
      <c r="LIB30" s="190"/>
      <c r="LIC30" s="190"/>
      <c r="LID30" s="190"/>
      <c r="LIE30" s="190"/>
      <c r="LIF30" s="190"/>
      <c r="LIG30" s="190"/>
      <c r="LIH30" s="190"/>
      <c r="LII30" s="190"/>
      <c r="LIJ30" s="190"/>
      <c r="LIK30" s="190"/>
      <c r="LIL30" s="190"/>
      <c r="LIM30" s="190"/>
      <c r="LIN30" s="190"/>
      <c r="LIO30" s="190"/>
      <c r="LIP30" s="190"/>
      <c r="LIQ30" s="190"/>
      <c r="LIR30" s="190"/>
      <c r="LIS30" s="190"/>
      <c r="LIT30" s="190"/>
      <c r="LIU30" s="190"/>
      <c r="LIV30" s="190"/>
      <c r="LIW30" s="190"/>
      <c r="LIX30" s="190"/>
      <c r="LIY30" s="190"/>
      <c r="LIZ30" s="190"/>
      <c r="LJA30" s="190"/>
      <c r="LJB30" s="190"/>
      <c r="LJC30" s="190"/>
      <c r="LJD30" s="190"/>
      <c r="LJE30" s="190"/>
      <c r="LJF30" s="190"/>
      <c r="LJG30" s="190"/>
      <c r="LJH30" s="190"/>
      <c r="LJI30" s="190"/>
      <c r="LJJ30" s="190"/>
      <c r="LJK30" s="190"/>
      <c r="LJL30" s="190"/>
      <c r="LJM30" s="190"/>
      <c r="LJN30" s="190"/>
      <c r="LJO30" s="190"/>
      <c r="LJP30" s="190"/>
      <c r="LJQ30" s="190"/>
      <c r="LJR30" s="190"/>
      <c r="LJS30" s="190"/>
      <c r="LJT30" s="190"/>
      <c r="LJU30" s="190"/>
      <c r="LJV30" s="190"/>
      <c r="LJW30" s="190"/>
      <c r="LJX30" s="190"/>
      <c r="LJY30" s="190"/>
      <c r="LJZ30" s="190"/>
      <c r="LKA30" s="190"/>
      <c r="LKB30" s="190"/>
      <c r="LKC30" s="190"/>
      <c r="LKD30" s="190"/>
      <c r="LKE30" s="190"/>
      <c r="LKF30" s="190"/>
      <c r="LKG30" s="190"/>
      <c r="LKH30" s="190"/>
      <c r="LKI30" s="190"/>
      <c r="LKJ30" s="190"/>
      <c r="LKK30" s="190"/>
      <c r="LKL30" s="190"/>
      <c r="LKM30" s="190"/>
      <c r="LKN30" s="190"/>
      <c r="LKO30" s="190"/>
      <c r="LKP30" s="190"/>
      <c r="LKQ30" s="190"/>
      <c r="LKR30" s="190"/>
      <c r="LKS30" s="190"/>
      <c r="LKT30" s="190"/>
      <c r="LKU30" s="190"/>
      <c r="LKV30" s="190"/>
      <c r="LKW30" s="190"/>
      <c r="LKX30" s="190"/>
      <c r="LKY30" s="190"/>
      <c r="LKZ30" s="190"/>
      <c r="LLA30" s="190"/>
      <c r="LLB30" s="190"/>
      <c r="LLC30" s="190"/>
      <c r="LLD30" s="190"/>
      <c r="LLE30" s="190"/>
      <c r="LLF30" s="190"/>
      <c r="LLG30" s="190"/>
      <c r="LLH30" s="190"/>
      <c r="LLI30" s="190"/>
      <c r="LLJ30" s="190"/>
      <c r="LLK30" s="190"/>
      <c r="LLL30" s="190"/>
      <c r="LLM30" s="190"/>
      <c r="LLN30" s="190"/>
      <c r="LLO30" s="190"/>
      <c r="LLP30" s="190"/>
      <c r="LLQ30" s="190"/>
      <c r="LLR30" s="190"/>
      <c r="LLS30" s="190"/>
      <c r="LLT30" s="190"/>
      <c r="LLU30" s="190"/>
      <c r="LLV30" s="190"/>
      <c r="LLW30" s="190"/>
      <c r="LLX30" s="190"/>
      <c r="LLY30" s="190"/>
      <c r="LLZ30" s="190"/>
      <c r="LMA30" s="190"/>
      <c r="LMB30" s="190"/>
      <c r="LMC30" s="190"/>
      <c r="LMD30" s="190"/>
      <c r="LME30" s="190"/>
      <c r="LMF30" s="190"/>
      <c r="LMG30" s="190"/>
      <c r="LMH30" s="190"/>
      <c r="LMI30" s="190"/>
      <c r="LMJ30" s="190"/>
      <c r="LMK30" s="190"/>
      <c r="LML30" s="190"/>
      <c r="LMM30" s="190"/>
      <c r="LMN30" s="190"/>
      <c r="LMO30" s="190"/>
      <c r="LMP30" s="190"/>
      <c r="LMQ30" s="190"/>
      <c r="LMR30" s="190"/>
      <c r="LMS30" s="190"/>
      <c r="LMT30" s="190"/>
      <c r="LMU30" s="190"/>
      <c r="LMV30" s="190"/>
      <c r="LMW30" s="190"/>
      <c r="LMX30" s="190"/>
      <c r="LMY30" s="190"/>
      <c r="LMZ30" s="190"/>
      <c r="LNA30" s="190"/>
      <c r="LNB30" s="190"/>
      <c r="LNC30" s="190"/>
      <c r="LND30" s="190"/>
      <c r="LNE30" s="190"/>
      <c r="LNF30" s="190"/>
      <c r="LNG30" s="190"/>
      <c r="LNH30" s="190"/>
      <c r="LNI30" s="190"/>
      <c r="LNJ30" s="190"/>
      <c r="LNK30" s="190"/>
      <c r="LNL30" s="190"/>
      <c r="LNM30" s="190"/>
      <c r="LNN30" s="190"/>
      <c r="LNO30" s="190"/>
      <c r="LNP30" s="190"/>
      <c r="LNQ30" s="190"/>
      <c r="LNR30" s="190"/>
      <c r="LNS30" s="190"/>
      <c r="LNT30" s="190"/>
      <c r="LNU30" s="190"/>
      <c r="LNV30" s="190"/>
      <c r="LNW30" s="190"/>
      <c r="LNX30" s="190"/>
      <c r="LNY30" s="190"/>
      <c r="LNZ30" s="190"/>
      <c r="LOA30" s="190"/>
      <c r="LOB30" s="190"/>
      <c r="LOC30" s="190"/>
      <c r="LOD30" s="190"/>
      <c r="LOE30" s="190"/>
      <c r="LOF30" s="190"/>
      <c r="LOG30" s="190"/>
      <c r="LOH30" s="190"/>
      <c r="LOI30" s="190"/>
      <c r="LOJ30" s="190"/>
      <c r="LOK30" s="190"/>
      <c r="LOL30" s="190"/>
      <c r="LOM30" s="190"/>
      <c r="LON30" s="190"/>
      <c r="LOO30" s="190"/>
      <c r="LOP30" s="190"/>
      <c r="LOQ30" s="190"/>
      <c r="LOR30" s="190"/>
      <c r="LOS30" s="190"/>
      <c r="LOT30" s="190"/>
      <c r="LOU30" s="190"/>
      <c r="LOV30" s="190"/>
      <c r="LOW30" s="190"/>
      <c r="LOX30" s="190"/>
      <c r="LOY30" s="190"/>
      <c r="LOZ30" s="190"/>
      <c r="LPA30" s="190"/>
      <c r="LPB30" s="190"/>
      <c r="LPC30" s="190"/>
      <c r="LPD30" s="190"/>
      <c r="LPE30" s="190"/>
      <c r="LPF30" s="190"/>
      <c r="LPG30" s="190"/>
      <c r="LPH30" s="190"/>
      <c r="LPI30" s="190"/>
      <c r="LPJ30" s="190"/>
      <c r="LPK30" s="190"/>
      <c r="LPL30" s="190"/>
      <c r="LPM30" s="190"/>
      <c r="LPN30" s="190"/>
      <c r="LPO30" s="190"/>
      <c r="LPP30" s="190"/>
      <c r="LPQ30" s="190"/>
      <c r="LPR30" s="190"/>
      <c r="LPS30" s="190"/>
      <c r="LPT30" s="190"/>
      <c r="LPU30" s="190"/>
      <c r="LPV30" s="190"/>
      <c r="LPW30" s="190"/>
      <c r="LPX30" s="190"/>
      <c r="LPY30" s="190"/>
      <c r="LPZ30" s="190"/>
      <c r="LQA30" s="190"/>
      <c r="LQB30" s="190"/>
      <c r="LQC30" s="190"/>
      <c r="LQD30" s="190"/>
      <c r="LQE30" s="190"/>
      <c r="LQF30" s="190"/>
      <c r="LQG30" s="190"/>
      <c r="LQH30" s="190"/>
      <c r="LQI30" s="190"/>
      <c r="LQJ30" s="190"/>
      <c r="LQK30" s="190"/>
      <c r="LQL30" s="190"/>
      <c r="LQM30" s="190"/>
      <c r="LQN30" s="190"/>
      <c r="LQO30" s="190"/>
      <c r="LQP30" s="190"/>
      <c r="LQQ30" s="190"/>
      <c r="LQR30" s="190"/>
      <c r="LQS30" s="190"/>
      <c r="LQT30" s="190"/>
      <c r="LQU30" s="190"/>
      <c r="LQV30" s="190"/>
      <c r="LQW30" s="190"/>
      <c r="LQX30" s="190"/>
      <c r="LQY30" s="190"/>
      <c r="LQZ30" s="190"/>
      <c r="LRA30" s="190"/>
      <c r="LRB30" s="190"/>
      <c r="LRC30" s="190"/>
      <c r="LRD30" s="190"/>
      <c r="LRE30" s="190"/>
      <c r="LRF30" s="190"/>
      <c r="LRG30" s="190"/>
      <c r="LRH30" s="190"/>
      <c r="LRI30" s="190"/>
      <c r="LRJ30" s="190"/>
      <c r="LRK30" s="190"/>
      <c r="LRL30" s="190"/>
      <c r="LRM30" s="190"/>
      <c r="LRN30" s="190"/>
      <c r="LRO30" s="190"/>
      <c r="LRP30" s="190"/>
      <c r="LRQ30" s="190"/>
      <c r="LRR30" s="190"/>
      <c r="LRS30" s="190"/>
      <c r="LRT30" s="190"/>
      <c r="LRU30" s="190"/>
      <c r="LRV30" s="190"/>
      <c r="LRW30" s="190"/>
      <c r="LRX30" s="190"/>
      <c r="LRY30" s="190"/>
      <c r="LRZ30" s="190"/>
      <c r="LSA30" s="190"/>
      <c r="LSB30" s="190"/>
      <c r="LSC30" s="190"/>
      <c r="LSD30" s="190"/>
      <c r="LSE30" s="190"/>
      <c r="LSF30" s="190"/>
      <c r="LSG30" s="190"/>
      <c r="LSH30" s="190"/>
      <c r="LSI30" s="190"/>
      <c r="LSJ30" s="190"/>
      <c r="LSK30" s="190"/>
      <c r="LSL30" s="190"/>
      <c r="LSM30" s="190"/>
      <c r="LSN30" s="190"/>
      <c r="LSO30" s="190"/>
      <c r="LSP30" s="190"/>
      <c r="LSQ30" s="190"/>
      <c r="LSR30" s="190"/>
      <c r="LSS30" s="190"/>
      <c r="LST30" s="190"/>
      <c r="LSU30" s="190"/>
      <c r="LSV30" s="190"/>
      <c r="LSW30" s="190"/>
      <c r="LSX30" s="190"/>
      <c r="LSY30" s="190"/>
      <c r="LSZ30" s="190"/>
      <c r="LTA30" s="190"/>
      <c r="LTB30" s="190"/>
      <c r="LTC30" s="190"/>
      <c r="LTD30" s="190"/>
      <c r="LTE30" s="190"/>
      <c r="LTF30" s="190"/>
      <c r="LTG30" s="190"/>
      <c r="LTH30" s="190"/>
      <c r="LTI30" s="190"/>
      <c r="LTJ30" s="190"/>
      <c r="LTK30" s="190"/>
      <c r="LTL30" s="190"/>
      <c r="LTM30" s="190"/>
      <c r="LTN30" s="190"/>
      <c r="LTO30" s="190"/>
      <c r="LTP30" s="190"/>
      <c r="LTQ30" s="190"/>
      <c r="LTR30" s="190"/>
      <c r="LTS30" s="190"/>
      <c r="LTT30" s="190"/>
      <c r="LTU30" s="190"/>
      <c r="LTV30" s="190"/>
      <c r="LTW30" s="190"/>
      <c r="LTX30" s="190"/>
      <c r="LTY30" s="190"/>
      <c r="LTZ30" s="190"/>
      <c r="LUA30" s="190"/>
      <c r="LUB30" s="190"/>
      <c r="LUC30" s="190"/>
      <c r="LUD30" s="190"/>
      <c r="LUE30" s="190"/>
      <c r="LUF30" s="190"/>
      <c r="LUG30" s="190"/>
      <c r="LUH30" s="190"/>
      <c r="LUI30" s="190"/>
      <c r="LUJ30" s="190"/>
      <c r="LUK30" s="190"/>
      <c r="LUL30" s="190"/>
      <c r="LUM30" s="190"/>
      <c r="LUN30" s="190"/>
      <c r="LUO30" s="190"/>
      <c r="LUP30" s="190"/>
      <c r="LUQ30" s="190"/>
      <c r="LUR30" s="190"/>
      <c r="LUS30" s="190"/>
      <c r="LUT30" s="190"/>
      <c r="LUU30" s="190"/>
      <c r="LUV30" s="190"/>
      <c r="LUW30" s="190"/>
      <c r="LUX30" s="190"/>
      <c r="LUY30" s="190"/>
      <c r="LUZ30" s="190"/>
      <c r="LVA30" s="190"/>
      <c r="LVB30" s="190"/>
      <c r="LVC30" s="190"/>
      <c r="LVD30" s="190"/>
      <c r="LVE30" s="190"/>
      <c r="LVF30" s="190"/>
      <c r="LVG30" s="190"/>
      <c r="LVH30" s="190"/>
      <c r="LVI30" s="190"/>
      <c r="LVJ30" s="190"/>
      <c r="LVK30" s="190"/>
      <c r="LVL30" s="190"/>
      <c r="LVM30" s="190"/>
      <c r="LVN30" s="190"/>
      <c r="LVO30" s="190"/>
      <c r="LVP30" s="190"/>
      <c r="LVQ30" s="190"/>
      <c r="LVR30" s="190"/>
      <c r="LVS30" s="190"/>
      <c r="LVT30" s="190"/>
      <c r="LVU30" s="190"/>
      <c r="LVV30" s="190"/>
      <c r="LVW30" s="190"/>
      <c r="LVX30" s="190"/>
      <c r="LVY30" s="190"/>
      <c r="LVZ30" s="190"/>
      <c r="LWA30" s="190"/>
      <c r="LWB30" s="190"/>
      <c r="LWC30" s="190"/>
      <c r="LWD30" s="190"/>
      <c r="LWE30" s="190"/>
      <c r="LWF30" s="190"/>
      <c r="LWG30" s="190"/>
      <c r="LWH30" s="190"/>
      <c r="LWI30" s="190"/>
      <c r="LWJ30" s="190"/>
      <c r="LWK30" s="190"/>
      <c r="LWL30" s="190"/>
      <c r="LWM30" s="190"/>
      <c r="LWN30" s="190"/>
      <c r="LWO30" s="190"/>
      <c r="LWP30" s="190"/>
      <c r="LWQ30" s="190"/>
      <c r="LWR30" s="190"/>
      <c r="LWS30" s="190"/>
      <c r="LWT30" s="190"/>
      <c r="LWU30" s="190"/>
      <c r="LWV30" s="190"/>
      <c r="LWW30" s="190"/>
      <c r="LWX30" s="190"/>
      <c r="LWY30" s="190"/>
      <c r="LWZ30" s="190"/>
      <c r="LXA30" s="190"/>
      <c r="LXB30" s="190"/>
      <c r="LXC30" s="190"/>
      <c r="LXD30" s="190"/>
      <c r="LXE30" s="190"/>
      <c r="LXF30" s="190"/>
      <c r="LXG30" s="190"/>
      <c r="LXH30" s="190"/>
      <c r="LXI30" s="190"/>
      <c r="LXJ30" s="190"/>
      <c r="LXK30" s="190"/>
      <c r="LXL30" s="190"/>
      <c r="LXM30" s="190"/>
      <c r="LXN30" s="190"/>
      <c r="LXO30" s="190"/>
      <c r="LXP30" s="190"/>
      <c r="LXQ30" s="190"/>
      <c r="LXR30" s="190"/>
      <c r="LXS30" s="190"/>
      <c r="LXT30" s="190"/>
      <c r="LXU30" s="190"/>
      <c r="LXV30" s="190"/>
      <c r="LXW30" s="190"/>
      <c r="LXX30" s="190"/>
      <c r="LXY30" s="190"/>
      <c r="LXZ30" s="190"/>
      <c r="LYA30" s="190"/>
      <c r="LYB30" s="190"/>
      <c r="LYC30" s="190"/>
      <c r="LYD30" s="190"/>
      <c r="LYE30" s="190"/>
      <c r="LYF30" s="190"/>
      <c r="LYG30" s="190"/>
      <c r="LYH30" s="190"/>
      <c r="LYI30" s="190"/>
      <c r="LYJ30" s="190"/>
      <c r="LYK30" s="190"/>
      <c r="LYL30" s="190"/>
      <c r="LYM30" s="190"/>
      <c r="LYN30" s="190"/>
      <c r="LYO30" s="190"/>
      <c r="LYP30" s="190"/>
      <c r="LYQ30" s="190"/>
      <c r="LYR30" s="190"/>
      <c r="LYS30" s="190"/>
      <c r="LYT30" s="190"/>
      <c r="LYU30" s="190"/>
      <c r="LYV30" s="190"/>
      <c r="LYW30" s="190"/>
      <c r="LYX30" s="190"/>
      <c r="LYY30" s="190"/>
      <c r="LYZ30" s="190"/>
      <c r="LZA30" s="190"/>
      <c r="LZB30" s="190"/>
      <c r="LZC30" s="190"/>
      <c r="LZD30" s="190"/>
      <c r="LZE30" s="190"/>
      <c r="LZF30" s="190"/>
      <c r="LZG30" s="190"/>
      <c r="LZH30" s="190"/>
      <c r="LZI30" s="190"/>
      <c r="LZJ30" s="190"/>
      <c r="LZK30" s="190"/>
      <c r="LZL30" s="190"/>
      <c r="LZM30" s="190"/>
      <c r="LZN30" s="190"/>
      <c r="LZO30" s="190"/>
      <c r="LZP30" s="190"/>
      <c r="LZQ30" s="190"/>
      <c r="LZR30" s="190"/>
      <c r="LZS30" s="190"/>
      <c r="LZT30" s="190"/>
      <c r="LZU30" s="190"/>
      <c r="LZV30" s="190"/>
      <c r="LZW30" s="190"/>
      <c r="LZX30" s="190"/>
      <c r="LZY30" s="190"/>
      <c r="LZZ30" s="190"/>
      <c r="MAA30" s="190"/>
      <c r="MAB30" s="190"/>
      <c r="MAC30" s="190"/>
      <c r="MAD30" s="190"/>
      <c r="MAE30" s="190"/>
      <c r="MAF30" s="190"/>
      <c r="MAG30" s="190"/>
      <c r="MAH30" s="190"/>
      <c r="MAI30" s="190"/>
      <c r="MAJ30" s="190"/>
      <c r="MAK30" s="190"/>
      <c r="MAL30" s="190"/>
      <c r="MAM30" s="190"/>
      <c r="MAN30" s="190"/>
      <c r="MAO30" s="190"/>
      <c r="MAP30" s="190"/>
      <c r="MAQ30" s="190"/>
      <c r="MAR30" s="190"/>
      <c r="MAS30" s="190"/>
      <c r="MAT30" s="190"/>
      <c r="MAU30" s="190"/>
      <c r="MAV30" s="190"/>
      <c r="MAW30" s="190"/>
      <c r="MAX30" s="190"/>
      <c r="MAY30" s="190"/>
      <c r="MAZ30" s="190"/>
      <c r="MBA30" s="190"/>
      <c r="MBB30" s="190"/>
      <c r="MBC30" s="190"/>
      <c r="MBD30" s="190"/>
      <c r="MBE30" s="190"/>
      <c r="MBF30" s="190"/>
      <c r="MBG30" s="190"/>
      <c r="MBH30" s="190"/>
      <c r="MBI30" s="190"/>
      <c r="MBJ30" s="190"/>
      <c r="MBK30" s="190"/>
      <c r="MBL30" s="190"/>
      <c r="MBM30" s="190"/>
      <c r="MBN30" s="190"/>
      <c r="MBO30" s="190"/>
      <c r="MBP30" s="190"/>
      <c r="MBQ30" s="190"/>
      <c r="MBR30" s="190"/>
      <c r="MBS30" s="190"/>
      <c r="MBT30" s="190"/>
      <c r="MBU30" s="190"/>
      <c r="MBV30" s="190"/>
      <c r="MBW30" s="190"/>
      <c r="MBX30" s="190"/>
      <c r="MBY30" s="190"/>
      <c r="MBZ30" s="190"/>
      <c r="MCA30" s="190"/>
      <c r="MCB30" s="190"/>
      <c r="MCC30" s="190"/>
      <c r="MCD30" s="190"/>
      <c r="MCE30" s="190"/>
      <c r="MCF30" s="190"/>
      <c r="MCG30" s="190"/>
      <c r="MCH30" s="190"/>
      <c r="MCI30" s="190"/>
      <c r="MCJ30" s="190"/>
      <c r="MCK30" s="190"/>
      <c r="MCL30" s="190"/>
      <c r="MCM30" s="190"/>
      <c r="MCN30" s="190"/>
      <c r="MCO30" s="190"/>
      <c r="MCP30" s="190"/>
      <c r="MCQ30" s="190"/>
      <c r="MCR30" s="190"/>
      <c r="MCS30" s="190"/>
      <c r="MCT30" s="190"/>
      <c r="MCU30" s="190"/>
      <c r="MCV30" s="190"/>
      <c r="MCW30" s="190"/>
      <c r="MCX30" s="190"/>
      <c r="MCY30" s="190"/>
      <c r="MCZ30" s="190"/>
      <c r="MDA30" s="190"/>
      <c r="MDB30" s="190"/>
      <c r="MDC30" s="190"/>
      <c r="MDD30" s="190"/>
      <c r="MDE30" s="190"/>
      <c r="MDF30" s="190"/>
      <c r="MDG30" s="190"/>
      <c r="MDH30" s="190"/>
      <c r="MDI30" s="190"/>
      <c r="MDJ30" s="190"/>
      <c r="MDK30" s="190"/>
      <c r="MDL30" s="190"/>
      <c r="MDM30" s="190"/>
      <c r="MDN30" s="190"/>
      <c r="MDO30" s="190"/>
      <c r="MDP30" s="190"/>
      <c r="MDQ30" s="190"/>
      <c r="MDR30" s="190"/>
      <c r="MDS30" s="190"/>
      <c r="MDT30" s="190"/>
      <c r="MDU30" s="190"/>
      <c r="MDV30" s="190"/>
      <c r="MDW30" s="190"/>
      <c r="MDX30" s="190"/>
      <c r="MDY30" s="190"/>
      <c r="MDZ30" s="190"/>
      <c r="MEA30" s="190"/>
      <c r="MEB30" s="190"/>
      <c r="MEC30" s="190"/>
      <c r="MED30" s="190"/>
      <c r="MEE30" s="190"/>
      <c r="MEF30" s="190"/>
      <c r="MEG30" s="190"/>
      <c r="MEH30" s="190"/>
      <c r="MEI30" s="190"/>
      <c r="MEJ30" s="190"/>
      <c r="MEK30" s="190"/>
      <c r="MEL30" s="190"/>
      <c r="MEM30" s="190"/>
      <c r="MEN30" s="190"/>
      <c r="MEO30" s="190"/>
      <c r="MEP30" s="190"/>
      <c r="MEQ30" s="190"/>
      <c r="MER30" s="190"/>
      <c r="MES30" s="190"/>
      <c r="MET30" s="190"/>
      <c r="MEU30" s="190"/>
      <c r="MEV30" s="190"/>
      <c r="MEW30" s="190"/>
      <c r="MEX30" s="190"/>
      <c r="MEY30" s="190"/>
      <c r="MEZ30" s="190"/>
      <c r="MFA30" s="190"/>
      <c r="MFB30" s="190"/>
      <c r="MFC30" s="190"/>
      <c r="MFD30" s="190"/>
      <c r="MFE30" s="190"/>
      <c r="MFF30" s="190"/>
      <c r="MFG30" s="190"/>
      <c r="MFH30" s="190"/>
      <c r="MFI30" s="190"/>
      <c r="MFJ30" s="190"/>
      <c r="MFK30" s="190"/>
      <c r="MFL30" s="190"/>
      <c r="MFM30" s="190"/>
      <c r="MFN30" s="190"/>
      <c r="MFO30" s="190"/>
      <c r="MFP30" s="190"/>
      <c r="MFQ30" s="190"/>
      <c r="MFR30" s="190"/>
      <c r="MFS30" s="190"/>
      <c r="MFT30" s="190"/>
      <c r="MFU30" s="190"/>
      <c r="MFV30" s="190"/>
      <c r="MFW30" s="190"/>
      <c r="MFX30" s="190"/>
      <c r="MFY30" s="190"/>
      <c r="MFZ30" s="190"/>
      <c r="MGA30" s="190"/>
      <c r="MGB30" s="190"/>
      <c r="MGC30" s="190"/>
      <c r="MGD30" s="190"/>
      <c r="MGE30" s="190"/>
      <c r="MGF30" s="190"/>
      <c r="MGG30" s="190"/>
      <c r="MGH30" s="190"/>
      <c r="MGI30" s="190"/>
      <c r="MGJ30" s="190"/>
      <c r="MGK30" s="190"/>
      <c r="MGL30" s="190"/>
      <c r="MGM30" s="190"/>
      <c r="MGN30" s="190"/>
      <c r="MGO30" s="190"/>
      <c r="MGP30" s="190"/>
      <c r="MGQ30" s="190"/>
      <c r="MGR30" s="190"/>
      <c r="MGS30" s="190"/>
      <c r="MGT30" s="190"/>
      <c r="MGU30" s="190"/>
      <c r="MGV30" s="190"/>
      <c r="MGW30" s="190"/>
      <c r="MGX30" s="190"/>
      <c r="MGY30" s="190"/>
      <c r="MGZ30" s="190"/>
      <c r="MHA30" s="190"/>
      <c r="MHB30" s="190"/>
      <c r="MHC30" s="190"/>
      <c r="MHD30" s="190"/>
      <c r="MHE30" s="190"/>
      <c r="MHF30" s="190"/>
      <c r="MHG30" s="190"/>
      <c r="MHH30" s="190"/>
      <c r="MHI30" s="190"/>
      <c r="MHJ30" s="190"/>
      <c r="MHK30" s="190"/>
      <c r="MHL30" s="190"/>
      <c r="MHM30" s="190"/>
      <c r="MHN30" s="190"/>
      <c r="MHO30" s="190"/>
      <c r="MHP30" s="190"/>
      <c r="MHQ30" s="190"/>
      <c r="MHR30" s="190"/>
      <c r="MHS30" s="190"/>
      <c r="MHT30" s="190"/>
      <c r="MHU30" s="190"/>
      <c r="MHV30" s="190"/>
      <c r="MHW30" s="190"/>
      <c r="MHX30" s="190"/>
      <c r="MHY30" s="190"/>
      <c r="MHZ30" s="190"/>
      <c r="MIA30" s="190"/>
      <c r="MIB30" s="190"/>
      <c r="MIC30" s="190"/>
      <c r="MID30" s="190"/>
      <c r="MIE30" s="190"/>
      <c r="MIF30" s="190"/>
      <c r="MIG30" s="190"/>
      <c r="MIH30" s="190"/>
      <c r="MII30" s="190"/>
      <c r="MIJ30" s="190"/>
      <c r="MIK30" s="190"/>
      <c r="MIL30" s="190"/>
      <c r="MIM30" s="190"/>
      <c r="MIN30" s="190"/>
      <c r="MIO30" s="190"/>
      <c r="MIP30" s="190"/>
      <c r="MIQ30" s="190"/>
      <c r="MIR30" s="190"/>
      <c r="MIS30" s="190"/>
      <c r="MIT30" s="190"/>
      <c r="MIU30" s="190"/>
      <c r="MIV30" s="190"/>
      <c r="MIW30" s="190"/>
      <c r="MIX30" s="190"/>
      <c r="MIY30" s="190"/>
      <c r="MIZ30" s="190"/>
      <c r="MJA30" s="190"/>
      <c r="MJB30" s="190"/>
      <c r="MJC30" s="190"/>
      <c r="MJD30" s="190"/>
      <c r="MJE30" s="190"/>
      <c r="MJF30" s="190"/>
      <c r="MJG30" s="190"/>
      <c r="MJH30" s="190"/>
      <c r="MJI30" s="190"/>
      <c r="MJJ30" s="190"/>
      <c r="MJK30" s="190"/>
      <c r="MJL30" s="190"/>
      <c r="MJM30" s="190"/>
      <c r="MJN30" s="190"/>
      <c r="MJO30" s="190"/>
      <c r="MJP30" s="190"/>
      <c r="MJQ30" s="190"/>
      <c r="MJR30" s="190"/>
      <c r="MJS30" s="190"/>
      <c r="MJT30" s="190"/>
      <c r="MJU30" s="190"/>
      <c r="MJV30" s="190"/>
      <c r="MJW30" s="190"/>
      <c r="MJX30" s="190"/>
      <c r="MJY30" s="190"/>
      <c r="MJZ30" s="190"/>
      <c r="MKA30" s="190"/>
      <c r="MKB30" s="190"/>
      <c r="MKC30" s="190"/>
      <c r="MKD30" s="190"/>
      <c r="MKE30" s="190"/>
      <c r="MKF30" s="190"/>
      <c r="MKG30" s="190"/>
      <c r="MKH30" s="190"/>
      <c r="MKI30" s="190"/>
      <c r="MKJ30" s="190"/>
      <c r="MKK30" s="190"/>
      <c r="MKL30" s="190"/>
      <c r="MKM30" s="190"/>
      <c r="MKN30" s="190"/>
      <c r="MKO30" s="190"/>
      <c r="MKP30" s="190"/>
      <c r="MKQ30" s="190"/>
      <c r="MKR30" s="190"/>
      <c r="MKS30" s="190"/>
      <c r="MKT30" s="190"/>
      <c r="MKU30" s="190"/>
      <c r="MKV30" s="190"/>
      <c r="MKW30" s="190"/>
      <c r="MKX30" s="190"/>
      <c r="MKY30" s="190"/>
      <c r="MKZ30" s="190"/>
      <c r="MLA30" s="190"/>
      <c r="MLB30" s="190"/>
      <c r="MLC30" s="190"/>
      <c r="MLD30" s="190"/>
      <c r="MLE30" s="190"/>
      <c r="MLF30" s="190"/>
      <c r="MLG30" s="190"/>
      <c r="MLH30" s="190"/>
      <c r="MLI30" s="190"/>
      <c r="MLJ30" s="190"/>
      <c r="MLK30" s="190"/>
      <c r="MLL30" s="190"/>
      <c r="MLM30" s="190"/>
      <c r="MLN30" s="190"/>
      <c r="MLO30" s="190"/>
      <c r="MLP30" s="190"/>
      <c r="MLQ30" s="190"/>
      <c r="MLR30" s="190"/>
      <c r="MLS30" s="190"/>
      <c r="MLT30" s="190"/>
      <c r="MLU30" s="190"/>
      <c r="MLV30" s="190"/>
      <c r="MLW30" s="190"/>
      <c r="MLX30" s="190"/>
      <c r="MLY30" s="190"/>
      <c r="MLZ30" s="190"/>
      <c r="MMA30" s="190"/>
      <c r="MMB30" s="190"/>
      <c r="MMC30" s="190"/>
      <c r="MMD30" s="190"/>
      <c r="MME30" s="190"/>
      <c r="MMF30" s="190"/>
      <c r="MMG30" s="190"/>
      <c r="MMH30" s="190"/>
      <c r="MMI30" s="190"/>
      <c r="MMJ30" s="190"/>
      <c r="MMK30" s="190"/>
      <c r="MML30" s="190"/>
      <c r="MMM30" s="190"/>
      <c r="MMN30" s="190"/>
      <c r="MMO30" s="190"/>
      <c r="MMP30" s="190"/>
      <c r="MMQ30" s="190"/>
      <c r="MMR30" s="190"/>
      <c r="MMS30" s="190"/>
      <c r="MMT30" s="190"/>
      <c r="MMU30" s="190"/>
      <c r="MMV30" s="190"/>
      <c r="MMW30" s="190"/>
      <c r="MMX30" s="190"/>
      <c r="MMY30" s="190"/>
      <c r="MMZ30" s="190"/>
      <c r="MNA30" s="190"/>
      <c r="MNB30" s="190"/>
      <c r="MNC30" s="190"/>
      <c r="MND30" s="190"/>
      <c r="MNE30" s="190"/>
      <c r="MNF30" s="190"/>
      <c r="MNG30" s="190"/>
      <c r="MNH30" s="190"/>
      <c r="MNI30" s="190"/>
      <c r="MNJ30" s="190"/>
      <c r="MNK30" s="190"/>
      <c r="MNL30" s="190"/>
      <c r="MNM30" s="190"/>
      <c r="MNN30" s="190"/>
      <c r="MNO30" s="190"/>
      <c r="MNP30" s="190"/>
      <c r="MNQ30" s="190"/>
      <c r="MNR30" s="190"/>
      <c r="MNS30" s="190"/>
      <c r="MNT30" s="190"/>
      <c r="MNU30" s="190"/>
      <c r="MNV30" s="190"/>
      <c r="MNW30" s="190"/>
      <c r="MNX30" s="190"/>
      <c r="MNY30" s="190"/>
      <c r="MNZ30" s="190"/>
      <c r="MOA30" s="190"/>
      <c r="MOB30" s="190"/>
      <c r="MOC30" s="190"/>
      <c r="MOD30" s="190"/>
      <c r="MOE30" s="190"/>
      <c r="MOF30" s="190"/>
      <c r="MOG30" s="190"/>
      <c r="MOH30" s="190"/>
      <c r="MOI30" s="190"/>
      <c r="MOJ30" s="190"/>
      <c r="MOK30" s="190"/>
      <c r="MOL30" s="190"/>
      <c r="MOM30" s="190"/>
      <c r="MON30" s="190"/>
      <c r="MOO30" s="190"/>
      <c r="MOP30" s="190"/>
      <c r="MOQ30" s="190"/>
      <c r="MOR30" s="190"/>
      <c r="MOS30" s="190"/>
      <c r="MOT30" s="190"/>
      <c r="MOU30" s="190"/>
      <c r="MOV30" s="190"/>
      <c r="MOW30" s="190"/>
      <c r="MOX30" s="190"/>
      <c r="MOY30" s="190"/>
      <c r="MOZ30" s="190"/>
      <c r="MPA30" s="190"/>
      <c r="MPB30" s="190"/>
      <c r="MPC30" s="190"/>
      <c r="MPD30" s="190"/>
      <c r="MPE30" s="190"/>
      <c r="MPF30" s="190"/>
      <c r="MPG30" s="190"/>
      <c r="MPH30" s="190"/>
      <c r="MPI30" s="190"/>
      <c r="MPJ30" s="190"/>
      <c r="MPK30" s="190"/>
      <c r="MPL30" s="190"/>
      <c r="MPM30" s="190"/>
      <c r="MPN30" s="190"/>
      <c r="MPO30" s="190"/>
      <c r="MPP30" s="190"/>
      <c r="MPQ30" s="190"/>
      <c r="MPR30" s="190"/>
      <c r="MPS30" s="190"/>
      <c r="MPT30" s="190"/>
      <c r="MPU30" s="190"/>
      <c r="MPV30" s="190"/>
      <c r="MPW30" s="190"/>
      <c r="MPX30" s="190"/>
      <c r="MPY30" s="190"/>
      <c r="MPZ30" s="190"/>
      <c r="MQA30" s="190"/>
      <c r="MQB30" s="190"/>
      <c r="MQC30" s="190"/>
      <c r="MQD30" s="190"/>
      <c r="MQE30" s="190"/>
      <c r="MQF30" s="190"/>
      <c r="MQG30" s="190"/>
      <c r="MQH30" s="190"/>
      <c r="MQI30" s="190"/>
      <c r="MQJ30" s="190"/>
      <c r="MQK30" s="190"/>
      <c r="MQL30" s="190"/>
      <c r="MQM30" s="190"/>
      <c r="MQN30" s="190"/>
      <c r="MQO30" s="190"/>
      <c r="MQP30" s="190"/>
      <c r="MQQ30" s="190"/>
      <c r="MQR30" s="190"/>
      <c r="MQS30" s="190"/>
      <c r="MQT30" s="190"/>
      <c r="MQU30" s="190"/>
      <c r="MQV30" s="190"/>
      <c r="MQW30" s="190"/>
      <c r="MQX30" s="190"/>
      <c r="MQY30" s="190"/>
      <c r="MQZ30" s="190"/>
      <c r="MRA30" s="190"/>
      <c r="MRB30" s="190"/>
      <c r="MRC30" s="190"/>
      <c r="MRD30" s="190"/>
      <c r="MRE30" s="190"/>
      <c r="MRF30" s="190"/>
      <c r="MRG30" s="190"/>
      <c r="MRH30" s="190"/>
      <c r="MRI30" s="190"/>
      <c r="MRJ30" s="190"/>
      <c r="MRK30" s="190"/>
      <c r="MRL30" s="190"/>
      <c r="MRM30" s="190"/>
      <c r="MRN30" s="190"/>
      <c r="MRO30" s="190"/>
      <c r="MRP30" s="190"/>
      <c r="MRQ30" s="190"/>
      <c r="MRR30" s="190"/>
      <c r="MRS30" s="190"/>
      <c r="MRT30" s="190"/>
      <c r="MRU30" s="190"/>
      <c r="MRV30" s="190"/>
      <c r="MRW30" s="190"/>
      <c r="MRX30" s="190"/>
      <c r="MRY30" s="190"/>
      <c r="MRZ30" s="190"/>
      <c r="MSA30" s="190"/>
      <c r="MSB30" s="190"/>
      <c r="MSC30" s="190"/>
      <c r="MSD30" s="190"/>
      <c r="MSE30" s="190"/>
      <c r="MSF30" s="190"/>
      <c r="MSG30" s="190"/>
      <c r="MSH30" s="190"/>
      <c r="MSI30" s="190"/>
      <c r="MSJ30" s="190"/>
      <c r="MSK30" s="190"/>
      <c r="MSL30" s="190"/>
      <c r="MSM30" s="190"/>
      <c r="MSN30" s="190"/>
      <c r="MSO30" s="190"/>
      <c r="MSP30" s="190"/>
      <c r="MSQ30" s="190"/>
      <c r="MSR30" s="190"/>
      <c r="MSS30" s="190"/>
      <c r="MST30" s="190"/>
      <c r="MSU30" s="190"/>
      <c r="MSV30" s="190"/>
      <c r="MSW30" s="190"/>
      <c r="MSX30" s="190"/>
      <c r="MSY30" s="190"/>
      <c r="MSZ30" s="190"/>
      <c r="MTA30" s="190"/>
      <c r="MTB30" s="190"/>
      <c r="MTC30" s="190"/>
      <c r="MTD30" s="190"/>
      <c r="MTE30" s="190"/>
      <c r="MTF30" s="190"/>
      <c r="MTG30" s="190"/>
      <c r="MTH30" s="190"/>
      <c r="MTI30" s="190"/>
      <c r="MTJ30" s="190"/>
      <c r="MTK30" s="190"/>
      <c r="MTL30" s="190"/>
      <c r="MTM30" s="190"/>
      <c r="MTN30" s="190"/>
      <c r="MTO30" s="190"/>
      <c r="MTP30" s="190"/>
      <c r="MTQ30" s="190"/>
      <c r="MTR30" s="190"/>
      <c r="MTS30" s="190"/>
      <c r="MTT30" s="190"/>
      <c r="MTU30" s="190"/>
      <c r="MTV30" s="190"/>
      <c r="MTW30" s="190"/>
      <c r="MTX30" s="190"/>
      <c r="MTY30" s="190"/>
      <c r="MTZ30" s="190"/>
      <c r="MUA30" s="190"/>
      <c r="MUB30" s="190"/>
      <c r="MUC30" s="190"/>
      <c r="MUD30" s="190"/>
      <c r="MUE30" s="190"/>
      <c r="MUF30" s="190"/>
      <c r="MUG30" s="190"/>
      <c r="MUH30" s="190"/>
      <c r="MUI30" s="190"/>
      <c r="MUJ30" s="190"/>
      <c r="MUK30" s="190"/>
      <c r="MUL30" s="190"/>
      <c r="MUM30" s="190"/>
      <c r="MUN30" s="190"/>
      <c r="MUO30" s="190"/>
      <c r="MUP30" s="190"/>
      <c r="MUQ30" s="190"/>
      <c r="MUR30" s="190"/>
      <c r="MUS30" s="190"/>
      <c r="MUT30" s="190"/>
      <c r="MUU30" s="190"/>
      <c r="MUV30" s="190"/>
      <c r="MUW30" s="190"/>
      <c r="MUX30" s="190"/>
      <c r="MUY30" s="190"/>
      <c r="MUZ30" s="190"/>
      <c r="MVA30" s="190"/>
      <c r="MVB30" s="190"/>
      <c r="MVC30" s="190"/>
      <c r="MVD30" s="190"/>
      <c r="MVE30" s="190"/>
      <c r="MVF30" s="190"/>
      <c r="MVG30" s="190"/>
      <c r="MVH30" s="190"/>
      <c r="MVI30" s="190"/>
      <c r="MVJ30" s="190"/>
      <c r="MVK30" s="190"/>
      <c r="MVL30" s="190"/>
      <c r="MVM30" s="190"/>
      <c r="MVN30" s="190"/>
      <c r="MVO30" s="190"/>
      <c r="MVP30" s="190"/>
      <c r="MVQ30" s="190"/>
      <c r="MVR30" s="190"/>
      <c r="MVS30" s="190"/>
      <c r="MVT30" s="190"/>
      <c r="MVU30" s="190"/>
      <c r="MVV30" s="190"/>
      <c r="MVW30" s="190"/>
      <c r="MVX30" s="190"/>
      <c r="MVY30" s="190"/>
      <c r="MVZ30" s="190"/>
      <c r="MWA30" s="190"/>
      <c r="MWB30" s="190"/>
      <c r="MWC30" s="190"/>
      <c r="MWD30" s="190"/>
      <c r="MWE30" s="190"/>
      <c r="MWF30" s="190"/>
      <c r="MWG30" s="190"/>
      <c r="MWH30" s="190"/>
      <c r="MWI30" s="190"/>
      <c r="MWJ30" s="190"/>
      <c r="MWK30" s="190"/>
      <c r="MWL30" s="190"/>
      <c r="MWM30" s="190"/>
      <c r="MWN30" s="190"/>
      <c r="MWO30" s="190"/>
      <c r="MWP30" s="190"/>
      <c r="MWQ30" s="190"/>
      <c r="MWR30" s="190"/>
      <c r="MWS30" s="190"/>
      <c r="MWT30" s="190"/>
      <c r="MWU30" s="190"/>
      <c r="MWV30" s="190"/>
      <c r="MWW30" s="190"/>
      <c r="MWX30" s="190"/>
      <c r="MWY30" s="190"/>
      <c r="MWZ30" s="190"/>
      <c r="MXA30" s="190"/>
      <c r="MXB30" s="190"/>
      <c r="MXC30" s="190"/>
      <c r="MXD30" s="190"/>
      <c r="MXE30" s="190"/>
      <c r="MXF30" s="190"/>
      <c r="MXG30" s="190"/>
      <c r="MXH30" s="190"/>
      <c r="MXI30" s="190"/>
      <c r="MXJ30" s="190"/>
      <c r="MXK30" s="190"/>
      <c r="MXL30" s="190"/>
      <c r="MXM30" s="190"/>
      <c r="MXN30" s="190"/>
      <c r="MXO30" s="190"/>
      <c r="MXP30" s="190"/>
      <c r="MXQ30" s="190"/>
      <c r="MXR30" s="190"/>
      <c r="MXS30" s="190"/>
      <c r="MXT30" s="190"/>
      <c r="MXU30" s="190"/>
      <c r="MXV30" s="190"/>
      <c r="MXW30" s="190"/>
      <c r="MXX30" s="190"/>
      <c r="MXY30" s="190"/>
      <c r="MXZ30" s="190"/>
      <c r="MYA30" s="190"/>
      <c r="MYB30" s="190"/>
      <c r="MYC30" s="190"/>
      <c r="MYD30" s="190"/>
      <c r="MYE30" s="190"/>
      <c r="MYF30" s="190"/>
      <c r="MYG30" s="190"/>
      <c r="MYH30" s="190"/>
      <c r="MYI30" s="190"/>
      <c r="MYJ30" s="190"/>
      <c r="MYK30" s="190"/>
      <c r="MYL30" s="190"/>
      <c r="MYM30" s="190"/>
      <c r="MYN30" s="190"/>
      <c r="MYO30" s="190"/>
      <c r="MYP30" s="190"/>
      <c r="MYQ30" s="190"/>
      <c r="MYR30" s="190"/>
      <c r="MYS30" s="190"/>
      <c r="MYT30" s="190"/>
      <c r="MYU30" s="190"/>
      <c r="MYV30" s="190"/>
      <c r="MYW30" s="190"/>
      <c r="MYX30" s="190"/>
      <c r="MYY30" s="190"/>
      <c r="MYZ30" s="190"/>
      <c r="MZA30" s="190"/>
      <c r="MZB30" s="190"/>
      <c r="MZC30" s="190"/>
      <c r="MZD30" s="190"/>
      <c r="MZE30" s="190"/>
      <c r="MZF30" s="190"/>
      <c r="MZG30" s="190"/>
      <c r="MZH30" s="190"/>
      <c r="MZI30" s="190"/>
      <c r="MZJ30" s="190"/>
      <c r="MZK30" s="190"/>
      <c r="MZL30" s="190"/>
      <c r="MZM30" s="190"/>
      <c r="MZN30" s="190"/>
      <c r="MZO30" s="190"/>
      <c r="MZP30" s="190"/>
      <c r="MZQ30" s="190"/>
      <c r="MZR30" s="190"/>
      <c r="MZS30" s="190"/>
      <c r="MZT30" s="190"/>
      <c r="MZU30" s="190"/>
      <c r="MZV30" s="190"/>
      <c r="MZW30" s="190"/>
      <c r="MZX30" s="190"/>
      <c r="MZY30" s="190"/>
      <c r="MZZ30" s="190"/>
      <c r="NAA30" s="190"/>
      <c r="NAB30" s="190"/>
      <c r="NAC30" s="190"/>
      <c r="NAD30" s="190"/>
      <c r="NAE30" s="190"/>
      <c r="NAF30" s="190"/>
      <c r="NAG30" s="190"/>
      <c r="NAH30" s="190"/>
      <c r="NAI30" s="190"/>
      <c r="NAJ30" s="190"/>
      <c r="NAK30" s="190"/>
      <c r="NAL30" s="190"/>
      <c r="NAM30" s="190"/>
      <c r="NAN30" s="190"/>
      <c r="NAO30" s="190"/>
      <c r="NAP30" s="190"/>
      <c r="NAQ30" s="190"/>
      <c r="NAR30" s="190"/>
      <c r="NAS30" s="190"/>
      <c r="NAT30" s="190"/>
      <c r="NAU30" s="190"/>
      <c r="NAV30" s="190"/>
      <c r="NAW30" s="190"/>
      <c r="NAX30" s="190"/>
      <c r="NAY30" s="190"/>
      <c r="NAZ30" s="190"/>
      <c r="NBA30" s="190"/>
      <c r="NBB30" s="190"/>
      <c r="NBC30" s="190"/>
      <c r="NBD30" s="190"/>
      <c r="NBE30" s="190"/>
      <c r="NBF30" s="190"/>
      <c r="NBG30" s="190"/>
      <c r="NBH30" s="190"/>
      <c r="NBI30" s="190"/>
      <c r="NBJ30" s="190"/>
      <c r="NBK30" s="190"/>
      <c r="NBL30" s="190"/>
      <c r="NBM30" s="190"/>
      <c r="NBN30" s="190"/>
      <c r="NBO30" s="190"/>
      <c r="NBP30" s="190"/>
      <c r="NBQ30" s="190"/>
      <c r="NBR30" s="190"/>
      <c r="NBS30" s="190"/>
      <c r="NBT30" s="190"/>
      <c r="NBU30" s="190"/>
      <c r="NBV30" s="190"/>
      <c r="NBW30" s="190"/>
      <c r="NBX30" s="190"/>
      <c r="NBY30" s="190"/>
      <c r="NBZ30" s="190"/>
      <c r="NCA30" s="190"/>
      <c r="NCB30" s="190"/>
      <c r="NCC30" s="190"/>
      <c r="NCD30" s="190"/>
      <c r="NCE30" s="190"/>
      <c r="NCF30" s="190"/>
      <c r="NCG30" s="190"/>
      <c r="NCH30" s="190"/>
      <c r="NCI30" s="190"/>
      <c r="NCJ30" s="190"/>
      <c r="NCK30" s="190"/>
      <c r="NCL30" s="190"/>
      <c r="NCM30" s="190"/>
      <c r="NCN30" s="190"/>
      <c r="NCO30" s="190"/>
      <c r="NCP30" s="190"/>
      <c r="NCQ30" s="190"/>
      <c r="NCR30" s="190"/>
      <c r="NCS30" s="190"/>
      <c r="NCT30" s="190"/>
      <c r="NCU30" s="190"/>
      <c r="NCV30" s="190"/>
      <c r="NCW30" s="190"/>
      <c r="NCX30" s="190"/>
      <c r="NCY30" s="190"/>
      <c r="NCZ30" s="190"/>
      <c r="NDA30" s="190"/>
      <c r="NDB30" s="190"/>
      <c r="NDC30" s="190"/>
      <c r="NDD30" s="190"/>
      <c r="NDE30" s="190"/>
      <c r="NDF30" s="190"/>
      <c r="NDG30" s="190"/>
      <c r="NDH30" s="190"/>
      <c r="NDI30" s="190"/>
      <c r="NDJ30" s="190"/>
      <c r="NDK30" s="190"/>
      <c r="NDL30" s="190"/>
      <c r="NDM30" s="190"/>
      <c r="NDN30" s="190"/>
      <c r="NDO30" s="190"/>
      <c r="NDP30" s="190"/>
      <c r="NDQ30" s="190"/>
      <c r="NDR30" s="190"/>
      <c r="NDS30" s="190"/>
      <c r="NDT30" s="190"/>
      <c r="NDU30" s="190"/>
      <c r="NDV30" s="190"/>
      <c r="NDW30" s="190"/>
      <c r="NDX30" s="190"/>
      <c r="NDY30" s="190"/>
      <c r="NDZ30" s="190"/>
      <c r="NEA30" s="190"/>
      <c r="NEB30" s="190"/>
      <c r="NEC30" s="190"/>
      <c r="NED30" s="190"/>
      <c r="NEE30" s="190"/>
      <c r="NEF30" s="190"/>
      <c r="NEG30" s="190"/>
      <c r="NEH30" s="190"/>
      <c r="NEI30" s="190"/>
      <c r="NEJ30" s="190"/>
      <c r="NEK30" s="190"/>
      <c r="NEL30" s="190"/>
      <c r="NEM30" s="190"/>
      <c r="NEN30" s="190"/>
      <c r="NEO30" s="190"/>
      <c r="NEP30" s="190"/>
      <c r="NEQ30" s="190"/>
      <c r="NER30" s="190"/>
      <c r="NES30" s="190"/>
      <c r="NET30" s="190"/>
      <c r="NEU30" s="190"/>
      <c r="NEV30" s="190"/>
      <c r="NEW30" s="190"/>
      <c r="NEX30" s="190"/>
      <c r="NEY30" s="190"/>
      <c r="NEZ30" s="190"/>
      <c r="NFA30" s="190"/>
      <c r="NFB30" s="190"/>
      <c r="NFC30" s="190"/>
      <c r="NFD30" s="190"/>
      <c r="NFE30" s="190"/>
      <c r="NFF30" s="190"/>
      <c r="NFG30" s="190"/>
      <c r="NFH30" s="190"/>
      <c r="NFI30" s="190"/>
      <c r="NFJ30" s="190"/>
      <c r="NFK30" s="190"/>
      <c r="NFL30" s="190"/>
      <c r="NFM30" s="190"/>
      <c r="NFN30" s="190"/>
      <c r="NFO30" s="190"/>
      <c r="NFP30" s="190"/>
      <c r="NFQ30" s="190"/>
      <c r="NFR30" s="190"/>
      <c r="NFS30" s="190"/>
      <c r="NFT30" s="190"/>
      <c r="NFU30" s="190"/>
      <c r="NFV30" s="190"/>
      <c r="NFW30" s="190"/>
      <c r="NFX30" s="190"/>
      <c r="NFY30" s="190"/>
      <c r="NFZ30" s="190"/>
      <c r="NGA30" s="190"/>
      <c r="NGB30" s="190"/>
      <c r="NGC30" s="190"/>
      <c r="NGD30" s="190"/>
      <c r="NGE30" s="190"/>
      <c r="NGF30" s="190"/>
      <c r="NGG30" s="190"/>
      <c r="NGH30" s="190"/>
      <c r="NGI30" s="190"/>
      <c r="NGJ30" s="190"/>
      <c r="NGK30" s="190"/>
      <c r="NGL30" s="190"/>
      <c r="NGM30" s="190"/>
      <c r="NGN30" s="190"/>
      <c r="NGO30" s="190"/>
      <c r="NGP30" s="190"/>
      <c r="NGQ30" s="190"/>
      <c r="NGR30" s="190"/>
      <c r="NGS30" s="190"/>
      <c r="NGT30" s="190"/>
      <c r="NGU30" s="190"/>
      <c r="NGV30" s="190"/>
      <c r="NGW30" s="190"/>
      <c r="NGX30" s="190"/>
      <c r="NGY30" s="190"/>
      <c r="NGZ30" s="190"/>
      <c r="NHA30" s="190"/>
      <c r="NHB30" s="190"/>
      <c r="NHC30" s="190"/>
      <c r="NHD30" s="190"/>
      <c r="NHE30" s="190"/>
      <c r="NHF30" s="190"/>
      <c r="NHG30" s="190"/>
      <c r="NHH30" s="190"/>
      <c r="NHI30" s="190"/>
      <c r="NHJ30" s="190"/>
      <c r="NHK30" s="190"/>
      <c r="NHL30" s="190"/>
      <c r="NHM30" s="190"/>
      <c r="NHN30" s="190"/>
      <c r="NHO30" s="190"/>
      <c r="NHP30" s="190"/>
      <c r="NHQ30" s="190"/>
      <c r="NHR30" s="190"/>
      <c r="NHS30" s="190"/>
      <c r="NHT30" s="190"/>
      <c r="NHU30" s="190"/>
      <c r="NHV30" s="190"/>
      <c r="NHW30" s="190"/>
      <c r="NHX30" s="190"/>
      <c r="NHY30" s="190"/>
      <c r="NHZ30" s="190"/>
      <c r="NIA30" s="190"/>
      <c r="NIB30" s="190"/>
      <c r="NIC30" s="190"/>
      <c r="NID30" s="190"/>
      <c r="NIE30" s="190"/>
      <c r="NIF30" s="190"/>
      <c r="NIG30" s="190"/>
      <c r="NIH30" s="190"/>
      <c r="NII30" s="190"/>
      <c r="NIJ30" s="190"/>
      <c r="NIK30" s="190"/>
      <c r="NIL30" s="190"/>
      <c r="NIM30" s="190"/>
      <c r="NIN30" s="190"/>
      <c r="NIO30" s="190"/>
      <c r="NIP30" s="190"/>
      <c r="NIQ30" s="190"/>
      <c r="NIR30" s="190"/>
      <c r="NIS30" s="190"/>
      <c r="NIT30" s="190"/>
      <c r="NIU30" s="190"/>
      <c r="NIV30" s="190"/>
      <c r="NIW30" s="190"/>
      <c r="NIX30" s="190"/>
      <c r="NIY30" s="190"/>
      <c r="NIZ30" s="190"/>
      <c r="NJA30" s="190"/>
      <c r="NJB30" s="190"/>
      <c r="NJC30" s="190"/>
      <c r="NJD30" s="190"/>
      <c r="NJE30" s="190"/>
      <c r="NJF30" s="190"/>
      <c r="NJG30" s="190"/>
      <c r="NJH30" s="190"/>
      <c r="NJI30" s="190"/>
      <c r="NJJ30" s="190"/>
      <c r="NJK30" s="190"/>
      <c r="NJL30" s="190"/>
      <c r="NJM30" s="190"/>
      <c r="NJN30" s="190"/>
      <c r="NJO30" s="190"/>
      <c r="NJP30" s="190"/>
      <c r="NJQ30" s="190"/>
      <c r="NJR30" s="190"/>
      <c r="NJS30" s="190"/>
      <c r="NJT30" s="190"/>
      <c r="NJU30" s="190"/>
      <c r="NJV30" s="190"/>
      <c r="NJW30" s="190"/>
      <c r="NJX30" s="190"/>
      <c r="NJY30" s="190"/>
      <c r="NJZ30" s="190"/>
      <c r="NKA30" s="190"/>
      <c r="NKB30" s="190"/>
      <c r="NKC30" s="190"/>
      <c r="NKD30" s="190"/>
      <c r="NKE30" s="190"/>
      <c r="NKF30" s="190"/>
      <c r="NKG30" s="190"/>
      <c r="NKH30" s="190"/>
      <c r="NKI30" s="190"/>
      <c r="NKJ30" s="190"/>
      <c r="NKK30" s="190"/>
      <c r="NKL30" s="190"/>
      <c r="NKM30" s="190"/>
      <c r="NKN30" s="190"/>
      <c r="NKO30" s="190"/>
      <c r="NKP30" s="190"/>
      <c r="NKQ30" s="190"/>
      <c r="NKR30" s="190"/>
      <c r="NKS30" s="190"/>
      <c r="NKT30" s="190"/>
      <c r="NKU30" s="190"/>
      <c r="NKV30" s="190"/>
      <c r="NKW30" s="190"/>
      <c r="NKX30" s="190"/>
      <c r="NKY30" s="190"/>
      <c r="NKZ30" s="190"/>
      <c r="NLA30" s="190"/>
      <c r="NLB30" s="190"/>
      <c r="NLC30" s="190"/>
      <c r="NLD30" s="190"/>
      <c r="NLE30" s="190"/>
      <c r="NLF30" s="190"/>
      <c r="NLG30" s="190"/>
      <c r="NLH30" s="190"/>
      <c r="NLI30" s="190"/>
      <c r="NLJ30" s="190"/>
      <c r="NLK30" s="190"/>
      <c r="NLL30" s="190"/>
      <c r="NLM30" s="190"/>
      <c r="NLN30" s="190"/>
      <c r="NLO30" s="190"/>
      <c r="NLP30" s="190"/>
      <c r="NLQ30" s="190"/>
      <c r="NLR30" s="190"/>
      <c r="NLS30" s="190"/>
      <c r="NLT30" s="190"/>
      <c r="NLU30" s="190"/>
      <c r="NLV30" s="190"/>
      <c r="NLW30" s="190"/>
      <c r="NLX30" s="190"/>
      <c r="NLY30" s="190"/>
      <c r="NLZ30" s="190"/>
      <c r="NMA30" s="190"/>
      <c r="NMB30" s="190"/>
      <c r="NMC30" s="190"/>
      <c r="NMD30" s="190"/>
      <c r="NME30" s="190"/>
      <c r="NMF30" s="190"/>
      <c r="NMG30" s="190"/>
      <c r="NMH30" s="190"/>
      <c r="NMI30" s="190"/>
      <c r="NMJ30" s="190"/>
      <c r="NMK30" s="190"/>
      <c r="NML30" s="190"/>
      <c r="NMM30" s="190"/>
      <c r="NMN30" s="190"/>
      <c r="NMO30" s="190"/>
      <c r="NMP30" s="190"/>
      <c r="NMQ30" s="190"/>
      <c r="NMR30" s="190"/>
      <c r="NMS30" s="190"/>
      <c r="NMT30" s="190"/>
      <c r="NMU30" s="190"/>
      <c r="NMV30" s="190"/>
      <c r="NMW30" s="190"/>
      <c r="NMX30" s="190"/>
      <c r="NMY30" s="190"/>
      <c r="NMZ30" s="190"/>
      <c r="NNA30" s="190"/>
      <c r="NNB30" s="190"/>
      <c r="NNC30" s="190"/>
      <c r="NND30" s="190"/>
      <c r="NNE30" s="190"/>
      <c r="NNF30" s="190"/>
      <c r="NNG30" s="190"/>
      <c r="NNH30" s="190"/>
      <c r="NNI30" s="190"/>
      <c r="NNJ30" s="190"/>
      <c r="NNK30" s="190"/>
      <c r="NNL30" s="190"/>
      <c r="NNM30" s="190"/>
      <c r="NNN30" s="190"/>
      <c r="NNO30" s="190"/>
      <c r="NNP30" s="190"/>
      <c r="NNQ30" s="190"/>
      <c r="NNR30" s="190"/>
      <c r="NNS30" s="190"/>
      <c r="NNT30" s="190"/>
      <c r="NNU30" s="190"/>
      <c r="NNV30" s="190"/>
      <c r="NNW30" s="190"/>
      <c r="NNX30" s="190"/>
      <c r="NNY30" s="190"/>
      <c r="NNZ30" s="190"/>
      <c r="NOA30" s="190"/>
      <c r="NOB30" s="190"/>
      <c r="NOC30" s="190"/>
      <c r="NOD30" s="190"/>
      <c r="NOE30" s="190"/>
      <c r="NOF30" s="190"/>
      <c r="NOG30" s="190"/>
      <c r="NOH30" s="190"/>
      <c r="NOI30" s="190"/>
      <c r="NOJ30" s="190"/>
      <c r="NOK30" s="190"/>
      <c r="NOL30" s="190"/>
      <c r="NOM30" s="190"/>
      <c r="NON30" s="190"/>
      <c r="NOO30" s="190"/>
      <c r="NOP30" s="190"/>
      <c r="NOQ30" s="190"/>
      <c r="NOR30" s="190"/>
      <c r="NOS30" s="190"/>
      <c r="NOT30" s="190"/>
      <c r="NOU30" s="190"/>
      <c r="NOV30" s="190"/>
      <c r="NOW30" s="190"/>
      <c r="NOX30" s="190"/>
      <c r="NOY30" s="190"/>
      <c r="NOZ30" s="190"/>
      <c r="NPA30" s="190"/>
      <c r="NPB30" s="190"/>
      <c r="NPC30" s="190"/>
      <c r="NPD30" s="190"/>
      <c r="NPE30" s="190"/>
      <c r="NPF30" s="190"/>
      <c r="NPG30" s="190"/>
      <c r="NPH30" s="190"/>
      <c r="NPI30" s="190"/>
      <c r="NPJ30" s="190"/>
      <c r="NPK30" s="190"/>
      <c r="NPL30" s="190"/>
      <c r="NPM30" s="190"/>
      <c r="NPN30" s="190"/>
      <c r="NPO30" s="190"/>
      <c r="NPP30" s="190"/>
      <c r="NPQ30" s="190"/>
      <c r="NPR30" s="190"/>
      <c r="NPS30" s="190"/>
      <c r="NPT30" s="190"/>
      <c r="NPU30" s="190"/>
      <c r="NPV30" s="190"/>
      <c r="NPW30" s="190"/>
      <c r="NPX30" s="190"/>
      <c r="NPY30" s="190"/>
      <c r="NPZ30" s="190"/>
      <c r="NQA30" s="190"/>
      <c r="NQB30" s="190"/>
      <c r="NQC30" s="190"/>
      <c r="NQD30" s="190"/>
      <c r="NQE30" s="190"/>
      <c r="NQF30" s="190"/>
      <c r="NQG30" s="190"/>
      <c r="NQH30" s="190"/>
      <c r="NQI30" s="190"/>
      <c r="NQJ30" s="190"/>
      <c r="NQK30" s="190"/>
      <c r="NQL30" s="190"/>
      <c r="NQM30" s="190"/>
      <c r="NQN30" s="190"/>
      <c r="NQO30" s="190"/>
      <c r="NQP30" s="190"/>
      <c r="NQQ30" s="190"/>
      <c r="NQR30" s="190"/>
      <c r="NQS30" s="190"/>
      <c r="NQT30" s="190"/>
      <c r="NQU30" s="190"/>
      <c r="NQV30" s="190"/>
      <c r="NQW30" s="190"/>
      <c r="NQX30" s="190"/>
      <c r="NQY30" s="190"/>
      <c r="NQZ30" s="190"/>
      <c r="NRA30" s="190"/>
      <c r="NRB30" s="190"/>
      <c r="NRC30" s="190"/>
      <c r="NRD30" s="190"/>
      <c r="NRE30" s="190"/>
      <c r="NRF30" s="190"/>
      <c r="NRG30" s="190"/>
      <c r="NRH30" s="190"/>
      <c r="NRI30" s="190"/>
      <c r="NRJ30" s="190"/>
      <c r="NRK30" s="190"/>
      <c r="NRL30" s="190"/>
      <c r="NRM30" s="190"/>
      <c r="NRN30" s="190"/>
      <c r="NRO30" s="190"/>
      <c r="NRP30" s="190"/>
      <c r="NRQ30" s="190"/>
      <c r="NRR30" s="190"/>
      <c r="NRS30" s="190"/>
      <c r="NRT30" s="190"/>
      <c r="NRU30" s="190"/>
      <c r="NRV30" s="190"/>
      <c r="NRW30" s="190"/>
      <c r="NRX30" s="190"/>
      <c r="NRY30" s="190"/>
      <c r="NRZ30" s="190"/>
      <c r="NSA30" s="190"/>
      <c r="NSB30" s="190"/>
      <c r="NSC30" s="190"/>
      <c r="NSD30" s="190"/>
      <c r="NSE30" s="190"/>
      <c r="NSF30" s="190"/>
      <c r="NSG30" s="190"/>
      <c r="NSH30" s="190"/>
      <c r="NSI30" s="190"/>
      <c r="NSJ30" s="190"/>
      <c r="NSK30" s="190"/>
      <c r="NSL30" s="190"/>
      <c r="NSM30" s="190"/>
      <c r="NSN30" s="190"/>
      <c r="NSO30" s="190"/>
      <c r="NSP30" s="190"/>
      <c r="NSQ30" s="190"/>
      <c r="NSR30" s="190"/>
      <c r="NSS30" s="190"/>
      <c r="NST30" s="190"/>
      <c r="NSU30" s="190"/>
      <c r="NSV30" s="190"/>
      <c r="NSW30" s="190"/>
      <c r="NSX30" s="190"/>
      <c r="NSY30" s="190"/>
      <c r="NSZ30" s="190"/>
      <c r="NTA30" s="190"/>
      <c r="NTB30" s="190"/>
      <c r="NTC30" s="190"/>
      <c r="NTD30" s="190"/>
      <c r="NTE30" s="190"/>
      <c r="NTF30" s="190"/>
      <c r="NTG30" s="190"/>
      <c r="NTH30" s="190"/>
      <c r="NTI30" s="190"/>
      <c r="NTJ30" s="190"/>
      <c r="NTK30" s="190"/>
      <c r="NTL30" s="190"/>
      <c r="NTM30" s="190"/>
      <c r="NTN30" s="190"/>
      <c r="NTO30" s="190"/>
      <c r="NTP30" s="190"/>
      <c r="NTQ30" s="190"/>
      <c r="NTR30" s="190"/>
      <c r="NTS30" s="190"/>
      <c r="NTT30" s="190"/>
      <c r="NTU30" s="190"/>
      <c r="NTV30" s="190"/>
      <c r="NTW30" s="190"/>
      <c r="NTX30" s="190"/>
      <c r="NTY30" s="190"/>
      <c r="NTZ30" s="190"/>
      <c r="NUA30" s="190"/>
      <c r="NUB30" s="190"/>
      <c r="NUC30" s="190"/>
      <c r="NUD30" s="190"/>
      <c r="NUE30" s="190"/>
      <c r="NUF30" s="190"/>
      <c r="NUG30" s="190"/>
      <c r="NUH30" s="190"/>
      <c r="NUI30" s="190"/>
      <c r="NUJ30" s="190"/>
      <c r="NUK30" s="190"/>
      <c r="NUL30" s="190"/>
      <c r="NUM30" s="190"/>
      <c r="NUN30" s="190"/>
      <c r="NUO30" s="190"/>
      <c r="NUP30" s="190"/>
      <c r="NUQ30" s="190"/>
      <c r="NUR30" s="190"/>
      <c r="NUS30" s="190"/>
      <c r="NUT30" s="190"/>
      <c r="NUU30" s="190"/>
      <c r="NUV30" s="190"/>
      <c r="NUW30" s="190"/>
      <c r="NUX30" s="190"/>
      <c r="NUY30" s="190"/>
      <c r="NUZ30" s="190"/>
      <c r="NVA30" s="190"/>
      <c r="NVB30" s="190"/>
      <c r="NVC30" s="190"/>
      <c r="NVD30" s="190"/>
      <c r="NVE30" s="190"/>
      <c r="NVF30" s="190"/>
      <c r="NVG30" s="190"/>
      <c r="NVH30" s="190"/>
      <c r="NVI30" s="190"/>
      <c r="NVJ30" s="190"/>
      <c r="NVK30" s="190"/>
      <c r="NVL30" s="190"/>
      <c r="NVM30" s="190"/>
      <c r="NVN30" s="190"/>
      <c r="NVO30" s="190"/>
      <c r="NVP30" s="190"/>
      <c r="NVQ30" s="190"/>
      <c r="NVR30" s="190"/>
      <c r="NVS30" s="190"/>
      <c r="NVT30" s="190"/>
      <c r="NVU30" s="190"/>
      <c r="NVV30" s="190"/>
      <c r="NVW30" s="190"/>
      <c r="NVX30" s="190"/>
      <c r="NVY30" s="190"/>
      <c r="NVZ30" s="190"/>
      <c r="NWA30" s="190"/>
      <c r="NWB30" s="190"/>
      <c r="NWC30" s="190"/>
      <c r="NWD30" s="190"/>
      <c r="NWE30" s="190"/>
      <c r="NWF30" s="190"/>
      <c r="NWG30" s="190"/>
      <c r="NWH30" s="190"/>
      <c r="NWI30" s="190"/>
      <c r="NWJ30" s="190"/>
      <c r="NWK30" s="190"/>
      <c r="NWL30" s="190"/>
      <c r="NWM30" s="190"/>
      <c r="NWN30" s="190"/>
      <c r="NWO30" s="190"/>
      <c r="NWP30" s="190"/>
      <c r="NWQ30" s="190"/>
      <c r="NWR30" s="190"/>
      <c r="NWS30" s="190"/>
      <c r="NWT30" s="190"/>
      <c r="NWU30" s="190"/>
      <c r="NWV30" s="190"/>
      <c r="NWW30" s="190"/>
      <c r="NWX30" s="190"/>
      <c r="NWY30" s="190"/>
      <c r="NWZ30" s="190"/>
      <c r="NXA30" s="190"/>
      <c r="NXB30" s="190"/>
      <c r="NXC30" s="190"/>
      <c r="NXD30" s="190"/>
      <c r="NXE30" s="190"/>
      <c r="NXF30" s="190"/>
      <c r="NXG30" s="190"/>
      <c r="NXH30" s="190"/>
      <c r="NXI30" s="190"/>
      <c r="NXJ30" s="190"/>
      <c r="NXK30" s="190"/>
      <c r="NXL30" s="190"/>
      <c r="NXM30" s="190"/>
      <c r="NXN30" s="190"/>
      <c r="NXO30" s="190"/>
      <c r="NXP30" s="190"/>
      <c r="NXQ30" s="190"/>
      <c r="NXR30" s="190"/>
      <c r="NXS30" s="190"/>
      <c r="NXT30" s="190"/>
      <c r="NXU30" s="190"/>
      <c r="NXV30" s="190"/>
      <c r="NXW30" s="190"/>
      <c r="NXX30" s="190"/>
      <c r="NXY30" s="190"/>
      <c r="NXZ30" s="190"/>
      <c r="NYA30" s="190"/>
      <c r="NYB30" s="190"/>
      <c r="NYC30" s="190"/>
      <c r="NYD30" s="190"/>
      <c r="NYE30" s="190"/>
      <c r="NYF30" s="190"/>
      <c r="NYG30" s="190"/>
      <c r="NYH30" s="190"/>
      <c r="NYI30" s="190"/>
      <c r="NYJ30" s="190"/>
      <c r="NYK30" s="190"/>
      <c r="NYL30" s="190"/>
      <c r="NYM30" s="190"/>
      <c r="NYN30" s="190"/>
      <c r="NYO30" s="190"/>
      <c r="NYP30" s="190"/>
      <c r="NYQ30" s="190"/>
      <c r="NYR30" s="190"/>
      <c r="NYS30" s="190"/>
      <c r="NYT30" s="190"/>
      <c r="NYU30" s="190"/>
      <c r="NYV30" s="190"/>
      <c r="NYW30" s="190"/>
      <c r="NYX30" s="190"/>
      <c r="NYY30" s="190"/>
      <c r="NYZ30" s="190"/>
      <c r="NZA30" s="190"/>
      <c r="NZB30" s="190"/>
      <c r="NZC30" s="190"/>
      <c r="NZD30" s="190"/>
      <c r="NZE30" s="190"/>
      <c r="NZF30" s="190"/>
      <c r="NZG30" s="190"/>
      <c r="NZH30" s="190"/>
      <c r="NZI30" s="190"/>
      <c r="NZJ30" s="190"/>
      <c r="NZK30" s="190"/>
      <c r="NZL30" s="190"/>
      <c r="NZM30" s="190"/>
      <c r="NZN30" s="190"/>
      <c r="NZO30" s="190"/>
      <c r="NZP30" s="190"/>
      <c r="NZQ30" s="190"/>
      <c r="NZR30" s="190"/>
      <c r="NZS30" s="190"/>
      <c r="NZT30" s="190"/>
      <c r="NZU30" s="190"/>
      <c r="NZV30" s="190"/>
      <c r="NZW30" s="190"/>
      <c r="NZX30" s="190"/>
      <c r="NZY30" s="190"/>
      <c r="NZZ30" s="190"/>
      <c r="OAA30" s="190"/>
      <c r="OAB30" s="190"/>
      <c r="OAC30" s="190"/>
      <c r="OAD30" s="190"/>
      <c r="OAE30" s="190"/>
      <c r="OAF30" s="190"/>
      <c r="OAG30" s="190"/>
      <c r="OAH30" s="190"/>
      <c r="OAI30" s="190"/>
      <c r="OAJ30" s="190"/>
      <c r="OAK30" s="190"/>
      <c r="OAL30" s="190"/>
      <c r="OAM30" s="190"/>
      <c r="OAN30" s="190"/>
      <c r="OAO30" s="190"/>
      <c r="OAP30" s="190"/>
      <c r="OAQ30" s="190"/>
      <c r="OAR30" s="190"/>
      <c r="OAS30" s="190"/>
      <c r="OAT30" s="190"/>
      <c r="OAU30" s="190"/>
      <c r="OAV30" s="190"/>
      <c r="OAW30" s="190"/>
      <c r="OAX30" s="190"/>
      <c r="OAY30" s="190"/>
      <c r="OAZ30" s="190"/>
      <c r="OBA30" s="190"/>
      <c r="OBB30" s="190"/>
      <c r="OBC30" s="190"/>
      <c r="OBD30" s="190"/>
      <c r="OBE30" s="190"/>
      <c r="OBF30" s="190"/>
      <c r="OBG30" s="190"/>
      <c r="OBH30" s="190"/>
      <c r="OBI30" s="190"/>
      <c r="OBJ30" s="190"/>
      <c r="OBK30" s="190"/>
      <c r="OBL30" s="190"/>
      <c r="OBM30" s="190"/>
      <c r="OBN30" s="190"/>
      <c r="OBO30" s="190"/>
      <c r="OBP30" s="190"/>
      <c r="OBQ30" s="190"/>
      <c r="OBR30" s="190"/>
      <c r="OBS30" s="190"/>
      <c r="OBT30" s="190"/>
      <c r="OBU30" s="190"/>
      <c r="OBV30" s="190"/>
      <c r="OBW30" s="190"/>
      <c r="OBX30" s="190"/>
      <c r="OBY30" s="190"/>
      <c r="OBZ30" s="190"/>
      <c r="OCA30" s="190"/>
      <c r="OCB30" s="190"/>
      <c r="OCC30" s="190"/>
      <c r="OCD30" s="190"/>
      <c r="OCE30" s="190"/>
      <c r="OCF30" s="190"/>
      <c r="OCG30" s="190"/>
      <c r="OCH30" s="190"/>
      <c r="OCI30" s="190"/>
      <c r="OCJ30" s="190"/>
      <c r="OCK30" s="190"/>
      <c r="OCL30" s="190"/>
      <c r="OCM30" s="190"/>
      <c r="OCN30" s="190"/>
      <c r="OCO30" s="190"/>
      <c r="OCP30" s="190"/>
      <c r="OCQ30" s="190"/>
      <c r="OCR30" s="190"/>
      <c r="OCS30" s="190"/>
      <c r="OCT30" s="190"/>
      <c r="OCU30" s="190"/>
      <c r="OCV30" s="190"/>
      <c r="OCW30" s="190"/>
      <c r="OCX30" s="190"/>
      <c r="OCY30" s="190"/>
      <c r="OCZ30" s="190"/>
      <c r="ODA30" s="190"/>
      <c r="ODB30" s="190"/>
      <c r="ODC30" s="190"/>
      <c r="ODD30" s="190"/>
      <c r="ODE30" s="190"/>
      <c r="ODF30" s="190"/>
      <c r="ODG30" s="190"/>
      <c r="ODH30" s="190"/>
      <c r="ODI30" s="190"/>
      <c r="ODJ30" s="190"/>
      <c r="ODK30" s="190"/>
      <c r="ODL30" s="190"/>
      <c r="ODM30" s="190"/>
      <c r="ODN30" s="190"/>
      <c r="ODO30" s="190"/>
      <c r="ODP30" s="190"/>
      <c r="ODQ30" s="190"/>
      <c r="ODR30" s="190"/>
      <c r="ODS30" s="190"/>
      <c r="ODT30" s="190"/>
      <c r="ODU30" s="190"/>
      <c r="ODV30" s="190"/>
      <c r="ODW30" s="190"/>
      <c r="ODX30" s="190"/>
      <c r="ODY30" s="190"/>
      <c r="ODZ30" s="190"/>
      <c r="OEA30" s="190"/>
      <c r="OEB30" s="190"/>
      <c r="OEC30" s="190"/>
      <c r="OED30" s="190"/>
      <c r="OEE30" s="190"/>
      <c r="OEF30" s="190"/>
      <c r="OEG30" s="190"/>
      <c r="OEH30" s="190"/>
      <c r="OEI30" s="190"/>
      <c r="OEJ30" s="190"/>
      <c r="OEK30" s="190"/>
      <c r="OEL30" s="190"/>
      <c r="OEM30" s="190"/>
      <c r="OEN30" s="190"/>
      <c r="OEO30" s="190"/>
      <c r="OEP30" s="190"/>
      <c r="OEQ30" s="190"/>
      <c r="OER30" s="190"/>
      <c r="OES30" s="190"/>
      <c r="OET30" s="190"/>
      <c r="OEU30" s="190"/>
      <c r="OEV30" s="190"/>
      <c r="OEW30" s="190"/>
      <c r="OEX30" s="190"/>
      <c r="OEY30" s="190"/>
      <c r="OEZ30" s="190"/>
      <c r="OFA30" s="190"/>
      <c r="OFB30" s="190"/>
      <c r="OFC30" s="190"/>
      <c r="OFD30" s="190"/>
      <c r="OFE30" s="190"/>
      <c r="OFF30" s="190"/>
      <c r="OFG30" s="190"/>
      <c r="OFH30" s="190"/>
      <c r="OFI30" s="190"/>
      <c r="OFJ30" s="190"/>
      <c r="OFK30" s="190"/>
      <c r="OFL30" s="190"/>
      <c r="OFM30" s="190"/>
      <c r="OFN30" s="190"/>
      <c r="OFO30" s="190"/>
      <c r="OFP30" s="190"/>
      <c r="OFQ30" s="190"/>
      <c r="OFR30" s="190"/>
      <c r="OFS30" s="190"/>
      <c r="OFT30" s="190"/>
      <c r="OFU30" s="190"/>
      <c r="OFV30" s="190"/>
      <c r="OFW30" s="190"/>
      <c r="OFX30" s="190"/>
      <c r="OFY30" s="190"/>
      <c r="OFZ30" s="190"/>
      <c r="OGA30" s="190"/>
      <c r="OGB30" s="190"/>
      <c r="OGC30" s="190"/>
      <c r="OGD30" s="190"/>
      <c r="OGE30" s="190"/>
      <c r="OGF30" s="190"/>
      <c r="OGG30" s="190"/>
      <c r="OGH30" s="190"/>
      <c r="OGI30" s="190"/>
      <c r="OGJ30" s="190"/>
      <c r="OGK30" s="190"/>
      <c r="OGL30" s="190"/>
      <c r="OGM30" s="190"/>
      <c r="OGN30" s="190"/>
      <c r="OGO30" s="190"/>
      <c r="OGP30" s="190"/>
      <c r="OGQ30" s="190"/>
      <c r="OGR30" s="190"/>
      <c r="OGS30" s="190"/>
      <c r="OGT30" s="190"/>
      <c r="OGU30" s="190"/>
      <c r="OGV30" s="190"/>
      <c r="OGW30" s="190"/>
      <c r="OGX30" s="190"/>
      <c r="OGY30" s="190"/>
      <c r="OGZ30" s="190"/>
      <c r="OHA30" s="190"/>
      <c r="OHB30" s="190"/>
      <c r="OHC30" s="190"/>
      <c r="OHD30" s="190"/>
      <c r="OHE30" s="190"/>
      <c r="OHF30" s="190"/>
      <c r="OHG30" s="190"/>
      <c r="OHH30" s="190"/>
      <c r="OHI30" s="190"/>
      <c r="OHJ30" s="190"/>
      <c r="OHK30" s="190"/>
      <c r="OHL30" s="190"/>
      <c r="OHM30" s="190"/>
      <c r="OHN30" s="190"/>
      <c r="OHO30" s="190"/>
      <c r="OHP30" s="190"/>
      <c r="OHQ30" s="190"/>
      <c r="OHR30" s="190"/>
      <c r="OHS30" s="190"/>
      <c r="OHT30" s="190"/>
      <c r="OHU30" s="190"/>
      <c r="OHV30" s="190"/>
      <c r="OHW30" s="190"/>
      <c r="OHX30" s="190"/>
      <c r="OHY30" s="190"/>
      <c r="OHZ30" s="190"/>
      <c r="OIA30" s="190"/>
      <c r="OIB30" s="190"/>
      <c r="OIC30" s="190"/>
      <c r="OID30" s="190"/>
      <c r="OIE30" s="190"/>
      <c r="OIF30" s="190"/>
      <c r="OIG30" s="190"/>
      <c r="OIH30" s="190"/>
      <c r="OII30" s="190"/>
      <c r="OIJ30" s="190"/>
      <c r="OIK30" s="190"/>
      <c r="OIL30" s="190"/>
      <c r="OIM30" s="190"/>
      <c r="OIN30" s="190"/>
      <c r="OIO30" s="190"/>
      <c r="OIP30" s="190"/>
      <c r="OIQ30" s="190"/>
      <c r="OIR30" s="190"/>
      <c r="OIS30" s="190"/>
      <c r="OIT30" s="190"/>
      <c r="OIU30" s="190"/>
      <c r="OIV30" s="190"/>
      <c r="OIW30" s="190"/>
      <c r="OIX30" s="190"/>
      <c r="OIY30" s="190"/>
      <c r="OIZ30" s="190"/>
      <c r="OJA30" s="190"/>
      <c r="OJB30" s="190"/>
      <c r="OJC30" s="190"/>
      <c r="OJD30" s="190"/>
      <c r="OJE30" s="190"/>
      <c r="OJF30" s="190"/>
      <c r="OJG30" s="190"/>
      <c r="OJH30" s="190"/>
      <c r="OJI30" s="190"/>
      <c r="OJJ30" s="190"/>
      <c r="OJK30" s="190"/>
      <c r="OJL30" s="190"/>
      <c r="OJM30" s="190"/>
      <c r="OJN30" s="190"/>
      <c r="OJO30" s="190"/>
      <c r="OJP30" s="190"/>
      <c r="OJQ30" s="190"/>
      <c r="OJR30" s="190"/>
      <c r="OJS30" s="190"/>
      <c r="OJT30" s="190"/>
      <c r="OJU30" s="190"/>
      <c r="OJV30" s="190"/>
      <c r="OJW30" s="190"/>
      <c r="OJX30" s="190"/>
      <c r="OJY30" s="190"/>
      <c r="OJZ30" s="190"/>
      <c r="OKA30" s="190"/>
      <c r="OKB30" s="190"/>
      <c r="OKC30" s="190"/>
      <c r="OKD30" s="190"/>
      <c r="OKE30" s="190"/>
      <c r="OKF30" s="190"/>
      <c r="OKG30" s="190"/>
      <c r="OKH30" s="190"/>
      <c r="OKI30" s="190"/>
      <c r="OKJ30" s="190"/>
      <c r="OKK30" s="190"/>
      <c r="OKL30" s="190"/>
      <c r="OKM30" s="190"/>
      <c r="OKN30" s="190"/>
      <c r="OKO30" s="190"/>
      <c r="OKP30" s="190"/>
      <c r="OKQ30" s="190"/>
      <c r="OKR30" s="190"/>
      <c r="OKS30" s="190"/>
      <c r="OKT30" s="190"/>
      <c r="OKU30" s="190"/>
      <c r="OKV30" s="190"/>
      <c r="OKW30" s="190"/>
      <c r="OKX30" s="190"/>
      <c r="OKY30" s="190"/>
      <c r="OKZ30" s="190"/>
      <c r="OLA30" s="190"/>
      <c r="OLB30" s="190"/>
      <c r="OLC30" s="190"/>
      <c r="OLD30" s="190"/>
      <c r="OLE30" s="190"/>
      <c r="OLF30" s="190"/>
      <c r="OLG30" s="190"/>
      <c r="OLH30" s="190"/>
      <c r="OLI30" s="190"/>
      <c r="OLJ30" s="190"/>
      <c r="OLK30" s="190"/>
      <c r="OLL30" s="190"/>
      <c r="OLM30" s="190"/>
      <c r="OLN30" s="190"/>
      <c r="OLO30" s="190"/>
      <c r="OLP30" s="190"/>
      <c r="OLQ30" s="190"/>
      <c r="OLR30" s="190"/>
      <c r="OLS30" s="190"/>
      <c r="OLT30" s="190"/>
      <c r="OLU30" s="190"/>
      <c r="OLV30" s="190"/>
      <c r="OLW30" s="190"/>
      <c r="OLX30" s="190"/>
      <c r="OLY30" s="190"/>
      <c r="OLZ30" s="190"/>
      <c r="OMA30" s="190"/>
      <c r="OMB30" s="190"/>
      <c r="OMC30" s="190"/>
      <c r="OMD30" s="190"/>
      <c r="OME30" s="190"/>
      <c r="OMF30" s="190"/>
      <c r="OMG30" s="190"/>
      <c r="OMH30" s="190"/>
      <c r="OMI30" s="190"/>
      <c r="OMJ30" s="190"/>
      <c r="OMK30" s="190"/>
      <c r="OML30" s="190"/>
      <c r="OMM30" s="190"/>
      <c r="OMN30" s="190"/>
      <c r="OMO30" s="190"/>
      <c r="OMP30" s="190"/>
      <c r="OMQ30" s="190"/>
      <c r="OMR30" s="190"/>
      <c r="OMS30" s="190"/>
      <c r="OMT30" s="190"/>
      <c r="OMU30" s="190"/>
      <c r="OMV30" s="190"/>
      <c r="OMW30" s="190"/>
      <c r="OMX30" s="190"/>
      <c r="OMY30" s="190"/>
      <c r="OMZ30" s="190"/>
      <c r="ONA30" s="190"/>
      <c r="ONB30" s="190"/>
      <c r="ONC30" s="190"/>
      <c r="OND30" s="190"/>
      <c r="ONE30" s="190"/>
      <c r="ONF30" s="190"/>
      <c r="ONG30" s="190"/>
      <c r="ONH30" s="190"/>
      <c r="ONI30" s="190"/>
      <c r="ONJ30" s="190"/>
      <c r="ONK30" s="190"/>
      <c r="ONL30" s="190"/>
      <c r="ONM30" s="190"/>
      <c r="ONN30" s="190"/>
      <c r="ONO30" s="190"/>
      <c r="ONP30" s="190"/>
      <c r="ONQ30" s="190"/>
      <c r="ONR30" s="190"/>
      <c r="ONS30" s="190"/>
      <c r="ONT30" s="190"/>
      <c r="ONU30" s="190"/>
      <c r="ONV30" s="190"/>
      <c r="ONW30" s="190"/>
      <c r="ONX30" s="190"/>
      <c r="ONY30" s="190"/>
      <c r="ONZ30" s="190"/>
      <c r="OOA30" s="190"/>
      <c r="OOB30" s="190"/>
      <c r="OOC30" s="190"/>
      <c r="OOD30" s="190"/>
      <c r="OOE30" s="190"/>
      <c r="OOF30" s="190"/>
      <c r="OOG30" s="190"/>
      <c r="OOH30" s="190"/>
      <c r="OOI30" s="190"/>
      <c r="OOJ30" s="190"/>
      <c r="OOK30" s="190"/>
      <c r="OOL30" s="190"/>
      <c r="OOM30" s="190"/>
      <c r="OON30" s="190"/>
      <c r="OOO30" s="190"/>
      <c r="OOP30" s="190"/>
      <c r="OOQ30" s="190"/>
      <c r="OOR30" s="190"/>
      <c r="OOS30" s="190"/>
      <c r="OOT30" s="190"/>
      <c r="OOU30" s="190"/>
      <c r="OOV30" s="190"/>
      <c r="OOW30" s="190"/>
      <c r="OOX30" s="190"/>
      <c r="OOY30" s="190"/>
      <c r="OOZ30" s="190"/>
      <c r="OPA30" s="190"/>
      <c r="OPB30" s="190"/>
      <c r="OPC30" s="190"/>
      <c r="OPD30" s="190"/>
      <c r="OPE30" s="190"/>
      <c r="OPF30" s="190"/>
      <c r="OPG30" s="190"/>
      <c r="OPH30" s="190"/>
      <c r="OPI30" s="190"/>
      <c r="OPJ30" s="190"/>
      <c r="OPK30" s="190"/>
      <c r="OPL30" s="190"/>
      <c r="OPM30" s="190"/>
      <c r="OPN30" s="190"/>
      <c r="OPO30" s="190"/>
      <c r="OPP30" s="190"/>
      <c r="OPQ30" s="190"/>
      <c r="OPR30" s="190"/>
      <c r="OPS30" s="190"/>
      <c r="OPT30" s="190"/>
      <c r="OPU30" s="190"/>
      <c r="OPV30" s="190"/>
      <c r="OPW30" s="190"/>
      <c r="OPX30" s="190"/>
      <c r="OPY30" s="190"/>
      <c r="OPZ30" s="190"/>
      <c r="OQA30" s="190"/>
      <c r="OQB30" s="190"/>
      <c r="OQC30" s="190"/>
      <c r="OQD30" s="190"/>
      <c r="OQE30" s="190"/>
      <c r="OQF30" s="190"/>
      <c r="OQG30" s="190"/>
      <c r="OQH30" s="190"/>
      <c r="OQI30" s="190"/>
      <c r="OQJ30" s="190"/>
      <c r="OQK30" s="190"/>
      <c r="OQL30" s="190"/>
      <c r="OQM30" s="190"/>
      <c r="OQN30" s="190"/>
      <c r="OQO30" s="190"/>
      <c r="OQP30" s="190"/>
      <c r="OQQ30" s="190"/>
      <c r="OQR30" s="190"/>
      <c r="OQS30" s="190"/>
      <c r="OQT30" s="190"/>
      <c r="OQU30" s="190"/>
      <c r="OQV30" s="190"/>
      <c r="OQW30" s="190"/>
      <c r="OQX30" s="190"/>
      <c r="OQY30" s="190"/>
      <c r="OQZ30" s="190"/>
      <c r="ORA30" s="190"/>
      <c r="ORB30" s="190"/>
      <c r="ORC30" s="190"/>
      <c r="ORD30" s="190"/>
      <c r="ORE30" s="190"/>
      <c r="ORF30" s="190"/>
      <c r="ORG30" s="190"/>
      <c r="ORH30" s="190"/>
      <c r="ORI30" s="190"/>
      <c r="ORJ30" s="190"/>
      <c r="ORK30" s="190"/>
      <c r="ORL30" s="190"/>
      <c r="ORM30" s="190"/>
      <c r="ORN30" s="190"/>
      <c r="ORO30" s="190"/>
      <c r="ORP30" s="190"/>
      <c r="ORQ30" s="190"/>
      <c r="ORR30" s="190"/>
      <c r="ORS30" s="190"/>
      <c r="ORT30" s="190"/>
      <c r="ORU30" s="190"/>
      <c r="ORV30" s="190"/>
      <c r="ORW30" s="190"/>
      <c r="ORX30" s="190"/>
      <c r="ORY30" s="190"/>
      <c r="ORZ30" s="190"/>
      <c r="OSA30" s="190"/>
      <c r="OSB30" s="190"/>
      <c r="OSC30" s="190"/>
      <c r="OSD30" s="190"/>
      <c r="OSE30" s="190"/>
      <c r="OSF30" s="190"/>
      <c r="OSG30" s="190"/>
      <c r="OSH30" s="190"/>
      <c r="OSI30" s="190"/>
      <c r="OSJ30" s="190"/>
      <c r="OSK30" s="190"/>
      <c r="OSL30" s="190"/>
      <c r="OSM30" s="190"/>
      <c r="OSN30" s="190"/>
      <c r="OSO30" s="190"/>
      <c r="OSP30" s="190"/>
      <c r="OSQ30" s="190"/>
      <c r="OSR30" s="190"/>
      <c r="OSS30" s="190"/>
      <c r="OST30" s="190"/>
      <c r="OSU30" s="190"/>
      <c r="OSV30" s="190"/>
      <c r="OSW30" s="190"/>
      <c r="OSX30" s="190"/>
      <c r="OSY30" s="190"/>
      <c r="OSZ30" s="190"/>
      <c r="OTA30" s="190"/>
      <c r="OTB30" s="190"/>
      <c r="OTC30" s="190"/>
      <c r="OTD30" s="190"/>
      <c r="OTE30" s="190"/>
      <c r="OTF30" s="190"/>
      <c r="OTG30" s="190"/>
      <c r="OTH30" s="190"/>
      <c r="OTI30" s="190"/>
      <c r="OTJ30" s="190"/>
      <c r="OTK30" s="190"/>
      <c r="OTL30" s="190"/>
      <c r="OTM30" s="190"/>
      <c r="OTN30" s="190"/>
      <c r="OTO30" s="190"/>
      <c r="OTP30" s="190"/>
      <c r="OTQ30" s="190"/>
      <c r="OTR30" s="190"/>
      <c r="OTS30" s="190"/>
      <c r="OTT30" s="190"/>
      <c r="OTU30" s="190"/>
      <c r="OTV30" s="190"/>
      <c r="OTW30" s="190"/>
      <c r="OTX30" s="190"/>
      <c r="OTY30" s="190"/>
      <c r="OTZ30" s="190"/>
      <c r="OUA30" s="190"/>
      <c r="OUB30" s="190"/>
      <c r="OUC30" s="190"/>
      <c r="OUD30" s="190"/>
      <c r="OUE30" s="190"/>
      <c r="OUF30" s="190"/>
      <c r="OUG30" s="190"/>
      <c r="OUH30" s="190"/>
      <c r="OUI30" s="190"/>
      <c r="OUJ30" s="190"/>
      <c r="OUK30" s="190"/>
      <c r="OUL30" s="190"/>
      <c r="OUM30" s="190"/>
      <c r="OUN30" s="190"/>
      <c r="OUO30" s="190"/>
      <c r="OUP30" s="190"/>
      <c r="OUQ30" s="190"/>
      <c r="OUR30" s="190"/>
      <c r="OUS30" s="190"/>
      <c r="OUT30" s="190"/>
      <c r="OUU30" s="190"/>
      <c r="OUV30" s="190"/>
      <c r="OUW30" s="190"/>
      <c r="OUX30" s="190"/>
      <c r="OUY30" s="190"/>
      <c r="OUZ30" s="190"/>
      <c r="OVA30" s="190"/>
      <c r="OVB30" s="190"/>
      <c r="OVC30" s="190"/>
      <c r="OVD30" s="190"/>
      <c r="OVE30" s="190"/>
      <c r="OVF30" s="190"/>
      <c r="OVG30" s="190"/>
      <c r="OVH30" s="190"/>
      <c r="OVI30" s="190"/>
      <c r="OVJ30" s="190"/>
      <c r="OVK30" s="190"/>
      <c r="OVL30" s="190"/>
      <c r="OVM30" s="190"/>
      <c r="OVN30" s="190"/>
      <c r="OVO30" s="190"/>
      <c r="OVP30" s="190"/>
      <c r="OVQ30" s="190"/>
      <c r="OVR30" s="190"/>
      <c r="OVS30" s="190"/>
      <c r="OVT30" s="190"/>
      <c r="OVU30" s="190"/>
      <c r="OVV30" s="190"/>
      <c r="OVW30" s="190"/>
      <c r="OVX30" s="190"/>
      <c r="OVY30" s="190"/>
      <c r="OVZ30" s="190"/>
      <c r="OWA30" s="190"/>
      <c r="OWB30" s="190"/>
      <c r="OWC30" s="190"/>
      <c r="OWD30" s="190"/>
      <c r="OWE30" s="190"/>
      <c r="OWF30" s="190"/>
      <c r="OWG30" s="190"/>
      <c r="OWH30" s="190"/>
      <c r="OWI30" s="190"/>
      <c r="OWJ30" s="190"/>
      <c r="OWK30" s="190"/>
      <c r="OWL30" s="190"/>
      <c r="OWM30" s="190"/>
      <c r="OWN30" s="190"/>
      <c r="OWO30" s="190"/>
      <c r="OWP30" s="190"/>
      <c r="OWQ30" s="190"/>
      <c r="OWR30" s="190"/>
      <c r="OWS30" s="190"/>
      <c r="OWT30" s="190"/>
      <c r="OWU30" s="190"/>
      <c r="OWV30" s="190"/>
      <c r="OWW30" s="190"/>
      <c r="OWX30" s="190"/>
      <c r="OWY30" s="190"/>
      <c r="OWZ30" s="190"/>
      <c r="OXA30" s="190"/>
      <c r="OXB30" s="190"/>
      <c r="OXC30" s="190"/>
      <c r="OXD30" s="190"/>
      <c r="OXE30" s="190"/>
      <c r="OXF30" s="190"/>
      <c r="OXG30" s="190"/>
      <c r="OXH30" s="190"/>
      <c r="OXI30" s="190"/>
      <c r="OXJ30" s="190"/>
      <c r="OXK30" s="190"/>
      <c r="OXL30" s="190"/>
      <c r="OXM30" s="190"/>
      <c r="OXN30" s="190"/>
      <c r="OXO30" s="190"/>
      <c r="OXP30" s="190"/>
      <c r="OXQ30" s="190"/>
      <c r="OXR30" s="190"/>
      <c r="OXS30" s="190"/>
      <c r="OXT30" s="190"/>
      <c r="OXU30" s="190"/>
      <c r="OXV30" s="190"/>
      <c r="OXW30" s="190"/>
      <c r="OXX30" s="190"/>
      <c r="OXY30" s="190"/>
      <c r="OXZ30" s="190"/>
      <c r="OYA30" s="190"/>
      <c r="OYB30" s="190"/>
      <c r="OYC30" s="190"/>
      <c r="OYD30" s="190"/>
      <c r="OYE30" s="190"/>
      <c r="OYF30" s="190"/>
      <c r="OYG30" s="190"/>
      <c r="OYH30" s="190"/>
      <c r="OYI30" s="190"/>
      <c r="OYJ30" s="190"/>
      <c r="OYK30" s="190"/>
      <c r="OYL30" s="190"/>
      <c r="OYM30" s="190"/>
      <c r="OYN30" s="190"/>
      <c r="OYO30" s="190"/>
      <c r="OYP30" s="190"/>
      <c r="OYQ30" s="190"/>
      <c r="OYR30" s="190"/>
      <c r="OYS30" s="190"/>
      <c r="OYT30" s="190"/>
      <c r="OYU30" s="190"/>
      <c r="OYV30" s="190"/>
      <c r="OYW30" s="190"/>
      <c r="OYX30" s="190"/>
      <c r="OYY30" s="190"/>
      <c r="OYZ30" s="190"/>
      <c r="OZA30" s="190"/>
      <c r="OZB30" s="190"/>
      <c r="OZC30" s="190"/>
      <c r="OZD30" s="190"/>
      <c r="OZE30" s="190"/>
      <c r="OZF30" s="190"/>
      <c r="OZG30" s="190"/>
      <c r="OZH30" s="190"/>
      <c r="OZI30" s="190"/>
      <c r="OZJ30" s="190"/>
      <c r="OZK30" s="190"/>
      <c r="OZL30" s="190"/>
      <c r="OZM30" s="190"/>
      <c r="OZN30" s="190"/>
      <c r="OZO30" s="190"/>
      <c r="OZP30" s="190"/>
      <c r="OZQ30" s="190"/>
      <c r="OZR30" s="190"/>
      <c r="OZS30" s="190"/>
      <c r="OZT30" s="190"/>
      <c r="OZU30" s="190"/>
      <c r="OZV30" s="190"/>
      <c r="OZW30" s="190"/>
      <c r="OZX30" s="190"/>
      <c r="OZY30" s="190"/>
      <c r="OZZ30" s="190"/>
      <c r="PAA30" s="190"/>
      <c r="PAB30" s="190"/>
      <c r="PAC30" s="190"/>
      <c r="PAD30" s="190"/>
      <c r="PAE30" s="190"/>
      <c r="PAF30" s="190"/>
      <c r="PAG30" s="190"/>
      <c r="PAH30" s="190"/>
      <c r="PAI30" s="190"/>
      <c r="PAJ30" s="190"/>
      <c r="PAK30" s="190"/>
      <c r="PAL30" s="190"/>
      <c r="PAM30" s="190"/>
      <c r="PAN30" s="190"/>
      <c r="PAO30" s="190"/>
      <c r="PAP30" s="190"/>
      <c r="PAQ30" s="190"/>
      <c r="PAR30" s="190"/>
      <c r="PAS30" s="190"/>
      <c r="PAT30" s="190"/>
      <c r="PAU30" s="190"/>
      <c r="PAV30" s="190"/>
      <c r="PAW30" s="190"/>
      <c r="PAX30" s="190"/>
      <c r="PAY30" s="190"/>
      <c r="PAZ30" s="190"/>
      <c r="PBA30" s="190"/>
      <c r="PBB30" s="190"/>
      <c r="PBC30" s="190"/>
      <c r="PBD30" s="190"/>
      <c r="PBE30" s="190"/>
      <c r="PBF30" s="190"/>
      <c r="PBG30" s="190"/>
      <c r="PBH30" s="190"/>
      <c r="PBI30" s="190"/>
      <c r="PBJ30" s="190"/>
      <c r="PBK30" s="190"/>
      <c r="PBL30" s="190"/>
      <c r="PBM30" s="190"/>
      <c r="PBN30" s="190"/>
      <c r="PBO30" s="190"/>
      <c r="PBP30" s="190"/>
      <c r="PBQ30" s="190"/>
      <c r="PBR30" s="190"/>
      <c r="PBS30" s="190"/>
      <c r="PBT30" s="190"/>
      <c r="PBU30" s="190"/>
      <c r="PBV30" s="190"/>
      <c r="PBW30" s="190"/>
      <c r="PBX30" s="190"/>
      <c r="PBY30" s="190"/>
      <c r="PBZ30" s="190"/>
      <c r="PCA30" s="190"/>
      <c r="PCB30" s="190"/>
      <c r="PCC30" s="190"/>
      <c r="PCD30" s="190"/>
      <c r="PCE30" s="190"/>
      <c r="PCF30" s="190"/>
      <c r="PCG30" s="190"/>
      <c r="PCH30" s="190"/>
      <c r="PCI30" s="190"/>
      <c r="PCJ30" s="190"/>
      <c r="PCK30" s="190"/>
      <c r="PCL30" s="190"/>
      <c r="PCM30" s="190"/>
      <c r="PCN30" s="190"/>
      <c r="PCO30" s="190"/>
      <c r="PCP30" s="190"/>
      <c r="PCQ30" s="190"/>
      <c r="PCR30" s="190"/>
      <c r="PCS30" s="190"/>
      <c r="PCT30" s="190"/>
      <c r="PCU30" s="190"/>
      <c r="PCV30" s="190"/>
      <c r="PCW30" s="190"/>
      <c r="PCX30" s="190"/>
      <c r="PCY30" s="190"/>
      <c r="PCZ30" s="190"/>
      <c r="PDA30" s="190"/>
      <c r="PDB30" s="190"/>
      <c r="PDC30" s="190"/>
      <c r="PDD30" s="190"/>
      <c r="PDE30" s="190"/>
      <c r="PDF30" s="190"/>
      <c r="PDG30" s="190"/>
      <c r="PDH30" s="190"/>
      <c r="PDI30" s="190"/>
      <c r="PDJ30" s="190"/>
      <c r="PDK30" s="190"/>
      <c r="PDL30" s="190"/>
      <c r="PDM30" s="190"/>
      <c r="PDN30" s="190"/>
      <c r="PDO30" s="190"/>
      <c r="PDP30" s="190"/>
      <c r="PDQ30" s="190"/>
      <c r="PDR30" s="190"/>
      <c r="PDS30" s="190"/>
      <c r="PDT30" s="190"/>
      <c r="PDU30" s="190"/>
      <c r="PDV30" s="190"/>
      <c r="PDW30" s="190"/>
      <c r="PDX30" s="190"/>
      <c r="PDY30" s="190"/>
      <c r="PDZ30" s="190"/>
      <c r="PEA30" s="190"/>
      <c r="PEB30" s="190"/>
      <c r="PEC30" s="190"/>
      <c r="PED30" s="190"/>
      <c r="PEE30" s="190"/>
      <c r="PEF30" s="190"/>
      <c r="PEG30" s="190"/>
      <c r="PEH30" s="190"/>
      <c r="PEI30" s="190"/>
      <c r="PEJ30" s="190"/>
      <c r="PEK30" s="190"/>
      <c r="PEL30" s="190"/>
      <c r="PEM30" s="190"/>
      <c r="PEN30" s="190"/>
      <c r="PEO30" s="190"/>
      <c r="PEP30" s="190"/>
      <c r="PEQ30" s="190"/>
      <c r="PER30" s="190"/>
      <c r="PES30" s="190"/>
      <c r="PET30" s="190"/>
      <c r="PEU30" s="190"/>
      <c r="PEV30" s="190"/>
      <c r="PEW30" s="190"/>
      <c r="PEX30" s="190"/>
      <c r="PEY30" s="190"/>
      <c r="PEZ30" s="190"/>
      <c r="PFA30" s="190"/>
      <c r="PFB30" s="190"/>
      <c r="PFC30" s="190"/>
      <c r="PFD30" s="190"/>
      <c r="PFE30" s="190"/>
      <c r="PFF30" s="190"/>
      <c r="PFG30" s="190"/>
      <c r="PFH30" s="190"/>
      <c r="PFI30" s="190"/>
      <c r="PFJ30" s="190"/>
      <c r="PFK30" s="190"/>
      <c r="PFL30" s="190"/>
      <c r="PFM30" s="190"/>
      <c r="PFN30" s="190"/>
      <c r="PFO30" s="190"/>
      <c r="PFP30" s="190"/>
      <c r="PFQ30" s="190"/>
      <c r="PFR30" s="190"/>
      <c r="PFS30" s="190"/>
      <c r="PFT30" s="190"/>
      <c r="PFU30" s="190"/>
      <c r="PFV30" s="190"/>
      <c r="PFW30" s="190"/>
      <c r="PFX30" s="190"/>
      <c r="PFY30" s="190"/>
      <c r="PFZ30" s="190"/>
      <c r="PGA30" s="190"/>
      <c r="PGB30" s="190"/>
      <c r="PGC30" s="190"/>
      <c r="PGD30" s="190"/>
      <c r="PGE30" s="190"/>
      <c r="PGF30" s="190"/>
      <c r="PGG30" s="190"/>
      <c r="PGH30" s="190"/>
      <c r="PGI30" s="190"/>
      <c r="PGJ30" s="190"/>
      <c r="PGK30" s="190"/>
      <c r="PGL30" s="190"/>
      <c r="PGM30" s="190"/>
      <c r="PGN30" s="190"/>
      <c r="PGO30" s="190"/>
      <c r="PGP30" s="190"/>
      <c r="PGQ30" s="190"/>
      <c r="PGR30" s="190"/>
      <c r="PGS30" s="190"/>
      <c r="PGT30" s="190"/>
      <c r="PGU30" s="190"/>
      <c r="PGV30" s="190"/>
      <c r="PGW30" s="190"/>
      <c r="PGX30" s="190"/>
      <c r="PGY30" s="190"/>
      <c r="PGZ30" s="190"/>
      <c r="PHA30" s="190"/>
      <c r="PHB30" s="190"/>
      <c r="PHC30" s="190"/>
      <c r="PHD30" s="190"/>
      <c r="PHE30" s="190"/>
      <c r="PHF30" s="190"/>
      <c r="PHG30" s="190"/>
      <c r="PHH30" s="190"/>
      <c r="PHI30" s="190"/>
      <c r="PHJ30" s="190"/>
      <c r="PHK30" s="190"/>
      <c r="PHL30" s="190"/>
      <c r="PHM30" s="190"/>
      <c r="PHN30" s="190"/>
      <c r="PHO30" s="190"/>
      <c r="PHP30" s="190"/>
      <c r="PHQ30" s="190"/>
      <c r="PHR30" s="190"/>
      <c r="PHS30" s="190"/>
      <c r="PHT30" s="190"/>
      <c r="PHU30" s="190"/>
      <c r="PHV30" s="190"/>
      <c r="PHW30" s="190"/>
      <c r="PHX30" s="190"/>
      <c r="PHY30" s="190"/>
      <c r="PHZ30" s="190"/>
      <c r="PIA30" s="190"/>
      <c r="PIB30" s="190"/>
      <c r="PIC30" s="190"/>
      <c r="PID30" s="190"/>
      <c r="PIE30" s="190"/>
      <c r="PIF30" s="190"/>
      <c r="PIG30" s="190"/>
      <c r="PIH30" s="190"/>
      <c r="PII30" s="190"/>
      <c r="PIJ30" s="190"/>
      <c r="PIK30" s="190"/>
      <c r="PIL30" s="190"/>
      <c r="PIM30" s="190"/>
      <c r="PIN30" s="190"/>
      <c r="PIO30" s="190"/>
      <c r="PIP30" s="190"/>
      <c r="PIQ30" s="190"/>
      <c r="PIR30" s="190"/>
      <c r="PIS30" s="190"/>
      <c r="PIT30" s="190"/>
      <c r="PIU30" s="190"/>
      <c r="PIV30" s="190"/>
      <c r="PIW30" s="190"/>
      <c r="PIX30" s="190"/>
      <c r="PIY30" s="190"/>
      <c r="PIZ30" s="190"/>
      <c r="PJA30" s="190"/>
      <c r="PJB30" s="190"/>
      <c r="PJC30" s="190"/>
      <c r="PJD30" s="190"/>
      <c r="PJE30" s="190"/>
      <c r="PJF30" s="190"/>
      <c r="PJG30" s="190"/>
      <c r="PJH30" s="190"/>
      <c r="PJI30" s="190"/>
      <c r="PJJ30" s="190"/>
      <c r="PJK30" s="190"/>
      <c r="PJL30" s="190"/>
      <c r="PJM30" s="190"/>
      <c r="PJN30" s="190"/>
      <c r="PJO30" s="190"/>
      <c r="PJP30" s="190"/>
      <c r="PJQ30" s="190"/>
      <c r="PJR30" s="190"/>
      <c r="PJS30" s="190"/>
      <c r="PJT30" s="190"/>
      <c r="PJU30" s="190"/>
      <c r="PJV30" s="190"/>
      <c r="PJW30" s="190"/>
      <c r="PJX30" s="190"/>
      <c r="PJY30" s="190"/>
      <c r="PJZ30" s="190"/>
      <c r="PKA30" s="190"/>
      <c r="PKB30" s="190"/>
      <c r="PKC30" s="190"/>
      <c r="PKD30" s="190"/>
      <c r="PKE30" s="190"/>
      <c r="PKF30" s="190"/>
      <c r="PKG30" s="190"/>
      <c r="PKH30" s="190"/>
      <c r="PKI30" s="190"/>
      <c r="PKJ30" s="190"/>
      <c r="PKK30" s="190"/>
      <c r="PKL30" s="190"/>
      <c r="PKM30" s="190"/>
      <c r="PKN30" s="190"/>
      <c r="PKO30" s="190"/>
      <c r="PKP30" s="190"/>
      <c r="PKQ30" s="190"/>
      <c r="PKR30" s="190"/>
      <c r="PKS30" s="190"/>
      <c r="PKT30" s="190"/>
      <c r="PKU30" s="190"/>
      <c r="PKV30" s="190"/>
      <c r="PKW30" s="190"/>
      <c r="PKX30" s="190"/>
      <c r="PKY30" s="190"/>
      <c r="PKZ30" s="190"/>
      <c r="PLA30" s="190"/>
      <c r="PLB30" s="190"/>
      <c r="PLC30" s="190"/>
      <c r="PLD30" s="190"/>
      <c r="PLE30" s="190"/>
      <c r="PLF30" s="190"/>
      <c r="PLG30" s="190"/>
      <c r="PLH30" s="190"/>
      <c r="PLI30" s="190"/>
      <c r="PLJ30" s="190"/>
      <c r="PLK30" s="190"/>
      <c r="PLL30" s="190"/>
      <c r="PLM30" s="190"/>
      <c r="PLN30" s="190"/>
      <c r="PLO30" s="190"/>
      <c r="PLP30" s="190"/>
      <c r="PLQ30" s="190"/>
      <c r="PLR30" s="190"/>
      <c r="PLS30" s="190"/>
      <c r="PLT30" s="190"/>
      <c r="PLU30" s="190"/>
      <c r="PLV30" s="190"/>
      <c r="PLW30" s="190"/>
      <c r="PLX30" s="190"/>
      <c r="PLY30" s="190"/>
      <c r="PLZ30" s="190"/>
      <c r="PMA30" s="190"/>
      <c r="PMB30" s="190"/>
      <c r="PMC30" s="190"/>
      <c r="PMD30" s="190"/>
      <c r="PME30" s="190"/>
      <c r="PMF30" s="190"/>
      <c r="PMG30" s="190"/>
      <c r="PMH30" s="190"/>
      <c r="PMI30" s="190"/>
      <c r="PMJ30" s="190"/>
      <c r="PMK30" s="190"/>
      <c r="PML30" s="190"/>
      <c r="PMM30" s="190"/>
      <c r="PMN30" s="190"/>
      <c r="PMO30" s="190"/>
      <c r="PMP30" s="190"/>
      <c r="PMQ30" s="190"/>
      <c r="PMR30" s="190"/>
      <c r="PMS30" s="190"/>
      <c r="PMT30" s="190"/>
      <c r="PMU30" s="190"/>
      <c r="PMV30" s="190"/>
      <c r="PMW30" s="190"/>
      <c r="PMX30" s="190"/>
      <c r="PMY30" s="190"/>
      <c r="PMZ30" s="190"/>
      <c r="PNA30" s="190"/>
      <c r="PNB30" s="190"/>
      <c r="PNC30" s="190"/>
      <c r="PND30" s="190"/>
      <c r="PNE30" s="190"/>
      <c r="PNF30" s="190"/>
      <c r="PNG30" s="190"/>
      <c r="PNH30" s="190"/>
      <c r="PNI30" s="190"/>
      <c r="PNJ30" s="190"/>
      <c r="PNK30" s="190"/>
      <c r="PNL30" s="190"/>
      <c r="PNM30" s="190"/>
      <c r="PNN30" s="190"/>
      <c r="PNO30" s="190"/>
      <c r="PNP30" s="190"/>
      <c r="PNQ30" s="190"/>
      <c r="PNR30" s="190"/>
      <c r="PNS30" s="190"/>
      <c r="PNT30" s="190"/>
      <c r="PNU30" s="190"/>
      <c r="PNV30" s="190"/>
      <c r="PNW30" s="190"/>
      <c r="PNX30" s="190"/>
      <c r="PNY30" s="190"/>
      <c r="PNZ30" s="190"/>
      <c r="POA30" s="190"/>
      <c r="POB30" s="190"/>
      <c r="POC30" s="190"/>
      <c r="POD30" s="190"/>
      <c r="POE30" s="190"/>
      <c r="POF30" s="190"/>
      <c r="POG30" s="190"/>
      <c r="POH30" s="190"/>
      <c r="POI30" s="190"/>
      <c r="POJ30" s="190"/>
      <c r="POK30" s="190"/>
      <c r="POL30" s="190"/>
      <c r="POM30" s="190"/>
      <c r="PON30" s="190"/>
      <c r="POO30" s="190"/>
      <c r="POP30" s="190"/>
      <c r="POQ30" s="190"/>
      <c r="POR30" s="190"/>
      <c r="POS30" s="190"/>
      <c r="POT30" s="190"/>
      <c r="POU30" s="190"/>
      <c r="POV30" s="190"/>
      <c r="POW30" s="190"/>
      <c r="POX30" s="190"/>
      <c r="POY30" s="190"/>
      <c r="POZ30" s="190"/>
      <c r="PPA30" s="190"/>
      <c r="PPB30" s="190"/>
      <c r="PPC30" s="190"/>
      <c r="PPD30" s="190"/>
      <c r="PPE30" s="190"/>
      <c r="PPF30" s="190"/>
      <c r="PPG30" s="190"/>
      <c r="PPH30" s="190"/>
      <c r="PPI30" s="190"/>
      <c r="PPJ30" s="190"/>
      <c r="PPK30" s="190"/>
      <c r="PPL30" s="190"/>
      <c r="PPM30" s="190"/>
      <c r="PPN30" s="190"/>
      <c r="PPO30" s="190"/>
      <c r="PPP30" s="190"/>
      <c r="PPQ30" s="190"/>
      <c r="PPR30" s="190"/>
      <c r="PPS30" s="190"/>
      <c r="PPT30" s="190"/>
      <c r="PPU30" s="190"/>
      <c r="PPV30" s="190"/>
      <c r="PPW30" s="190"/>
      <c r="PPX30" s="190"/>
      <c r="PPY30" s="190"/>
      <c r="PPZ30" s="190"/>
      <c r="PQA30" s="190"/>
      <c r="PQB30" s="190"/>
      <c r="PQC30" s="190"/>
      <c r="PQD30" s="190"/>
      <c r="PQE30" s="190"/>
      <c r="PQF30" s="190"/>
      <c r="PQG30" s="190"/>
      <c r="PQH30" s="190"/>
      <c r="PQI30" s="190"/>
      <c r="PQJ30" s="190"/>
      <c r="PQK30" s="190"/>
      <c r="PQL30" s="190"/>
      <c r="PQM30" s="190"/>
      <c r="PQN30" s="190"/>
      <c r="PQO30" s="190"/>
      <c r="PQP30" s="190"/>
      <c r="PQQ30" s="190"/>
      <c r="PQR30" s="190"/>
      <c r="PQS30" s="190"/>
      <c r="PQT30" s="190"/>
      <c r="PQU30" s="190"/>
      <c r="PQV30" s="190"/>
      <c r="PQW30" s="190"/>
      <c r="PQX30" s="190"/>
      <c r="PQY30" s="190"/>
      <c r="PQZ30" s="190"/>
      <c r="PRA30" s="190"/>
      <c r="PRB30" s="190"/>
      <c r="PRC30" s="190"/>
      <c r="PRD30" s="190"/>
      <c r="PRE30" s="190"/>
      <c r="PRF30" s="190"/>
      <c r="PRG30" s="190"/>
      <c r="PRH30" s="190"/>
      <c r="PRI30" s="190"/>
      <c r="PRJ30" s="190"/>
      <c r="PRK30" s="190"/>
      <c r="PRL30" s="190"/>
      <c r="PRM30" s="190"/>
      <c r="PRN30" s="190"/>
      <c r="PRO30" s="190"/>
      <c r="PRP30" s="190"/>
      <c r="PRQ30" s="190"/>
      <c r="PRR30" s="190"/>
      <c r="PRS30" s="190"/>
      <c r="PRT30" s="190"/>
      <c r="PRU30" s="190"/>
      <c r="PRV30" s="190"/>
      <c r="PRW30" s="190"/>
      <c r="PRX30" s="190"/>
      <c r="PRY30" s="190"/>
      <c r="PRZ30" s="190"/>
      <c r="PSA30" s="190"/>
      <c r="PSB30" s="190"/>
      <c r="PSC30" s="190"/>
      <c r="PSD30" s="190"/>
      <c r="PSE30" s="190"/>
      <c r="PSF30" s="190"/>
      <c r="PSG30" s="190"/>
      <c r="PSH30" s="190"/>
      <c r="PSI30" s="190"/>
      <c r="PSJ30" s="190"/>
      <c r="PSK30" s="190"/>
      <c r="PSL30" s="190"/>
      <c r="PSM30" s="190"/>
      <c r="PSN30" s="190"/>
      <c r="PSO30" s="190"/>
      <c r="PSP30" s="190"/>
      <c r="PSQ30" s="190"/>
      <c r="PSR30" s="190"/>
      <c r="PSS30" s="190"/>
      <c r="PST30" s="190"/>
      <c r="PSU30" s="190"/>
      <c r="PSV30" s="190"/>
      <c r="PSW30" s="190"/>
      <c r="PSX30" s="190"/>
      <c r="PSY30" s="190"/>
      <c r="PSZ30" s="190"/>
      <c r="PTA30" s="190"/>
      <c r="PTB30" s="190"/>
      <c r="PTC30" s="190"/>
      <c r="PTD30" s="190"/>
      <c r="PTE30" s="190"/>
      <c r="PTF30" s="190"/>
      <c r="PTG30" s="190"/>
      <c r="PTH30" s="190"/>
      <c r="PTI30" s="190"/>
      <c r="PTJ30" s="190"/>
      <c r="PTK30" s="190"/>
      <c r="PTL30" s="190"/>
      <c r="PTM30" s="190"/>
      <c r="PTN30" s="190"/>
      <c r="PTO30" s="190"/>
      <c r="PTP30" s="190"/>
      <c r="PTQ30" s="190"/>
      <c r="PTR30" s="190"/>
      <c r="PTS30" s="190"/>
      <c r="PTT30" s="190"/>
      <c r="PTU30" s="190"/>
      <c r="PTV30" s="190"/>
      <c r="PTW30" s="190"/>
      <c r="PTX30" s="190"/>
      <c r="PTY30" s="190"/>
      <c r="PTZ30" s="190"/>
      <c r="PUA30" s="190"/>
      <c r="PUB30" s="190"/>
      <c r="PUC30" s="190"/>
      <c r="PUD30" s="190"/>
      <c r="PUE30" s="190"/>
      <c r="PUF30" s="190"/>
      <c r="PUG30" s="190"/>
      <c r="PUH30" s="190"/>
      <c r="PUI30" s="190"/>
      <c r="PUJ30" s="190"/>
      <c r="PUK30" s="190"/>
      <c r="PUL30" s="190"/>
      <c r="PUM30" s="190"/>
      <c r="PUN30" s="190"/>
      <c r="PUO30" s="190"/>
      <c r="PUP30" s="190"/>
      <c r="PUQ30" s="190"/>
      <c r="PUR30" s="190"/>
      <c r="PUS30" s="190"/>
      <c r="PUT30" s="190"/>
      <c r="PUU30" s="190"/>
      <c r="PUV30" s="190"/>
      <c r="PUW30" s="190"/>
      <c r="PUX30" s="190"/>
      <c r="PUY30" s="190"/>
      <c r="PUZ30" s="190"/>
      <c r="PVA30" s="190"/>
      <c r="PVB30" s="190"/>
      <c r="PVC30" s="190"/>
      <c r="PVD30" s="190"/>
      <c r="PVE30" s="190"/>
      <c r="PVF30" s="190"/>
      <c r="PVG30" s="190"/>
      <c r="PVH30" s="190"/>
      <c r="PVI30" s="190"/>
      <c r="PVJ30" s="190"/>
      <c r="PVK30" s="190"/>
      <c r="PVL30" s="190"/>
      <c r="PVM30" s="190"/>
      <c r="PVN30" s="190"/>
      <c r="PVO30" s="190"/>
      <c r="PVP30" s="190"/>
      <c r="PVQ30" s="190"/>
      <c r="PVR30" s="190"/>
      <c r="PVS30" s="190"/>
      <c r="PVT30" s="190"/>
      <c r="PVU30" s="190"/>
      <c r="PVV30" s="190"/>
      <c r="PVW30" s="190"/>
      <c r="PVX30" s="190"/>
      <c r="PVY30" s="190"/>
      <c r="PVZ30" s="190"/>
      <c r="PWA30" s="190"/>
      <c r="PWB30" s="190"/>
      <c r="PWC30" s="190"/>
      <c r="PWD30" s="190"/>
      <c r="PWE30" s="190"/>
      <c r="PWF30" s="190"/>
      <c r="PWG30" s="190"/>
      <c r="PWH30" s="190"/>
      <c r="PWI30" s="190"/>
      <c r="PWJ30" s="190"/>
      <c r="PWK30" s="190"/>
      <c r="PWL30" s="190"/>
      <c r="PWM30" s="190"/>
      <c r="PWN30" s="190"/>
      <c r="PWO30" s="190"/>
      <c r="PWP30" s="190"/>
      <c r="PWQ30" s="190"/>
      <c r="PWR30" s="190"/>
      <c r="PWS30" s="190"/>
      <c r="PWT30" s="190"/>
      <c r="PWU30" s="190"/>
      <c r="PWV30" s="190"/>
      <c r="PWW30" s="190"/>
      <c r="PWX30" s="190"/>
      <c r="PWY30" s="190"/>
      <c r="PWZ30" s="190"/>
      <c r="PXA30" s="190"/>
      <c r="PXB30" s="190"/>
      <c r="PXC30" s="190"/>
      <c r="PXD30" s="190"/>
      <c r="PXE30" s="190"/>
      <c r="PXF30" s="190"/>
      <c r="PXG30" s="190"/>
      <c r="PXH30" s="190"/>
      <c r="PXI30" s="190"/>
      <c r="PXJ30" s="190"/>
      <c r="PXK30" s="190"/>
      <c r="PXL30" s="190"/>
      <c r="PXM30" s="190"/>
      <c r="PXN30" s="190"/>
      <c r="PXO30" s="190"/>
      <c r="PXP30" s="190"/>
      <c r="PXQ30" s="190"/>
      <c r="PXR30" s="190"/>
      <c r="PXS30" s="190"/>
      <c r="PXT30" s="190"/>
      <c r="PXU30" s="190"/>
      <c r="PXV30" s="190"/>
      <c r="PXW30" s="190"/>
      <c r="PXX30" s="190"/>
      <c r="PXY30" s="190"/>
      <c r="PXZ30" s="190"/>
      <c r="PYA30" s="190"/>
      <c r="PYB30" s="190"/>
      <c r="PYC30" s="190"/>
      <c r="PYD30" s="190"/>
      <c r="PYE30" s="190"/>
      <c r="PYF30" s="190"/>
      <c r="PYG30" s="190"/>
      <c r="PYH30" s="190"/>
      <c r="PYI30" s="190"/>
      <c r="PYJ30" s="190"/>
      <c r="PYK30" s="190"/>
      <c r="PYL30" s="190"/>
      <c r="PYM30" s="190"/>
      <c r="PYN30" s="190"/>
      <c r="PYO30" s="190"/>
      <c r="PYP30" s="190"/>
      <c r="PYQ30" s="190"/>
      <c r="PYR30" s="190"/>
      <c r="PYS30" s="190"/>
      <c r="PYT30" s="190"/>
      <c r="PYU30" s="190"/>
      <c r="PYV30" s="190"/>
      <c r="PYW30" s="190"/>
      <c r="PYX30" s="190"/>
      <c r="PYY30" s="190"/>
      <c r="PYZ30" s="190"/>
      <c r="PZA30" s="190"/>
      <c r="PZB30" s="190"/>
      <c r="PZC30" s="190"/>
      <c r="PZD30" s="190"/>
      <c r="PZE30" s="190"/>
      <c r="PZF30" s="190"/>
      <c r="PZG30" s="190"/>
      <c r="PZH30" s="190"/>
      <c r="PZI30" s="190"/>
      <c r="PZJ30" s="190"/>
      <c r="PZK30" s="190"/>
      <c r="PZL30" s="190"/>
      <c r="PZM30" s="190"/>
      <c r="PZN30" s="190"/>
      <c r="PZO30" s="190"/>
      <c r="PZP30" s="190"/>
      <c r="PZQ30" s="190"/>
      <c r="PZR30" s="190"/>
      <c r="PZS30" s="190"/>
      <c r="PZT30" s="190"/>
      <c r="PZU30" s="190"/>
      <c r="PZV30" s="190"/>
      <c r="PZW30" s="190"/>
      <c r="PZX30" s="190"/>
      <c r="PZY30" s="190"/>
      <c r="PZZ30" s="190"/>
      <c r="QAA30" s="190"/>
      <c r="QAB30" s="190"/>
      <c r="QAC30" s="190"/>
      <c r="QAD30" s="190"/>
      <c r="QAE30" s="190"/>
      <c r="QAF30" s="190"/>
      <c r="QAG30" s="190"/>
      <c r="QAH30" s="190"/>
      <c r="QAI30" s="190"/>
      <c r="QAJ30" s="190"/>
      <c r="QAK30" s="190"/>
      <c r="QAL30" s="190"/>
      <c r="QAM30" s="190"/>
      <c r="QAN30" s="190"/>
      <c r="QAO30" s="190"/>
      <c r="QAP30" s="190"/>
      <c r="QAQ30" s="190"/>
      <c r="QAR30" s="190"/>
      <c r="QAS30" s="190"/>
      <c r="QAT30" s="190"/>
      <c r="QAU30" s="190"/>
      <c r="QAV30" s="190"/>
      <c r="QAW30" s="190"/>
      <c r="QAX30" s="190"/>
      <c r="QAY30" s="190"/>
      <c r="QAZ30" s="190"/>
      <c r="QBA30" s="190"/>
      <c r="QBB30" s="190"/>
      <c r="QBC30" s="190"/>
      <c r="QBD30" s="190"/>
      <c r="QBE30" s="190"/>
      <c r="QBF30" s="190"/>
      <c r="QBG30" s="190"/>
      <c r="QBH30" s="190"/>
      <c r="QBI30" s="190"/>
      <c r="QBJ30" s="190"/>
      <c r="QBK30" s="190"/>
      <c r="QBL30" s="190"/>
      <c r="QBM30" s="190"/>
      <c r="QBN30" s="190"/>
      <c r="QBO30" s="190"/>
      <c r="QBP30" s="190"/>
      <c r="QBQ30" s="190"/>
      <c r="QBR30" s="190"/>
      <c r="QBS30" s="190"/>
      <c r="QBT30" s="190"/>
      <c r="QBU30" s="190"/>
      <c r="QBV30" s="190"/>
      <c r="QBW30" s="190"/>
      <c r="QBX30" s="190"/>
      <c r="QBY30" s="190"/>
      <c r="QBZ30" s="190"/>
      <c r="QCA30" s="190"/>
      <c r="QCB30" s="190"/>
      <c r="QCC30" s="190"/>
      <c r="QCD30" s="190"/>
      <c r="QCE30" s="190"/>
      <c r="QCF30" s="190"/>
      <c r="QCG30" s="190"/>
      <c r="QCH30" s="190"/>
      <c r="QCI30" s="190"/>
      <c r="QCJ30" s="190"/>
      <c r="QCK30" s="190"/>
      <c r="QCL30" s="190"/>
      <c r="QCM30" s="190"/>
      <c r="QCN30" s="190"/>
      <c r="QCO30" s="190"/>
      <c r="QCP30" s="190"/>
      <c r="QCQ30" s="190"/>
      <c r="QCR30" s="190"/>
      <c r="QCS30" s="190"/>
      <c r="QCT30" s="190"/>
      <c r="QCU30" s="190"/>
      <c r="QCV30" s="190"/>
      <c r="QCW30" s="190"/>
      <c r="QCX30" s="190"/>
      <c r="QCY30" s="190"/>
      <c r="QCZ30" s="190"/>
      <c r="QDA30" s="190"/>
      <c r="QDB30" s="190"/>
      <c r="QDC30" s="190"/>
      <c r="QDD30" s="190"/>
      <c r="QDE30" s="190"/>
      <c r="QDF30" s="190"/>
      <c r="QDG30" s="190"/>
      <c r="QDH30" s="190"/>
      <c r="QDI30" s="190"/>
      <c r="QDJ30" s="190"/>
      <c r="QDK30" s="190"/>
      <c r="QDL30" s="190"/>
      <c r="QDM30" s="190"/>
      <c r="QDN30" s="190"/>
      <c r="QDO30" s="190"/>
      <c r="QDP30" s="190"/>
      <c r="QDQ30" s="190"/>
      <c r="QDR30" s="190"/>
      <c r="QDS30" s="190"/>
      <c r="QDT30" s="190"/>
      <c r="QDU30" s="190"/>
      <c r="QDV30" s="190"/>
      <c r="QDW30" s="190"/>
      <c r="QDX30" s="190"/>
      <c r="QDY30" s="190"/>
      <c r="QDZ30" s="190"/>
      <c r="QEA30" s="190"/>
      <c r="QEB30" s="190"/>
      <c r="QEC30" s="190"/>
      <c r="QED30" s="190"/>
      <c r="QEE30" s="190"/>
      <c r="QEF30" s="190"/>
      <c r="QEG30" s="190"/>
      <c r="QEH30" s="190"/>
      <c r="QEI30" s="190"/>
      <c r="QEJ30" s="190"/>
      <c r="QEK30" s="190"/>
      <c r="QEL30" s="190"/>
      <c r="QEM30" s="190"/>
      <c r="QEN30" s="190"/>
      <c r="QEO30" s="190"/>
      <c r="QEP30" s="190"/>
      <c r="QEQ30" s="190"/>
      <c r="QER30" s="190"/>
      <c r="QES30" s="190"/>
      <c r="QET30" s="190"/>
      <c r="QEU30" s="190"/>
      <c r="QEV30" s="190"/>
      <c r="QEW30" s="190"/>
      <c r="QEX30" s="190"/>
      <c r="QEY30" s="190"/>
      <c r="QEZ30" s="190"/>
      <c r="QFA30" s="190"/>
      <c r="QFB30" s="190"/>
      <c r="QFC30" s="190"/>
      <c r="QFD30" s="190"/>
      <c r="QFE30" s="190"/>
      <c r="QFF30" s="190"/>
      <c r="QFG30" s="190"/>
      <c r="QFH30" s="190"/>
      <c r="QFI30" s="190"/>
      <c r="QFJ30" s="190"/>
      <c r="QFK30" s="190"/>
      <c r="QFL30" s="190"/>
      <c r="QFM30" s="190"/>
      <c r="QFN30" s="190"/>
      <c r="QFO30" s="190"/>
      <c r="QFP30" s="190"/>
      <c r="QFQ30" s="190"/>
      <c r="QFR30" s="190"/>
      <c r="QFS30" s="190"/>
      <c r="QFT30" s="190"/>
      <c r="QFU30" s="190"/>
      <c r="QFV30" s="190"/>
      <c r="QFW30" s="190"/>
      <c r="QFX30" s="190"/>
      <c r="QFY30" s="190"/>
      <c r="QFZ30" s="190"/>
      <c r="QGA30" s="190"/>
      <c r="QGB30" s="190"/>
      <c r="QGC30" s="190"/>
      <c r="QGD30" s="190"/>
      <c r="QGE30" s="190"/>
      <c r="QGF30" s="190"/>
      <c r="QGG30" s="190"/>
      <c r="QGH30" s="190"/>
      <c r="QGI30" s="190"/>
      <c r="QGJ30" s="190"/>
      <c r="QGK30" s="190"/>
      <c r="QGL30" s="190"/>
      <c r="QGM30" s="190"/>
      <c r="QGN30" s="190"/>
      <c r="QGO30" s="190"/>
      <c r="QGP30" s="190"/>
      <c r="QGQ30" s="190"/>
      <c r="QGR30" s="190"/>
      <c r="QGS30" s="190"/>
      <c r="QGT30" s="190"/>
      <c r="QGU30" s="190"/>
      <c r="QGV30" s="190"/>
      <c r="QGW30" s="190"/>
      <c r="QGX30" s="190"/>
      <c r="QGY30" s="190"/>
      <c r="QGZ30" s="190"/>
      <c r="QHA30" s="190"/>
      <c r="QHB30" s="190"/>
      <c r="QHC30" s="190"/>
      <c r="QHD30" s="190"/>
      <c r="QHE30" s="190"/>
      <c r="QHF30" s="190"/>
      <c r="QHG30" s="190"/>
      <c r="QHH30" s="190"/>
      <c r="QHI30" s="190"/>
      <c r="QHJ30" s="190"/>
      <c r="QHK30" s="190"/>
      <c r="QHL30" s="190"/>
      <c r="QHM30" s="190"/>
      <c r="QHN30" s="190"/>
      <c r="QHO30" s="190"/>
      <c r="QHP30" s="190"/>
      <c r="QHQ30" s="190"/>
      <c r="QHR30" s="190"/>
      <c r="QHS30" s="190"/>
      <c r="QHT30" s="190"/>
      <c r="QHU30" s="190"/>
      <c r="QHV30" s="190"/>
      <c r="QHW30" s="190"/>
      <c r="QHX30" s="190"/>
      <c r="QHY30" s="190"/>
      <c r="QHZ30" s="190"/>
      <c r="QIA30" s="190"/>
      <c r="QIB30" s="190"/>
      <c r="QIC30" s="190"/>
      <c r="QID30" s="190"/>
      <c r="QIE30" s="190"/>
      <c r="QIF30" s="190"/>
      <c r="QIG30" s="190"/>
      <c r="QIH30" s="190"/>
      <c r="QII30" s="190"/>
      <c r="QIJ30" s="190"/>
      <c r="QIK30" s="190"/>
      <c r="QIL30" s="190"/>
      <c r="QIM30" s="190"/>
      <c r="QIN30" s="190"/>
      <c r="QIO30" s="190"/>
      <c r="QIP30" s="190"/>
      <c r="QIQ30" s="190"/>
      <c r="QIR30" s="190"/>
      <c r="QIS30" s="190"/>
      <c r="QIT30" s="190"/>
      <c r="QIU30" s="190"/>
      <c r="QIV30" s="190"/>
      <c r="QIW30" s="190"/>
      <c r="QIX30" s="190"/>
      <c r="QIY30" s="190"/>
      <c r="QIZ30" s="190"/>
      <c r="QJA30" s="190"/>
      <c r="QJB30" s="190"/>
      <c r="QJC30" s="190"/>
      <c r="QJD30" s="190"/>
      <c r="QJE30" s="190"/>
      <c r="QJF30" s="190"/>
      <c r="QJG30" s="190"/>
      <c r="QJH30" s="190"/>
      <c r="QJI30" s="190"/>
      <c r="QJJ30" s="190"/>
      <c r="QJK30" s="190"/>
      <c r="QJL30" s="190"/>
      <c r="QJM30" s="190"/>
      <c r="QJN30" s="190"/>
      <c r="QJO30" s="190"/>
      <c r="QJP30" s="190"/>
      <c r="QJQ30" s="190"/>
      <c r="QJR30" s="190"/>
      <c r="QJS30" s="190"/>
      <c r="QJT30" s="190"/>
      <c r="QJU30" s="190"/>
      <c r="QJV30" s="190"/>
      <c r="QJW30" s="190"/>
      <c r="QJX30" s="190"/>
      <c r="QJY30" s="190"/>
      <c r="QJZ30" s="190"/>
      <c r="QKA30" s="190"/>
      <c r="QKB30" s="190"/>
      <c r="QKC30" s="190"/>
      <c r="QKD30" s="190"/>
      <c r="QKE30" s="190"/>
      <c r="QKF30" s="190"/>
      <c r="QKG30" s="190"/>
      <c r="QKH30" s="190"/>
      <c r="QKI30" s="190"/>
      <c r="QKJ30" s="190"/>
      <c r="QKK30" s="190"/>
      <c r="QKL30" s="190"/>
      <c r="QKM30" s="190"/>
      <c r="QKN30" s="190"/>
      <c r="QKO30" s="190"/>
      <c r="QKP30" s="190"/>
      <c r="QKQ30" s="190"/>
      <c r="QKR30" s="190"/>
      <c r="QKS30" s="190"/>
      <c r="QKT30" s="190"/>
      <c r="QKU30" s="190"/>
      <c r="QKV30" s="190"/>
      <c r="QKW30" s="190"/>
      <c r="QKX30" s="190"/>
      <c r="QKY30" s="190"/>
      <c r="QKZ30" s="190"/>
      <c r="QLA30" s="190"/>
      <c r="QLB30" s="190"/>
      <c r="QLC30" s="190"/>
      <c r="QLD30" s="190"/>
      <c r="QLE30" s="190"/>
      <c r="QLF30" s="190"/>
      <c r="QLG30" s="190"/>
      <c r="QLH30" s="190"/>
      <c r="QLI30" s="190"/>
      <c r="QLJ30" s="190"/>
      <c r="QLK30" s="190"/>
      <c r="QLL30" s="190"/>
      <c r="QLM30" s="190"/>
      <c r="QLN30" s="190"/>
      <c r="QLO30" s="190"/>
      <c r="QLP30" s="190"/>
      <c r="QLQ30" s="190"/>
      <c r="QLR30" s="190"/>
      <c r="QLS30" s="190"/>
      <c r="QLT30" s="190"/>
      <c r="QLU30" s="190"/>
      <c r="QLV30" s="190"/>
      <c r="QLW30" s="190"/>
      <c r="QLX30" s="190"/>
      <c r="QLY30" s="190"/>
      <c r="QLZ30" s="190"/>
      <c r="QMA30" s="190"/>
      <c r="QMB30" s="190"/>
      <c r="QMC30" s="190"/>
      <c r="QMD30" s="190"/>
      <c r="QME30" s="190"/>
      <c r="QMF30" s="190"/>
      <c r="QMG30" s="190"/>
      <c r="QMH30" s="190"/>
      <c r="QMI30" s="190"/>
      <c r="QMJ30" s="190"/>
      <c r="QMK30" s="190"/>
      <c r="QML30" s="190"/>
      <c r="QMM30" s="190"/>
      <c r="QMN30" s="190"/>
      <c r="QMO30" s="190"/>
      <c r="QMP30" s="190"/>
      <c r="QMQ30" s="190"/>
      <c r="QMR30" s="190"/>
      <c r="QMS30" s="190"/>
      <c r="QMT30" s="190"/>
      <c r="QMU30" s="190"/>
      <c r="QMV30" s="190"/>
      <c r="QMW30" s="190"/>
      <c r="QMX30" s="190"/>
      <c r="QMY30" s="190"/>
      <c r="QMZ30" s="190"/>
      <c r="QNA30" s="190"/>
      <c r="QNB30" s="190"/>
      <c r="QNC30" s="190"/>
      <c r="QND30" s="190"/>
      <c r="QNE30" s="190"/>
      <c r="QNF30" s="190"/>
      <c r="QNG30" s="190"/>
      <c r="QNH30" s="190"/>
      <c r="QNI30" s="190"/>
      <c r="QNJ30" s="190"/>
      <c r="QNK30" s="190"/>
      <c r="QNL30" s="190"/>
      <c r="QNM30" s="190"/>
      <c r="QNN30" s="190"/>
      <c r="QNO30" s="190"/>
      <c r="QNP30" s="190"/>
      <c r="QNQ30" s="190"/>
      <c r="QNR30" s="190"/>
      <c r="QNS30" s="190"/>
      <c r="QNT30" s="190"/>
      <c r="QNU30" s="190"/>
      <c r="QNV30" s="190"/>
      <c r="QNW30" s="190"/>
      <c r="QNX30" s="190"/>
      <c r="QNY30" s="190"/>
      <c r="QNZ30" s="190"/>
      <c r="QOA30" s="190"/>
      <c r="QOB30" s="190"/>
      <c r="QOC30" s="190"/>
      <c r="QOD30" s="190"/>
      <c r="QOE30" s="190"/>
      <c r="QOF30" s="190"/>
      <c r="QOG30" s="190"/>
      <c r="QOH30" s="190"/>
      <c r="QOI30" s="190"/>
      <c r="QOJ30" s="190"/>
      <c r="QOK30" s="190"/>
      <c r="QOL30" s="190"/>
      <c r="QOM30" s="190"/>
      <c r="QON30" s="190"/>
      <c r="QOO30" s="190"/>
      <c r="QOP30" s="190"/>
      <c r="QOQ30" s="190"/>
      <c r="QOR30" s="190"/>
      <c r="QOS30" s="190"/>
      <c r="QOT30" s="190"/>
      <c r="QOU30" s="190"/>
      <c r="QOV30" s="190"/>
      <c r="QOW30" s="190"/>
      <c r="QOX30" s="190"/>
      <c r="QOY30" s="190"/>
      <c r="QOZ30" s="190"/>
      <c r="QPA30" s="190"/>
      <c r="QPB30" s="190"/>
      <c r="QPC30" s="190"/>
      <c r="QPD30" s="190"/>
      <c r="QPE30" s="190"/>
      <c r="QPF30" s="190"/>
      <c r="QPG30" s="190"/>
      <c r="QPH30" s="190"/>
      <c r="QPI30" s="190"/>
      <c r="QPJ30" s="190"/>
      <c r="QPK30" s="190"/>
      <c r="QPL30" s="190"/>
      <c r="QPM30" s="190"/>
      <c r="QPN30" s="190"/>
      <c r="QPO30" s="190"/>
      <c r="QPP30" s="190"/>
      <c r="QPQ30" s="190"/>
      <c r="QPR30" s="190"/>
      <c r="QPS30" s="190"/>
      <c r="QPT30" s="190"/>
      <c r="QPU30" s="190"/>
      <c r="QPV30" s="190"/>
      <c r="QPW30" s="190"/>
      <c r="QPX30" s="190"/>
      <c r="QPY30" s="190"/>
      <c r="QPZ30" s="190"/>
      <c r="QQA30" s="190"/>
      <c r="QQB30" s="190"/>
      <c r="QQC30" s="190"/>
      <c r="QQD30" s="190"/>
      <c r="QQE30" s="190"/>
      <c r="QQF30" s="190"/>
      <c r="QQG30" s="190"/>
      <c r="QQH30" s="190"/>
      <c r="QQI30" s="190"/>
      <c r="QQJ30" s="190"/>
      <c r="QQK30" s="190"/>
      <c r="QQL30" s="190"/>
      <c r="QQM30" s="190"/>
      <c r="QQN30" s="190"/>
      <c r="QQO30" s="190"/>
      <c r="QQP30" s="190"/>
      <c r="QQQ30" s="190"/>
      <c r="QQR30" s="190"/>
      <c r="QQS30" s="190"/>
      <c r="QQT30" s="190"/>
      <c r="QQU30" s="190"/>
      <c r="QQV30" s="190"/>
      <c r="QQW30" s="190"/>
      <c r="QQX30" s="190"/>
      <c r="QQY30" s="190"/>
      <c r="QQZ30" s="190"/>
      <c r="QRA30" s="190"/>
      <c r="QRB30" s="190"/>
      <c r="QRC30" s="190"/>
      <c r="QRD30" s="190"/>
      <c r="QRE30" s="190"/>
      <c r="QRF30" s="190"/>
      <c r="QRG30" s="190"/>
      <c r="QRH30" s="190"/>
      <c r="QRI30" s="190"/>
      <c r="QRJ30" s="190"/>
      <c r="QRK30" s="190"/>
      <c r="QRL30" s="190"/>
      <c r="QRM30" s="190"/>
      <c r="QRN30" s="190"/>
      <c r="QRO30" s="190"/>
      <c r="QRP30" s="190"/>
      <c r="QRQ30" s="190"/>
      <c r="QRR30" s="190"/>
      <c r="QRS30" s="190"/>
      <c r="QRT30" s="190"/>
      <c r="QRU30" s="190"/>
      <c r="QRV30" s="190"/>
      <c r="QRW30" s="190"/>
      <c r="QRX30" s="190"/>
      <c r="QRY30" s="190"/>
      <c r="QRZ30" s="190"/>
      <c r="QSA30" s="190"/>
      <c r="QSB30" s="190"/>
      <c r="QSC30" s="190"/>
      <c r="QSD30" s="190"/>
      <c r="QSE30" s="190"/>
      <c r="QSF30" s="190"/>
      <c r="QSG30" s="190"/>
      <c r="QSH30" s="190"/>
      <c r="QSI30" s="190"/>
      <c r="QSJ30" s="190"/>
      <c r="QSK30" s="190"/>
      <c r="QSL30" s="190"/>
      <c r="QSM30" s="190"/>
      <c r="QSN30" s="190"/>
      <c r="QSO30" s="190"/>
      <c r="QSP30" s="190"/>
      <c r="QSQ30" s="190"/>
      <c r="QSR30" s="190"/>
      <c r="QSS30" s="190"/>
      <c r="QST30" s="190"/>
      <c r="QSU30" s="190"/>
      <c r="QSV30" s="190"/>
      <c r="QSW30" s="190"/>
      <c r="QSX30" s="190"/>
      <c r="QSY30" s="190"/>
      <c r="QSZ30" s="190"/>
      <c r="QTA30" s="190"/>
      <c r="QTB30" s="190"/>
      <c r="QTC30" s="190"/>
      <c r="QTD30" s="190"/>
      <c r="QTE30" s="190"/>
      <c r="QTF30" s="190"/>
      <c r="QTG30" s="190"/>
      <c r="QTH30" s="190"/>
      <c r="QTI30" s="190"/>
      <c r="QTJ30" s="190"/>
      <c r="QTK30" s="190"/>
      <c r="QTL30" s="190"/>
      <c r="QTM30" s="190"/>
      <c r="QTN30" s="190"/>
      <c r="QTO30" s="190"/>
      <c r="QTP30" s="190"/>
      <c r="QTQ30" s="190"/>
      <c r="QTR30" s="190"/>
      <c r="QTS30" s="190"/>
      <c r="QTT30" s="190"/>
      <c r="QTU30" s="190"/>
      <c r="QTV30" s="190"/>
      <c r="QTW30" s="190"/>
      <c r="QTX30" s="190"/>
      <c r="QTY30" s="190"/>
      <c r="QTZ30" s="190"/>
      <c r="QUA30" s="190"/>
      <c r="QUB30" s="190"/>
      <c r="QUC30" s="190"/>
      <c r="QUD30" s="190"/>
      <c r="QUE30" s="190"/>
      <c r="QUF30" s="190"/>
      <c r="QUG30" s="190"/>
      <c r="QUH30" s="190"/>
      <c r="QUI30" s="190"/>
      <c r="QUJ30" s="190"/>
      <c r="QUK30" s="190"/>
      <c r="QUL30" s="190"/>
      <c r="QUM30" s="190"/>
      <c r="QUN30" s="190"/>
      <c r="QUO30" s="190"/>
      <c r="QUP30" s="190"/>
      <c r="QUQ30" s="190"/>
      <c r="QUR30" s="190"/>
      <c r="QUS30" s="190"/>
      <c r="QUT30" s="190"/>
      <c r="QUU30" s="190"/>
      <c r="QUV30" s="190"/>
      <c r="QUW30" s="190"/>
      <c r="QUX30" s="190"/>
      <c r="QUY30" s="190"/>
      <c r="QUZ30" s="190"/>
      <c r="QVA30" s="190"/>
      <c r="QVB30" s="190"/>
      <c r="QVC30" s="190"/>
      <c r="QVD30" s="190"/>
      <c r="QVE30" s="190"/>
      <c r="QVF30" s="190"/>
      <c r="QVG30" s="190"/>
      <c r="QVH30" s="190"/>
      <c r="QVI30" s="190"/>
      <c r="QVJ30" s="190"/>
      <c r="QVK30" s="190"/>
      <c r="QVL30" s="190"/>
      <c r="QVM30" s="190"/>
      <c r="QVN30" s="190"/>
      <c r="QVO30" s="190"/>
      <c r="QVP30" s="190"/>
      <c r="QVQ30" s="190"/>
      <c r="QVR30" s="190"/>
      <c r="QVS30" s="190"/>
      <c r="QVT30" s="190"/>
      <c r="QVU30" s="190"/>
      <c r="QVV30" s="190"/>
      <c r="QVW30" s="190"/>
      <c r="QVX30" s="190"/>
      <c r="QVY30" s="190"/>
      <c r="QVZ30" s="190"/>
      <c r="QWA30" s="190"/>
      <c r="QWB30" s="190"/>
      <c r="QWC30" s="190"/>
      <c r="QWD30" s="190"/>
      <c r="QWE30" s="190"/>
      <c r="QWF30" s="190"/>
      <c r="QWG30" s="190"/>
      <c r="QWH30" s="190"/>
      <c r="QWI30" s="190"/>
      <c r="QWJ30" s="190"/>
      <c r="QWK30" s="190"/>
      <c r="QWL30" s="190"/>
      <c r="QWM30" s="190"/>
      <c r="QWN30" s="190"/>
      <c r="QWO30" s="190"/>
      <c r="QWP30" s="190"/>
      <c r="QWQ30" s="190"/>
      <c r="QWR30" s="190"/>
      <c r="QWS30" s="190"/>
      <c r="QWT30" s="190"/>
      <c r="QWU30" s="190"/>
      <c r="QWV30" s="190"/>
      <c r="QWW30" s="190"/>
      <c r="QWX30" s="190"/>
      <c r="QWY30" s="190"/>
      <c r="QWZ30" s="190"/>
      <c r="QXA30" s="190"/>
      <c r="QXB30" s="190"/>
      <c r="QXC30" s="190"/>
      <c r="QXD30" s="190"/>
      <c r="QXE30" s="190"/>
      <c r="QXF30" s="190"/>
      <c r="QXG30" s="190"/>
      <c r="QXH30" s="190"/>
      <c r="QXI30" s="190"/>
      <c r="QXJ30" s="190"/>
      <c r="QXK30" s="190"/>
      <c r="QXL30" s="190"/>
      <c r="QXM30" s="190"/>
      <c r="QXN30" s="190"/>
      <c r="QXO30" s="190"/>
      <c r="QXP30" s="190"/>
      <c r="QXQ30" s="190"/>
      <c r="QXR30" s="190"/>
      <c r="QXS30" s="190"/>
      <c r="QXT30" s="190"/>
      <c r="QXU30" s="190"/>
      <c r="QXV30" s="190"/>
      <c r="QXW30" s="190"/>
      <c r="QXX30" s="190"/>
      <c r="QXY30" s="190"/>
      <c r="QXZ30" s="190"/>
      <c r="QYA30" s="190"/>
      <c r="QYB30" s="190"/>
      <c r="QYC30" s="190"/>
      <c r="QYD30" s="190"/>
      <c r="QYE30" s="190"/>
      <c r="QYF30" s="190"/>
      <c r="QYG30" s="190"/>
      <c r="QYH30" s="190"/>
      <c r="QYI30" s="190"/>
      <c r="QYJ30" s="190"/>
      <c r="QYK30" s="190"/>
      <c r="QYL30" s="190"/>
      <c r="QYM30" s="190"/>
      <c r="QYN30" s="190"/>
      <c r="QYO30" s="190"/>
      <c r="QYP30" s="190"/>
      <c r="QYQ30" s="190"/>
      <c r="QYR30" s="190"/>
      <c r="QYS30" s="190"/>
      <c r="QYT30" s="190"/>
      <c r="QYU30" s="190"/>
      <c r="QYV30" s="190"/>
      <c r="QYW30" s="190"/>
      <c r="QYX30" s="190"/>
      <c r="QYY30" s="190"/>
      <c r="QYZ30" s="190"/>
      <c r="QZA30" s="190"/>
      <c r="QZB30" s="190"/>
      <c r="QZC30" s="190"/>
      <c r="QZD30" s="190"/>
      <c r="QZE30" s="190"/>
      <c r="QZF30" s="190"/>
      <c r="QZG30" s="190"/>
      <c r="QZH30" s="190"/>
      <c r="QZI30" s="190"/>
      <c r="QZJ30" s="190"/>
      <c r="QZK30" s="190"/>
      <c r="QZL30" s="190"/>
      <c r="QZM30" s="190"/>
      <c r="QZN30" s="190"/>
      <c r="QZO30" s="190"/>
      <c r="QZP30" s="190"/>
      <c r="QZQ30" s="190"/>
      <c r="QZR30" s="190"/>
      <c r="QZS30" s="190"/>
      <c r="QZT30" s="190"/>
      <c r="QZU30" s="190"/>
      <c r="QZV30" s="190"/>
      <c r="QZW30" s="190"/>
      <c r="QZX30" s="190"/>
      <c r="QZY30" s="190"/>
      <c r="QZZ30" s="190"/>
      <c r="RAA30" s="190"/>
      <c r="RAB30" s="190"/>
      <c r="RAC30" s="190"/>
      <c r="RAD30" s="190"/>
      <c r="RAE30" s="190"/>
      <c r="RAF30" s="190"/>
      <c r="RAG30" s="190"/>
      <c r="RAH30" s="190"/>
      <c r="RAI30" s="190"/>
      <c r="RAJ30" s="190"/>
      <c r="RAK30" s="190"/>
      <c r="RAL30" s="190"/>
      <c r="RAM30" s="190"/>
      <c r="RAN30" s="190"/>
      <c r="RAO30" s="190"/>
      <c r="RAP30" s="190"/>
      <c r="RAQ30" s="190"/>
      <c r="RAR30" s="190"/>
      <c r="RAS30" s="190"/>
      <c r="RAT30" s="190"/>
      <c r="RAU30" s="190"/>
      <c r="RAV30" s="190"/>
      <c r="RAW30" s="190"/>
      <c r="RAX30" s="190"/>
      <c r="RAY30" s="190"/>
      <c r="RAZ30" s="190"/>
      <c r="RBA30" s="190"/>
      <c r="RBB30" s="190"/>
      <c r="RBC30" s="190"/>
      <c r="RBD30" s="190"/>
      <c r="RBE30" s="190"/>
      <c r="RBF30" s="190"/>
      <c r="RBG30" s="190"/>
      <c r="RBH30" s="190"/>
      <c r="RBI30" s="190"/>
      <c r="RBJ30" s="190"/>
      <c r="RBK30" s="190"/>
      <c r="RBL30" s="190"/>
      <c r="RBM30" s="190"/>
      <c r="RBN30" s="190"/>
      <c r="RBO30" s="190"/>
      <c r="RBP30" s="190"/>
      <c r="RBQ30" s="190"/>
      <c r="RBR30" s="190"/>
      <c r="RBS30" s="190"/>
      <c r="RBT30" s="190"/>
      <c r="RBU30" s="190"/>
      <c r="RBV30" s="190"/>
      <c r="RBW30" s="190"/>
      <c r="RBX30" s="190"/>
      <c r="RBY30" s="190"/>
      <c r="RBZ30" s="190"/>
      <c r="RCA30" s="190"/>
      <c r="RCB30" s="190"/>
      <c r="RCC30" s="190"/>
      <c r="RCD30" s="190"/>
      <c r="RCE30" s="190"/>
      <c r="RCF30" s="190"/>
      <c r="RCG30" s="190"/>
      <c r="RCH30" s="190"/>
      <c r="RCI30" s="190"/>
      <c r="RCJ30" s="190"/>
      <c r="RCK30" s="190"/>
      <c r="RCL30" s="190"/>
      <c r="RCM30" s="190"/>
      <c r="RCN30" s="190"/>
      <c r="RCO30" s="190"/>
      <c r="RCP30" s="190"/>
      <c r="RCQ30" s="190"/>
      <c r="RCR30" s="190"/>
      <c r="RCS30" s="190"/>
      <c r="RCT30" s="190"/>
      <c r="RCU30" s="190"/>
      <c r="RCV30" s="190"/>
      <c r="RCW30" s="190"/>
      <c r="RCX30" s="190"/>
      <c r="RCY30" s="190"/>
      <c r="RCZ30" s="190"/>
      <c r="RDA30" s="190"/>
      <c r="RDB30" s="190"/>
      <c r="RDC30" s="190"/>
      <c r="RDD30" s="190"/>
      <c r="RDE30" s="190"/>
      <c r="RDF30" s="190"/>
      <c r="RDG30" s="190"/>
      <c r="RDH30" s="190"/>
      <c r="RDI30" s="190"/>
      <c r="RDJ30" s="190"/>
      <c r="RDK30" s="190"/>
      <c r="RDL30" s="190"/>
      <c r="RDM30" s="190"/>
      <c r="RDN30" s="190"/>
      <c r="RDO30" s="190"/>
      <c r="RDP30" s="190"/>
      <c r="RDQ30" s="190"/>
      <c r="RDR30" s="190"/>
      <c r="RDS30" s="190"/>
      <c r="RDT30" s="190"/>
      <c r="RDU30" s="190"/>
      <c r="RDV30" s="190"/>
      <c r="RDW30" s="190"/>
      <c r="RDX30" s="190"/>
      <c r="RDY30" s="190"/>
      <c r="RDZ30" s="190"/>
      <c r="REA30" s="190"/>
      <c r="REB30" s="190"/>
      <c r="REC30" s="190"/>
      <c r="RED30" s="190"/>
      <c r="REE30" s="190"/>
      <c r="REF30" s="190"/>
      <c r="REG30" s="190"/>
      <c r="REH30" s="190"/>
      <c r="REI30" s="190"/>
      <c r="REJ30" s="190"/>
      <c r="REK30" s="190"/>
      <c r="REL30" s="190"/>
      <c r="REM30" s="190"/>
      <c r="REN30" s="190"/>
      <c r="REO30" s="190"/>
      <c r="REP30" s="190"/>
      <c r="REQ30" s="190"/>
      <c r="RER30" s="190"/>
      <c r="RES30" s="190"/>
      <c r="RET30" s="190"/>
      <c r="REU30" s="190"/>
      <c r="REV30" s="190"/>
      <c r="REW30" s="190"/>
      <c r="REX30" s="190"/>
      <c r="REY30" s="190"/>
      <c r="REZ30" s="190"/>
      <c r="RFA30" s="190"/>
      <c r="RFB30" s="190"/>
      <c r="RFC30" s="190"/>
      <c r="RFD30" s="190"/>
      <c r="RFE30" s="190"/>
      <c r="RFF30" s="190"/>
      <c r="RFG30" s="190"/>
      <c r="RFH30" s="190"/>
      <c r="RFI30" s="190"/>
      <c r="RFJ30" s="190"/>
      <c r="RFK30" s="190"/>
      <c r="RFL30" s="190"/>
      <c r="RFM30" s="190"/>
      <c r="RFN30" s="190"/>
      <c r="RFO30" s="190"/>
      <c r="RFP30" s="190"/>
      <c r="RFQ30" s="190"/>
      <c r="RFR30" s="190"/>
      <c r="RFS30" s="190"/>
      <c r="RFT30" s="190"/>
      <c r="RFU30" s="190"/>
      <c r="RFV30" s="190"/>
      <c r="RFW30" s="190"/>
      <c r="RFX30" s="190"/>
      <c r="RFY30" s="190"/>
      <c r="RFZ30" s="190"/>
      <c r="RGA30" s="190"/>
      <c r="RGB30" s="190"/>
      <c r="RGC30" s="190"/>
      <c r="RGD30" s="190"/>
      <c r="RGE30" s="190"/>
      <c r="RGF30" s="190"/>
      <c r="RGG30" s="190"/>
      <c r="RGH30" s="190"/>
      <c r="RGI30" s="190"/>
      <c r="RGJ30" s="190"/>
      <c r="RGK30" s="190"/>
      <c r="RGL30" s="190"/>
      <c r="RGM30" s="190"/>
      <c r="RGN30" s="190"/>
      <c r="RGO30" s="190"/>
      <c r="RGP30" s="190"/>
      <c r="RGQ30" s="190"/>
      <c r="RGR30" s="190"/>
      <c r="RGS30" s="190"/>
      <c r="RGT30" s="190"/>
      <c r="RGU30" s="190"/>
      <c r="RGV30" s="190"/>
      <c r="RGW30" s="190"/>
      <c r="RGX30" s="190"/>
      <c r="RGY30" s="190"/>
      <c r="RGZ30" s="190"/>
      <c r="RHA30" s="190"/>
      <c r="RHB30" s="190"/>
      <c r="RHC30" s="190"/>
      <c r="RHD30" s="190"/>
      <c r="RHE30" s="190"/>
      <c r="RHF30" s="190"/>
      <c r="RHG30" s="190"/>
      <c r="RHH30" s="190"/>
      <c r="RHI30" s="190"/>
      <c r="RHJ30" s="190"/>
      <c r="RHK30" s="190"/>
      <c r="RHL30" s="190"/>
      <c r="RHM30" s="190"/>
      <c r="RHN30" s="190"/>
      <c r="RHO30" s="190"/>
      <c r="RHP30" s="190"/>
      <c r="RHQ30" s="190"/>
      <c r="RHR30" s="190"/>
      <c r="RHS30" s="190"/>
      <c r="RHT30" s="190"/>
      <c r="RHU30" s="190"/>
      <c r="RHV30" s="190"/>
      <c r="RHW30" s="190"/>
      <c r="RHX30" s="190"/>
      <c r="RHY30" s="190"/>
      <c r="RHZ30" s="190"/>
      <c r="RIA30" s="190"/>
      <c r="RIB30" s="190"/>
      <c r="RIC30" s="190"/>
      <c r="RID30" s="190"/>
      <c r="RIE30" s="190"/>
      <c r="RIF30" s="190"/>
      <c r="RIG30" s="190"/>
      <c r="RIH30" s="190"/>
      <c r="RII30" s="190"/>
      <c r="RIJ30" s="190"/>
      <c r="RIK30" s="190"/>
      <c r="RIL30" s="190"/>
      <c r="RIM30" s="190"/>
      <c r="RIN30" s="190"/>
      <c r="RIO30" s="190"/>
      <c r="RIP30" s="190"/>
      <c r="RIQ30" s="190"/>
      <c r="RIR30" s="190"/>
      <c r="RIS30" s="190"/>
      <c r="RIT30" s="190"/>
      <c r="RIU30" s="190"/>
      <c r="RIV30" s="190"/>
      <c r="RIW30" s="190"/>
      <c r="RIX30" s="190"/>
      <c r="RIY30" s="190"/>
      <c r="RIZ30" s="190"/>
      <c r="RJA30" s="190"/>
      <c r="RJB30" s="190"/>
      <c r="RJC30" s="190"/>
      <c r="RJD30" s="190"/>
      <c r="RJE30" s="190"/>
      <c r="RJF30" s="190"/>
      <c r="RJG30" s="190"/>
      <c r="RJH30" s="190"/>
      <c r="RJI30" s="190"/>
      <c r="RJJ30" s="190"/>
      <c r="RJK30" s="190"/>
      <c r="RJL30" s="190"/>
      <c r="RJM30" s="190"/>
      <c r="RJN30" s="190"/>
      <c r="RJO30" s="190"/>
      <c r="RJP30" s="190"/>
      <c r="RJQ30" s="190"/>
      <c r="RJR30" s="190"/>
      <c r="RJS30" s="190"/>
      <c r="RJT30" s="190"/>
      <c r="RJU30" s="190"/>
      <c r="RJV30" s="190"/>
      <c r="RJW30" s="190"/>
      <c r="RJX30" s="190"/>
      <c r="RJY30" s="190"/>
      <c r="RJZ30" s="190"/>
      <c r="RKA30" s="190"/>
      <c r="RKB30" s="190"/>
      <c r="RKC30" s="190"/>
      <c r="RKD30" s="190"/>
      <c r="RKE30" s="190"/>
      <c r="RKF30" s="190"/>
      <c r="RKG30" s="190"/>
      <c r="RKH30" s="190"/>
      <c r="RKI30" s="190"/>
      <c r="RKJ30" s="190"/>
      <c r="RKK30" s="190"/>
      <c r="RKL30" s="190"/>
      <c r="RKM30" s="190"/>
      <c r="RKN30" s="190"/>
      <c r="RKO30" s="190"/>
      <c r="RKP30" s="190"/>
      <c r="RKQ30" s="190"/>
      <c r="RKR30" s="190"/>
      <c r="RKS30" s="190"/>
      <c r="RKT30" s="190"/>
      <c r="RKU30" s="190"/>
      <c r="RKV30" s="190"/>
      <c r="RKW30" s="190"/>
      <c r="RKX30" s="190"/>
      <c r="RKY30" s="190"/>
      <c r="RKZ30" s="190"/>
      <c r="RLA30" s="190"/>
      <c r="RLB30" s="190"/>
      <c r="RLC30" s="190"/>
      <c r="RLD30" s="190"/>
      <c r="RLE30" s="190"/>
      <c r="RLF30" s="190"/>
      <c r="RLG30" s="190"/>
      <c r="RLH30" s="190"/>
      <c r="RLI30" s="190"/>
      <c r="RLJ30" s="190"/>
      <c r="RLK30" s="190"/>
      <c r="RLL30" s="190"/>
      <c r="RLM30" s="190"/>
      <c r="RLN30" s="190"/>
      <c r="RLO30" s="190"/>
      <c r="RLP30" s="190"/>
      <c r="RLQ30" s="190"/>
      <c r="RLR30" s="190"/>
      <c r="RLS30" s="190"/>
      <c r="RLT30" s="190"/>
      <c r="RLU30" s="190"/>
      <c r="RLV30" s="190"/>
      <c r="RLW30" s="190"/>
      <c r="RLX30" s="190"/>
      <c r="RLY30" s="190"/>
      <c r="RLZ30" s="190"/>
      <c r="RMA30" s="190"/>
      <c r="RMB30" s="190"/>
      <c r="RMC30" s="190"/>
      <c r="RMD30" s="190"/>
      <c r="RME30" s="190"/>
      <c r="RMF30" s="190"/>
      <c r="RMG30" s="190"/>
      <c r="RMH30" s="190"/>
      <c r="RMI30" s="190"/>
      <c r="RMJ30" s="190"/>
      <c r="RMK30" s="190"/>
      <c r="RML30" s="190"/>
      <c r="RMM30" s="190"/>
      <c r="RMN30" s="190"/>
      <c r="RMO30" s="190"/>
      <c r="RMP30" s="190"/>
      <c r="RMQ30" s="190"/>
      <c r="RMR30" s="190"/>
      <c r="RMS30" s="190"/>
      <c r="RMT30" s="190"/>
      <c r="RMU30" s="190"/>
      <c r="RMV30" s="190"/>
      <c r="RMW30" s="190"/>
      <c r="RMX30" s="190"/>
      <c r="RMY30" s="190"/>
      <c r="RMZ30" s="190"/>
      <c r="RNA30" s="190"/>
      <c r="RNB30" s="190"/>
      <c r="RNC30" s="190"/>
      <c r="RND30" s="190"/>
      <c r="RNE30" s="190"/>
      <c r="RNF30" s="190"/>
      <c r="RNG30" s="190"/>
      <c r="RNH30" s="190"/>
      <c r="RNI30" s="190"/>
      <c r="RNJ30" s="190"/>
      <c r="RNK30" s="190"/>
      <c r="RNL30" s="190"/>
      <c r="RNM30" s="190"/>
      <c r="RNN30" s="190"/>
      <c r="RNO30" s="190"/>
      <c r="RNP30" s="190"/>
      <c r="RNQ30" s="190"/>
      <c r="RNR30" s="190"/>
      <c r="RNS30" s="190"/>
      <c r="RNT30" s="190"/>
      <c r="RNU30" s="190"/>
      <c r="RNV30" s="190"/>
      <c r="RNW30" s="190"/>
      <c r="RNX30" s="190"/>
      <c r="RNY30" s="190"/>
      <c r="RNZ30" s="190"/>
      <c r="ROA30" s="190"/>
      <c r="ROB30" s="190"/>
      <c r="ROC30" s="190"/>
      <c r="ROD30" s="190"/>
      <c r="ROE30" s="190"/>
      <c r="ROF30" s="190"/>
      <c r="ROG30" s="190"/>
      <c r="ROH30" s="190"/>
      <c r="ROI30" s="190"/>
      <c r="ROJ30" s="190"/>
      <c r="ROK30" s="190"/>
      <c r="ROL30" s="190"/>
      <c r="ROM30" s="190"/>
      <c r="RON30" s="190"/>
      <c r="ROO30" s="190"/>
      <c r="ROP30" s="190"/>
      <c r="ROQ30" s="190"/>
      <c r="ROR30" s="190"/>
      <c r="ROS30" s="190"/>
      <c r="ROT30" s="190"/>
      <c r="ROU30" s="190"/>
      <c r="ROV30" s="190"/>
      <c r="ROW30" s="190"/>
      <c r="ROX30" s="190"/>
      <c r="ROY30" s="190"/>
      <c r="ROZ30" s="190"/>
      <c r="RPA30" s="190"/>
      <c r="RPB30" s="190"/>
      <c r="RPC30" s="190"/>
      <c r="RPD30" s="190"/>
      <c r="RPE30" s="190"/>
      <c r="RPF30" s="190"/>
      <c r="RPG30" s="190"/>
      <c r="RPH30" s="190"/>
      <c r="RPI30" s="190"/>
      <c r="RPJ30" s="190"/>
      <c r="RPK30" s="190"/>
      <c r="RPL30" s="190"/>
      <c r="RPM30" s="190"/>
      <c r="RPN30" s="190"/>
      <c r="RPO30" s="190"/>
      <c r="RPP30" s="190"/>
      <c r="RPQ30" s="190"/>
      <c r="RPR30" s="190"/>
      <c r="RPS30" s="190"/>
      <c r="RPT30" s="190"/>
      <c r="RPU30" s="190"/>
      <c r="RPV30" s="190"/>
      <c r="RPW30" s="190"/>
      <c r="RPX30" s="190"/>
      <c r="RPY30" s="190"/>
      <c r="RPZ30" s="190"/>
      <c r="RQA30" s="190"/>
      <c r="RQB30" s="190"/>
      <c r="RQC30" s="190"/>
      <c r="RQD30" s="190"/>
      <c r="RQE30" s="190"/>
      <c r="RQF30" s="190"/>
      <c r="RQG30" s="190"/>
      <c r="RQH30" s="190"/>
      <c r="RQI30" s="190"/>
      <c r="RQJ30" s="190"/>
      <c r="RQK30" s="190"/>
      <c r="RQL30" s="190"/>
      <c r="RQM30" s="190"/>
      <c r="RQN30" s="190"/>
      <c r="RQO30" s="190"/>
      <c r="RQP30" s="190"/>
      <c r="RQQ30" s="190"/>
      <c r="RQR30" s="190"/>
      <c r="RQS30" s="190"/>
      <c r="RQT30" s="190"/>
      <c r="RQU30" s="190"/>
      <c r="RQV30" s="190"/>
      <c r="RQW30" s="190"/>
      <c r="RQX30" s="190"/>
      <c r="RQY30" s="190"/>
      <c r="RQZ30" s="190"/>
      <c r="RRA30" s="190"/>
      <c r="RRB30" s="190"/>
      <c r="RRC30" s="190"/>
      <c r="RRD30" s="190"/>
      <c r="RRE30" s="190"/>
      <c r="RRF30" s="190"/>
      <c r="RRG30" s="190"/>
      <c r="RRH30" s="190"/>
      <c r="RRI30" s="190"/>
      <c r="RRJ30" s="190"/>
      <c r="RRK30" s="190"/>
      <c r="RRL30" s="190"/>
      <c r="RRM30" s="190"/>
      <c r="RRN30" s="190"/>
      <c r="RRO30" s="190"/>
      <c r="RRP30" s="190"/>
      <c r="RRQ30" s="190"/>
      <c r="RRR30" s="190"/>
      <c r="RRS30" s="190"/>
      <c r="RRT30" s="190"/>
      <c r="RRU30" s="190"/>
      <c r="RRV30" s="190"/>
      <c r="RRW30" s="190"/>
      <c r="RRX30" s="190"/>
      <c r="RRY30" s="190"/>
      <c r="RRZ30" s="190"/>
      <c r="RSA30" s="190"/>
      <c r="RSB30" s="190"/>
      <c r="RSC30" s="190"/>
      <c r="RSD30" s="190"/>
      <c r="RSE30" s="190"/>
      <c r="RSF30" s="190"/>
      <c r="RSG30" s="190"/>
      <c r="RSH30" s="190"/>
      <c r="RSI30" s="190"/>
      <c r="RSJ30" s="190"/>
      <c r="RSK30" s="190"/>
      <c r="RSL30" s="190"/>
      <c r="RSM30" s="190"/>
      <c r="RSN30" s="190"/>
      <c r="RSO30" s="190"/>
      <c r="RSP30" s="190"/>
      <c r="RSQ30" s="190"/>
      <c r="RSR30" s="190"/>
      <c r="RSS30" s="190"/>
      <c r="RST30" s="190"/>
      <c r="RSU30" s="190"/>
      <c r="RSV30" s="190"/>
      <c r="RSW30" s="190"/>
      <c r="RSX30" s="190"/>
      <c r="RSY30" s="190"/>
      <c r="RSZ30" s="190"/>
      <c r="RTA30" s="190"/>
      <c r="RTB30" s="190"/>
      <c r="RTC30" s="190"/>
      <c r="RTD30" s="190"/>
      <c r="RTE30" s="190"/>
      <c r="RTF30" s="190"/>
      <c r="RTG30" s="190"/>
      <c r="RTH30" s="190"/>
      <c r="RTI30" s="190"/>
      <c r="RTJ30" s="190"/>
      <c r="RTK30" s="190"/>
      <c r="RTL30" s="190"/>
      <c r="RTM30" s="190"/>
      <c r="RTN30" s="190"/>
      <c r="RTO30" s="190"/>
      <c r="RTP30" s="190"/>
      <c r="RTQ30" s="190"/>
      <c r="RTR30" s="190"/>
      <c r="RTS30" s="190"/>
      <c r="RTT30" s="190"/>
      <c r="RTU30" s="190"/>
      <c r="RTV30" s="190"/>
      <c r="RTW30" s="190"/>
      <c r="RTX30" s="190"/>
      <c r="RTY30" s="190"/>
      <c r="RTZ30" s="190"/>
      <c r="RUA30" s="190"/>
      <c r="RUB30" s="190"/>
      <c r="RUC30" s="190"/>
      <c r="RUD30" s="190"/>
      <c r="RUE30" s="190"/>
      <c r="RUF30" s="190"/>
      <c r="RUG30" s="190"/>
      <c r="RUH30" s="190"/>
      <c r="RUI30" s="190"/>
      <c r="RUJ30" s="190"/>
      <c r="RUK30" s="190"/>
      <c r="RUL30" s="190"/>
      <c r="RUM30" s="190"/>
      <c r="RUN30" s="190"/>
      <c r="RUO30" s="190"/>
      <c r="RUP30" s="190"/>
      <c r="RUQ30" s="190"/>
      <c r="RUR30" s="190"/>
      <c r="RUS30" s="190"/>
      <c r="RUT30" s="190"/>
      <c r="RUU30" s="190"/>
      <c r="RUV30" s="190"/>
      <c r="RUW30" s="190"/>
      <c r="RUX30" s="190"/>
      <c r="RUY30" s="190"/>
      <c r="RUZ30" s="190"/>
      <c r="RVA30" s="190"/>
      <c r="RVB30" s="190"/>
      <c r="RVC30" s="190"/>
      <c r="RVD30" s="190"/>
      <c r="RVE30" s="190"/>
      <c r="RVF30" s="190"/>
      <c r="RVG30" s="190"/>
      <c r="RVH30" s="190"/>
      <c r="RVI30" s="190"/>
      <c r="RVJ30" s="190"/>
      <c r="RVK30" s="190"/>
      <c r="RVL30" s="190"/>
      <c r="RVM30" s="190"/>
      <c r="RVN30" s="190"/>
      <c r="RVO30" s="190"/>
      <c r="RVP30" s="190"/>
      <c r="RVQ30" s="190"/>
      <c r="RVR30" s="190"/>
      <c r="RVS30" s="190"/>
      <c r="RVT30" s="190"/>
      <c r="RVU30" s="190"/>
      <c r="RVV30" s="190"/>
      <c r="RVW30" s="190"/>
      <c r="RVX30" s="190"/>
      <c r="RVY30" s="190"/>
      <c r="RVZ30" s="190"/>
      <c r="RWA30" s="190"/>
      <c r="RWB30" s="190"/>
      <c r="RWC30" s="190"/>
      <c r="RWD30" s="190"/>
      <c r="RWE30" s="190"/>
      <c r="RWF30" s="190"/>
      <c r="RWG30" s="190"/>
      <c r="RWH30" s="190"/>
      <c r="RWI30" s="190"/>
      <c r="RWJ30" s="190"/>
      <c r="RWK30" s="190"/>
      <c r="RWL30" s="190"/>
      <c r="RWM30" s="190"/>
      <c r="RWN30" s="190"/>
      <c r="RWO30" s="190"/>
      <c r="RWP30" s="190"/>
      <c r="RWQ30" s="190"/>
      <c r="RWR30" s="190"/>
      <c r="RWS30" s="190"/>
      <c r="RWT30" s="190"/>
      <c r="RWU30" s="190"/>
      <c r="RWV30" s="190"/>
      <c r="RWW30" s="190"/>
      <c r="RWX30" s="190"/>
      <c r="RWY30" s="190"/>
      <c r="RWZ30" s="190"/>
      <c r="RXA30" s="190"/>
      <c r="RXB30" s="190"/>
      <c r="RXC30" s="190"/>
      <c r="RXD30" s="190"/>
      <c r="RXE30" s="190"/>
      <c r="RXF30" s="190"/>
      <c r="RXG30" s="190"/>
      <c r="RXH30" s="190"/>
      <c r="RXI30" s="190"/>
      <c r="RXJ30" s="190"/>
      <c r="RXK30" s="190"/>
      <c r="RXL30" s="190"/>
      <c r="RXM30" s="190"/>
      <c r="RXN30" s="190"/>
      <c r="RXO30" s="190"/>
      <c r="RXP30" s="190"/>
      <c r="RXQ30" s="190"/>
      <c r="RXR30" s="190"/>
      <c r="RXS30" s="190"/>
      <c r="RXT30" s="190"/>
      <c r="RXU30" s="190"/>
      <c r="RXV30" s="190"/>
      <c r="RXW30" s="190"/>
      <c r="RXX30" s="190"/>
      <c r="RXY30" s="190"/>
      <c r="RXZ30" s="190"/>
      <c r="RYA30" s="190"/>
      <c r="RYB30" s="190"/>
      <c r="RYC30" s="190"/>
      <c r="RYD30" s="190"/>
      <c r="RYE30" s="190"/>
      <c r="RYF30" s="190"/>
      <c r="RYG30" s="190"/>
      <c r="RYH30" s="190"/>
      <c r="RYI30" s="190"/>
      <c r="RYJ30" s="190"/>
      <c r="RYK30" s="190"/>
      <c r="RYL30" s="190"/>
      <c r="RYM30" s="190"/>
      <c r="RYN30" s="190"/>
      <c r="RYO30" s="190"/>
      <c r="RYP30" s="190"/>
      <c r="RYQ30" s="190"/>
      <c r="RYR30" s="190"/>
      <c r="RYS30" s="190"/>
      <c r="RYT30" s="190"/>
      <c r="RYU30" s="190"/>
      <c r="RYV30" s="190"/>
      <c r="RYW30" s="190"/>
      <c r="RYX30" s="190"/>
      <c r="RYY30" s="190"/>
      <c r="RYZ30" s="190"/>
      <c r="RZA30" s="190"/>
      <c r="RZB30" s="190"/>
      <c r="RZC30" s="190"/>
      <c r="RZD30" s="190"/>
      <c r="RZE30" s="190"/>
      <c r="RZF30" s="190"/>
      <c r="RZG30" s="190"/>
      <c r="RZH30" s="190"/>
      <c r="RZI30" s="190"/>
      <c r="RZJ30" s="190"/>
      <c r="RZK30" s="190"/>
      <c r="RZL30" s="190"/>
      <c r="RZM30" s="190"/>
      <c r="RZN30" s="190"/>
      <c r="RZO30" s="190"/>
      <c r="RZP30" s="190"/>
      <c r="RZQ30" s="190"/>
      <c r="RZR30" s="190"/>
      <c r="RZS30" s="190"/>
      <c r="RZT30" s="190"/>
      <c r="RZU30" s="190"/>
      <c r="RZV30" s="190"/>
      <c r="RZW30" s="190"/>
      <c r="RZX30" s="190"/>
      <c r="RZY30" s="190"/>
      <c r="RZZ30" s="190"/>
      <c r="SAA30" s="190"/>
      <c r="SAB30" s="190"/>
      <c r="SAC30" s="190"/>
      <c r="SAD30" s="190"/>
      <c r="SAE30" s="190"/>
      <c r="SAF30" s="190"/>
      <c r="SAG30" s="190"/>
      <c r="SAH30" s="190"/>
      <c r="SAI30" s="190"/>
      <c r="SAJ30" s="190"/>
      <c r="SAK30" s="190"/>
      <c r="SAL30" s="190"/>
      <c r="SAM30" s="190"/>
      <c r="SAN30" s="190"/>
      <c r="SAO30" s="190"/>
      <c r="SAP30" s="190"/>
      <c r="SAQ30" s="190"/>
      <c r="SAR30" s="190"/>
      <c r="SAS30" s="190"/>
      <c r="SAT30" s="190"/>
      <c r="SAU30" s="190"/>
      <c r="SAV30" s="190"/>
      <c r="SAW30" s="190"/>
      <c r="SAX30" s="190"/>
      <c r="SAY30" s="190"/>
      <c r="SAZ30" s="190"/>
      <c r="SBA30" s="190"/>
      <c r="SBB30" s="190"/>
      <c r="SBC30" s="190"/>
      <c r="SBD30" s="190"/>
      <c r="SBE30" s="190"/>
      <c r="SBF30" s="190"/>
      <c r="SBG30" s="190"/>
      <c r="SBH30" s="190"/>
      <c r="SBI30" s="190"/>
      <c r="SBJ30" s="190"/>
      <c r="SBK30" s="190"/>
      <c r="SBL30" s="190"/>
      <c r="SBM30" s="190"/>
      <c r="SBN30" s="190"/>
      <c r="SBO30" s="190"/>
      <c r="SBP30" s="190"/>
      <c r="SBQ30" s="190"/>
      <c r="SBR30" s="190"/>
      <c r="SBS30" s="190"/>
      <c r="SBT30" s="190"/>
      <c r="SBU30" s="190"/>
      <c r="SBV30" s="190"/>
      <c r="SBW30" s="190"/>
      <c r="SBX30" s="190"/>
      <c r="SBY30" s="190"/>
      <c r="SBZ30" s="190"/>
      <c r="SCA30" s="190"/>
      <c r="SCB30" s="190"/>
      <c r="SCC30" s="190"/>
      <c r="SCD30" s="190"/>
      <c r="SCE30" s="190"/>
      <c r="SCF30" s="190"/>
      <c r="SCG30" s="190"/>
      <c r="SCH30" s="190"/>
      <c r="SCI30" s="190"/>
      <c r="SCJ30" s="190"/>
      <c r="SCK30" s="190"/>
      <c r="SCL30" s="190"/>
      <c r="SCM30" s="190"/>
      <c r="SCN30" s="190"/>
      <c r="SCO30" s="190"/>
      <c r="SCP30" s="190"/>
      <c r="SCQ30" s="190"/>
      <c r="SCR30" s="190"/>
      <c r="SCS30" s="190"/>
      <c r="SCT30" s="190"/>
      <c r="SCU30" s="190"/>
      <c r="SCV30" s="190"/>
      <c r="SCW30" s="190"/>
      <c r="SCX30" s="190"/>
      <c r="SCY30" s="190"/>
      <c r="SCZ30" s="190"/>
      <c r="SDA30" s="190"/>
      <c r="SDB30" s="190"/>
      <c r="SDC30" s="190"/>
      <c r="SDD30" s="190"/>
      <c r="SDE30" s="190"/>
      <c r="SDF30" s="190"/>
      <c r="SDG30" s="190"/>
      <c r="SDH30" s="190"/>
      <c r="SDI30" s="190"/>
      <c r="SDJ30" s="190"/>
      <c r="SDK30" s="190"/>
      <c r="SDL30" s="190"/>
      <c r="SDM30" s="190"/>
      <c r="SDN30" s="190"/>
      <c r="SDO30" s="190"/>
      <c r="SDP30" s="190"/>
      <c r="SDQ30" s="190"/>
      <c r="SDR30" s="190"/>
      <c r="SDS30" s="190"/>
      <c r="SDT30" s="190"/>
      <c r="SDU30" s="190"/>
      <c r="SDV30" s="190"/>
      <c r="SDW30" s="190"/>
      <c r="SDX30" s="190"/>
      <c r="SDY30" s="190"/>
      <c r="SDZ30" s="190"/>
      <c r="SEA30" s="190"/>
      <c r="SEB30" s="190"/>
      <c r="SEC30" s="190"/>
      <c r="SED30" s="190"/>
      <c r="SEE30" s="190"/>
      <c r="SEF30" s="190"/>
      <c r="SEG30" s="190"/>
      <c r="SEH30" s="190"/>
      <c r="SEI30" s="190"/>
      <c r="SEJ30" s="190"/>
      <c r="SEK30" s="190"/>
      <c r="SEL30" s="190"/>
      <c r="SEM30" s="190"/>
      <c r="SEN30" s="190"/>
      <c r="SEO30" s="190"/>
      <c r="SEP30" s="190"/>
      <c r="SEQ30" s="190"/>
      <c r="SER30" s="190"/>
      <c r="SES30" s="190"/>
      <c r="SET30" s="190"/>
      <c r="SEU30" s="190"/>
      <c r="SEV30" s="190"/>
      <c r="SEW30" s="190"/>
      <c r="SEX30" s="190"/>
      <c r="SEY30" s="190"/>
      <c r="SEZ30" s="190"/>
      <c r="SFA30" s="190"/>
      <c r="SFB30" s="190"/>
      <c r="SFC30" s="190"/>
      <c r="SFD30" s="190"/>
      <c r="SFE30" s="190"/>
      <c r="SFF30" s="190"/>
      <c r="SFG30" s="190"/>
      <c r="SFH30" s="190"/>
      <c r="SFI30" s="190"/>
      <c r="SFJ30" s="190"/>
      <c r="SFK30" s="190"/>
      <c r="SFL30" s="190"/>
      <c r="SFM30" s="190"/>
      <c r="SFN30" s="190"/>
      <c r="SFO30" s="190"/>
      <c r="SFP30" s="190"/>
      <c r="SFQ30" s="190"/>
      <c r="SFR30" s="190"/>
      <c r="SFS30" s="190"/>
      <c r="SFT30" s="190"/>
      <c r="SFU30" s="190"/>
      <c r="SFV30" s="190"/>
      <c r="SFW30" s="190"/>
      <c r="SFX30" s="190"/>
      <c r="SFY30" s="190"/>
      <c r="SFZ30" s="190"/>
      <c r="SGA30" s="190"/>
      <c r="SGB30" s="190"/>
      <c r="SGC30" s="190"/>
      <c r="SGD30" s="190"/>
      <c r="SGE30" s="190"/>
      <c r="SGF30" s="190"/>
      <c r="SGG30" s="190"/>
      <c r="SGH30" s="190"/>
      <c r="SGI30" s="190"/>
      <c r="SGJ30" s="190"/>
      <c r="SGK30" s="190"/>
      <c r="SGL30" s="190"/>
      <c r="SGM30" s="190"/>
      <c r="SGN30" s="190"/>
      <c r="SGO30" s="190"/>
      <c r="SGP30" s="190"/>
      <c r="SGQ30" s="190"/>
      <c r="SGR30" s="190"/>
      <c r="SGS30" s="190"/>
      <c r="SGT30" s="190"/>
      <c r="SGU30" s="190"/>
      <c r="SGV30" s="190"/>
      <c r="SGW30" s="190"/>
      <c r="SGX30" s="190"/>
      <c r="SGY30" s="190"/>
      <c r="SGZ30" s="190"/>
      <c r="SHA30" s="190"/>
      <c r="SHB30" s="190"/>
      <c r="SHC30" s="190"/>
      <c r="SHD30" s="190"/>
      <c r="SHE30" s="190"/>
      <c r="SHF30" s="190"/>
      <c r="SHG30" s="190"/>
      <c r="SHH30" s="190"/>
      <c r="SHI30" s="190"/>
      <c r="SHJ30" s="190"/>
      <c r="SHK30" s="190"/>
      <c r="SHL30" s="190"/>
      <c r="SHM30" s="190"/>
      <c r="SHN30" s="190"/>
      <c r="SHO30" s="190"/>
      <c r="SHP30" s="190"/>
      <c r="SHQ30" s="190"/>
      <c r="SHR30" s="190"/>
      <c r="SHS30" s="190"/>
      <c r="SHT30" s="190"/>
      <c r="SHU30" s="190"/>
      <c r="SHV30" s="190"/>
      <c r="SHW30" s="190"/>
      <c r="SHX30" s="190"/>
      <c r="SHY30" s="190"/>
      <c r="SHZ30" s="190"/>
      <c r="SIA30" s="190"/>
      <c r="SIB30" s="190"/>
      <c r="SIC30" s="190"/>
      <c r="SID30" s="190"/>
      <c r="SIE30" s="190"/>
      <c r="SIF30" s="190"/>
      <c r="SIG30" s="190"/>
      <c r="SIH30" s="190"/>
      <c r="SII30" s="190"/>
      <c r="SIJ30" s="190"/>
      <c r="SIK30" s="190"/>
      <c r="SIL30" s="190"/>
      <c r="SIM30" s="190"/>
      <c r="SIN30" s="190"/>
      <c r="SIO30" s="190"/>
      <c r="SIP30" s="190"/>
      <c r="SIQ30" s="190"/>
      <c r="SIR30" s="190"/>
      <c r="SIS30" s="190"/>
      <c r="SIT30" s="190"/>
      <c r="SIU30" s="190"/>
      <c r="SIV30" s="190"/>
      <c r="SIW30" s="190"/>
      <c r="SIX30" s="190"/>
      <c r="SIY30" s="190"/>
      <c r="SIZ30" s="190"/>
      <c r="SJA30" s="190"/>
      <c r="SJB30" s="190"/>
      <c r="SJC30" s="190"/>
      <c r="SJD30" s="190"/>
      <c r="SJE30" s="190"/>
      <c r="SJF30" s="190"/>
      <c r="SJG30" s="190"/>
      <c r="SJH30" s="190"/>
      <c r="SJI30" s="190"/>
      <c r="SJJ30" s="190"/>
      <c r="SJK30" s="190"/>
      <c r="SJL30" s="190"/>
      <c r="SJM30" s="190"/>
      <c r="SJN30" s="190"/>
      <c r="SJO30" s="190"/>
      <c r="SJP30" s="190"/>
      <c r="SJQ30" s="190"/>
      <c r="SJR30" s="190"/>
      <c r="SJS30" s="190"/>
      <c r="SJT30" s="190"/>
      <c r="SJU30" s="190"/>
      <c r="SJV30" s="190"/>
      <c r="SJW30" s="190"/>
      <c r="SJX30" s="190"/>
      <c r="SJY30" s="190"/>
      <c r="SJZ30" s="190"/>
      <c r="SKA30" s="190"/>
      <c r="SKB30" s="190"/>
      <c r="SKC30" s="190"/>
      <c r="SKD30" s="190"/>
      <c r="SKE30" s="190"/>
      <c r="SKF30" s="190"/>
      <c r="SKG30" s="190"/>
      <c r="SKH30" s="190"/>
      <c r="SKI30" s="190"/>
      <c r="SKJ30" s="190"/>
      <c r="SKK30" s="190"/>
      <c r="SKL30" s="190"/>
      <c r="SKM30" s="190"/>
      <c r="SKN30" s="190"/>
      <c r="SKO30" s="190"/>
      <c r="SKP30" s="190"/>
      <c r="SKQ30" s="190"/>
      <c r="SKR30" s="190"/>
      <c r="SKS30" s="190"/>
      <c r="SKT30" s="190"/>
      <c r="SKU30" s="190"/>
      <c r="SKV30" s="190"/>
      <c r="SKW30" s="190"/>
      <c r="SKX30" s="190"/>
      <c r="SKY30" s="190"/>
      <c r="SKZ30" s="190"/>
      <c r="SLA30" s="190"/>
      <c r="SLB30" s="190"/>
      <c r="SLC30" s="190"/>
      <c r="SLD30" s="190"/>
      <c r="SLE30" s="190"/>
      <c r="SLF30" s="190"/>
      <c r="SLG30" s="190"/>
      <c r="SLH30" s="190"/>
      <c r="SLI30" s="190"/>
      <c r="SLJ30" s="190"/>
      <c r="SLK30" s="190"/>
      <c r="SLL30" s="190"/>
      <c r="SLM30" s="190"/>
      <c r="SLN30" s="190"/>
      <c r="SLO30" s="190"/>
      <c r="SLP30" s="190"/>
      <c r="SLQ30" s="190"/>
      <c r="SLR30" s="190"/>
      <c r="SLS30" s="190"/>
      <c r="SLT30" s="190"/>
      <c r="SLU30" s="190"/>
      <c r="SLV30" s="190"/>
      <c r="SLW30" s="190"/>
      <c r="SLX30" s="190"/>
      <c r="SLY30" s="190"/>
      <c r="SLZ30" s="190"/>
      <c r="SMA30" s="190"/>
      <c r="SMB30" s="190"/>
      <c r="SMC30" s="190"/>
      <c r="SMD30" s="190"/>
      <c r="SME30" s="190"/>
      <c r="SMF30" s="190"/>
      <c r="SMG30" s="190"/>
      <c r="SMH30" s="190"/>
      <c r="SMI30" s="190"/>
      <c r="SMJ30" s="190"/>
      <c r="SMK30" s="190"/>
      <c r="SML30" s="190"/>
      <c r="SMM30" s="190"/>
      <c r="SMN30" s="190"/>
      <c r="SMO30" s="190"/>
      <c r="SMP30" s="190"/>
      <c r="SMQ30" s="190"/>
      <c r="SMR30" s="190"/>
      <c r="SMS30" s="190"/>
      <c r="SMT30" s="190"/>
      <c r="SMU30" s="190"/>
      <c r="SMV30" s="190"/>
      <c r="SMW30" s="190"/>
      <c r="SMX30" s="190"/>
      <c r="SMY30" s="190"/>
      <c r="SMZ30" s="190"/>
      <c r="SNA30" s="190"/>
      <c r="SNB30" s="190"/>
      <c r="SNC30" s="190"/>
      <c r="SND30" s="190"/>
      <c r="SNE30" s="190"/>
      <c r="SNF30" s="190"/>
      <c r="SNG30" s="190"/>
      <c r="SNH30" s="190"/>
      <c r="SNI30" s="190"/>
      <c r="SNJ30" s="190"/>
      <c r="SNK30" s="190"/>
      <c r="SNL30" s="190"/>
      <c r="SNM30" s="190"/>
      <c r="SNN30" s="190"/>
      <c r="SNO30" s="190"/>
      <c r="SNP30" s="190"/>
      <c r="SNQ30" s="190"/>
      <c r="SNR30" s="190"/>
      <c r="SNS30" s="190"/>
      <c r="SNT30" s="190"/>
      <c r="SNU30" s="190"/>
      <c r="SNV30" s="190"/>
      <c r="SNW30" s="190"/>
      <c r="SNX30" s="190"/>
      <c r="SNY30" s="190"/>
      <c r="SNZ30" s="190"/>
      <c r="SOA30" s="190"/>
      <c r="SOB30" s="190"/>
      <c r="SOC30" s="190"/>
      <c r="SOD30" s="190"/>
      <c r="SOE30" s="190"/>
      <c r="SOF30" s="190"/>
      <c r="SOG30" s="190"/>
      <c r="SOH30" s="190"/>
      <c r="SOI30" s="190"/>
      <c r="SOJ30" s="190"/>
      <c r="SOK30" s="190"/>
      <c r="SOL30" s="190"/>
      <c r="SOM30" s="190"/>
      <c r="SON30" s="190"/>
      <c r="SOO30" s="190"/>
      <c r="SOP30" s="190"/>
      <c r="SOQ30" s="190"/>
      <c r="SOR30" s="190"/>
      <c r="SOS30" s="190"/>
      <c r="SOT30" s="190"/>
      <c r="SOU30" s="190"/>
      <c r="SOV30" s="190"/>
      <c r="SOW30" s="190"/>
      <c r="SOX30" s="190"/>
      <c r="SOY30" s="190"/>
      <c r="SOZ30" s="190"/>
      <c r="SPA30" s="190"/>
      <c r="SPB30" s="190"/>
      <c r="SPC30" s="190"/>
      <c r="SPD30" s="190"/>
      <c r="SPE30" s="190"/>
      <c r="SPF30" s="190"/>
      <c r="SPG30" s="190"/>
      <c r="SPH30" s="190"/>
      <c r="SPI30" s="190"/>
      <c r="SPJ30" s="190"/>
      <c r="SPK30" s="190"/>
      <c r="SPL30" s="190"/>
      <c r="SPM30" s="190"/>
      <c r="SPN30" s="190"/>
      <c r="SPO30" s="190"/>
      <c r="SPP30" s="190"/>
      <c r="SPQ30" s="190"/>
      <c r="SPR30" s="190"/>
      <c r="SPS30" s="190"/>
      <c r="SPT30" s="190"/>
      <c r="SPU30" s="190"/>
      <c r="SPV30" s="190"/>
      <c r="SPW30" s="190"/>
      <c r="SPX30" s="190"/>
      <c r="SPY30" s="190"/>
      <c r="SPZ30" s="190"/>
      <c r="SQA30" s="190"/>
      <c r="SQB30" s="190"/>
      <c r="SQC30" s="190"/>
      <c r="SQD30" s="190"/>
      <c r="SQE30" s="190"/>
      <c r="SQF30" s="190"/>
      <c r="SQG30" s="190"/>
      <c r="SQH30" s="190"/>
      <c r="SQI30" s="190"/>
      <c r="SQJ30" s="190"/>
      <c r="SQK30" s="190"/>
      <c r="SQL30" s="190"/>
      <c r="SQM30" s="190"/>
      <c r="SQN30" s="190"/>
      <c r="SQO30" s="190"/>
      <c r="SQP30" s="190"/>
      <c r="SQQ30" s="190"/>
      <c r="SQR30" s="190"/>
      <c r="SQS30" s="190"/>
      <c r="SQT30" s="190"/>
      <c r="SQU30" s="190"/>
      <c r="SQV30" s="190"/>
      <c r="SQW30" s="190"/>
      <c r="SQX30" s="190"/>
      <c r="SQY30" s="190"/>
      <c r="SQZ30" s="190"/>
      <c r="SRA30" s="190"/>
      <c r="SRB30" s="190"/>
      <c r="SRC30" s="190"/>
      <c r="SRD30" s="190"/>
      <c r="SRE30" s="190"/>
      <c r="SRF30" s="190"/>
      <c r="SRG30" s="190"/>
      <c r="SRH30" s="190"/>
      <c r="SRI30" s="190"/>
      <c r="SRJ30" s="190"/>
      <c r="SRK30" s="190"/>
      <c r="SRL30" s="190"/>
      <c r="SRM30" s="190"/>
      <c r="SRN30" s="190"/>
      <c r="SRO30" s="190"/>
      <c r="SRP30" s="190"/>
      <c r="SRQ30" s="190"/>
      <c r="SRR30" s="190"/>
      <c r="SRS30" s="190"/>
      <c r="SRT30" s="190"/>
      <c r="SRU30" s="190"/>
      <c r="SRV30" s="190"/>
      <c r="SRW30" s="190"/>
      <c r="SRX30" s="190"/>
      <c r="SRY30" s="190"/>
      <c r="SRZ30" s="190"/>
      <c r="SSA30" s="190"/>
      <c r="SSB30" s="190"/>
      <c r="SSC30" s="190"/>
      <c r="SSD30" s="190"/>
      <c r="SSE30" s="190"/>
      <c r="SSF30" s="190"/>
      <c r="SSG30" s="190"/>
      <c r="SSH30" s="190"/>
      <c r="SSI30" s="190"/>
      <c r="SSJ30" s="190"/>
      <c r="SSK30" s="190"/>
      <c r="SSL30" s="190"/>
      <c r="SSM30" s="190"/>
      <c r="SSN30" s="190"/>
      <c r="SSO30" s="190"/>
      <c r="SSP30" s="190"/>
      <c r="SSQ30" s="190"/>
      <c r="SSR30" s="190"/>
      <c r="SSS30" s="190"/>
      <c r="SST30" s="190"/>
      <c r="SSU30" s="190"/>
      <c r="SSV30" s="190"/>
      <c r="SSW30" s="190"/>
      <c r="SSX30" s="190"/>
      <c r="SSY30" s="190"/>
      <c r="SSZ30" s="190"/>
      <c r="STA30" s="190"/>
      <c r="STB30" s="190"/>
      <c r="STC30" s="190"/>
      <c r="STD30" s="190"/>
      <c r="STE30" s="190"/>
      <c r="STF30" s="190"/>
      <c r="STG30" s="190"/>
      <c r="STH30" s="190"/>
      <c r="STI30" s="190"/>
      <c r="STJ30" s="190"/>
      <c r="STK30" s="190"/>
      <c r="STL30" s="190"/>
      <c r="STM30" s="190"/>
      <c r="STN30" s="190"/>
      <c r="STO30" s="190"/>
      <c r="STP30" s="190"/>
      <c r="STQ30" s="190"/>
      <c r="STR30" s="190"/>
      <c r="STS30" s="190"/>
      <c r="STT30" s="190"/>
      <c r="STU30" s="190"/>
      <c r="STV30" s="190"/>
      <c r="STW30" s="190"/>
      <c r="STX30" s="190"/>
      <c r="STY30" s="190"/>
      <c r="STZ30" s="190"/>
      <c r="SUA30" s="190"/>
      <c r="SUB30" s="190"/>
      <c r="SUC30" s="190"/>
      <c r="SUD30" s="190"/>
      <c r="SUE30" s="190"/>
      <c r="SUF30" s="190"/>
      <c r="SUG30" s="190"/>
      <c r="SUH30" s="190"/>
      <c r="SUI30" s="190"/>
      <c r="SUJ30" s="190"/>
      <c r="SUK30" s="190"/>
      <c r="SUL30" s="190"/>
      <c r="SUM30" s="190"/>
      <c r="SUN30" s="190"/>
      <c r="SUO30" s="190"/>
      <c r="SUP30" s="190"/>
      <c r="SUQ30" s="190"/>
      <c r="SUR30" s="190"/>
      <c r="SUS30" s="190"/>
      <c r="SUT30" s="190"/>
      <c r="SUU30" s="190"/>
      <c r="SUV30" s="190"/>
      <c r="SUW30" s="190"/>
      <c r="SUX30" s="190"/>
      <c r="SUY30" s="190"/>
      <c r="SUZ30" s="190"/>
      <c r="SVA30" s="190"/>
      <c r="SVB30" s="190"/>
      <c r="SVC30" s="190"/>
      <c r="SVD30" s="190"/>
      <c r="SVE30" s="190"/>
      <c r="SVF30" s="190"/>
      <c r="SVG30" s="190"/>
      <c r="SVH30" s="190"/>
      <c r="SVI30" s="190"/>
      <c r="SVJ30" s="190"/>
      <c r="SVK30" s="190"/>
      <c r="SVL30" s="190"/>
      <c r="SVM30" s="190"/>
      <c r="SVN30" s="190"/>
      <c r="SVO30" s="190"/>
      <c r="SVP30" s="190"/>
      <c r="SVQ30" s="190"/>
      <c r="SVR30" s="190"/>
      <c r="SVS30" s="190"/>
      <c r="SVT30" s="190"/>
      <c r="SVU30" s="190"/>
      <c r="SVV30" s="190"/>
      <c r="SVW30" s="190"/>
      <c r="SVX30" s="190"/>
      <c r="SVY30" s="190"/>
      <c r="SVZ30" s="190"/>
      <c r="SWA30" s="190"/>
      <c r="SWB30" s="190"/>
      <c r="SWC30" s="190"/>
      <c r="SWD30" s="190"/>
      <c r="SWE30" s="190"/>
      <c r="SWF30" s="190"/>
      <c r="SWG30" s="190"/>
      <c r="SWH30" s="190"/>
      <c r="SWI30" s="190"/>
      <c r="SWJ30" s="190"/>
      <c r="SWK30" s="190"/>
      <c r="SWL30" s="190"/>
      <c r="SWM30" s="190"/>
      <c r="SWN30" s="190"/>
      <c r="SWO30" s="190"/>
      <c r="SWP30" s="190"/>
      <c r="SWQ30" s="190"/>
      <c r="SWR30" s="190"/>
      <c r="SWS30" s="190"/>
      <c r="SWT30" s="190"/>
      <c r="SWU30" s="190"/>
      <c r="SWV30" s="190"/>
      <c r="SWW30" s="190"/>
      <c r="SWX30" s="190"/>
      <c r="SWY30" s="190"/>
      <c r="SWZ30" s="190"/>
      <c r="SXA30" s="190"/>
      <c r="SXB30" s="190"/>
      <c r="SXC30" s="190"/>
      <c r="SXD30" s="190"/>
      <c r="SXE30" s="190"/>
      <c r="SXF30" s="190"/>
      <c r="SXG30" s="190"/>
      <c r="SXH30" s="190"/>
      <c r="SXI30" s="190"/>
      <c r="SXJ30" s="190"/>
      <c r="SXK30" s="190"/>
      <c r="SXL30" s="190"/>
      <c r="SXM30" s="190"/>
      <c r="SXN30" s="190"/>
      <c r="SXO30" s="190"/>
      <c r="SXP30" s="190"/>
      <c r="SXQ30" s="190"/>
      <c r="SXR30" s="190"/>
      <c r="SXS30" s="190"/>
      <c r="SXT30" s="190"/>
      <c r="SXU30" s="190"/>
      <c r="SXV30" s="190"/>
      <c r="SXW30" s="190"/>
      <c r="SXX30" s="190"/>
      <c r="SXY30" s="190"/>
      <c r="SXZ30" s="190"/>
      <c r="SYA30" s="190"/>
      <c r="SYB30" s="190"/>
      <c r="SYC30" s="190"/>
      <c r="SYD30" s="190"/>
      <c r="SYE30" s="190"/>
      <c r="SYF30" s="190"/>
      <c r="SYG30" s="190"/>
      <c r="SYH30" s="190"/>
      <c r="SYI30" s="190"/>
      <c r="SYJ30" s="190"/>
      <c r="SYK30" s="190"/>
      <c r="SYL30" s="190"/>
      <c r="SYM30" s="190"/>
      <c r="SYN30" s="190"/>
      <c r="SYO30" s="190"/>
      <c r="SYP30" s="190"/>
      <c r="SYQ30" s="190"/>
      <c r="SYR30" s="190"/>
      <c r="SYS30" s="190"/>
      <c r="SYT30" s="190"/>
      <c r="SYU30" s="190"/>
      <c r="SYV30" s="190"/>
      <c r="SYW30" s="190"/>
      <c r="SYX30" s="190"/>
      <c r="SYY30" s="190"/>
      <c r="SYZ30" s="190"/>
      <c r="SZA30" s="190"/>
      <c r="SZB30" s="190"/>
      <c r="SZC30" s="190"/>
      <c r="SZD30" s="190"/>
      <c r="SZE30" s="190"/>
      <c r="SZF30" s="190"/>
      <c r="SZG30" s="190"/>
      <c r="SZH30" s="190"/>
      <c r="SZI30" s="190"/>
      <c r="SZJ30" s="190"/>
      <c r="SZK30" s="190"/>
      <c r="SZL30" s="190"/>
      <c r="SZM30" s="190"/>
      <c r="SZN30" s="190"/>
      <c r="SZO30" s="190"/>
      <c r="SZP30" s="190"/>
      <c r="SZQ30" s="190"/>
      <c r="SZR30" s="190"/>
      <c r="SZS30" s="190"/>
      <c r="SZT30" s="190"/>
      <c r="SZU30" s="190"/>
      <c r="SZV30" s="190"/>
      <c r="SZW30" s="190"/>
      <c r="SZX30" s="190"/>
      <c r="SZY30" s="190"/>
      <c r="SZZ30" s="190"/>
      <c r="TAA30" s="190"/>
      <c r="TAB30" s="190"/>
      <c r="TAC30" s="190"/>
      <c r="TAD30" s="190"/>
      <c r="TAE30" s="190"/>
      <c r="TAF30" s="190"/>
      <c r="TAG30" s="190"/>
      <c r="TAH30" s="190"/>
      <c r="TAI30" s="190"/>
      <c r="TAJ30" s="190"/>
      <c r="TAK30" s="190"/>
      <c r="TAL30" s="190"/>
      <c r="TAM30" s="190"/>
      <c r="TAN30" s="190"/>
      <c r="TAO30" s="190"/>
      <c r="TAP30" s="190"/>
      <c r="TAQ30" s="190"/>
      <c r="TAR30" s="190"/>
      <c r="TAS30" s="190"/>
      <c r="TAT30" s="190"/>
      <c r="TAU30" s="190"/>
      <c r="TAV30" s="190"/>
      <c r="TAW30" s="190"/>
      <c r="TAX30" s="190"/>
      <c r="TAY30" s="190"/>
      <c r="TAZ30" s="190"/>
      <c r="TBA30" s="190"/>
      <c r="TBB30" s="190"/>
      <c r="TBC30" s="190"/>
      <c r="TBD30" s="190"/>
      <c r="TBE30" s="190"/>
      <c r="TBF30" s="190"/>
      <c r="TBG30" s="190"/>
      <c r="TBH30" s="190"/>
      <c r="TBI30" s="190"/>
      <c r="TBJ30" s="190"/>
      <c r="TBK30" s="190"/>
      <c r="TBL30" s="190"/>
      <c r="TBM30" s="190"/>
      <c r="TBN30" s="190"/>
      <c r="TBO30" s="190"/>
      <c r="TBP30" s="190"/>
      <c r="TBQ30" s="190"/>
      <c r="TBR30" s="190"/>
      <c r="TBS30" s="190"/>
      <c r="TBT30" s="190"/>
      <c r="TBU30" s="190"/>
      <c r="TBV30" s="190"/>
      <c r="TBW30" s="190"/>
      <c r="TBX30" s="190"/>
      <c r="TBY30" s="190"/>
      <c r="TBZ30" s="190"/>
      <c r="TCA30" s="190"/>
      <c r="TCB30" s="190"/>
      <c r="TCC30" s="190"/>
      <c r="TCD30" s="190"/>
      <c r="TCE30" s="190"/>
      <c r="TCF30" s="190"/>
      <c r="TCG30" s="190"/>
      <c r="TCH30" s="190"/>
      <c r="TCI30" s="190"/>
      <c r="TCJ30" s="190"/>
      <c r="TCK30" s="190"/>
      <c r="TCL30" s="190"/>
      <c r="TCM30" s="190"/>
      <c r="TCN30" s="190"/>
      <c r="TCO30" s="190"/>
      <c r="TCP30" s="190"/>
      <c r="TCQ30" s="190"/>
      <c r="TCR30" s="190"/>
      <c r="TCS30" s="190"/>
      <c r="TCT30" s="190"/>
      <c r="TCU30" s="190"/>
      <c r="TCV30" s="190"/>
      <c r="TCW30" s="190"/>
      <c r="TCX30" s="190"/>
      <c r="TCY30" s="190"/>
      <c r="TCZ30" s="190"/>
      <c r="TDA30" s="190"/>
      <c r="TDB30" s="190"/>
      <c r="TDC30" s="190"/>
      <c r="TDD30" s="190"/>
      <c r="TDE30" s="190"/>
      <c r="TDF30" s="190"/>
      <c r="TDG30" s="190"/>
      <c r="TDH30" s="190"/>
      <c r="TDI30" s="190"/>
      <c r="TDJ30" s="190"/>
      <c r="TDK30" s="190"/>
      <c r="TDL30" s="190"/>
      <c r="TDM30" s="190"/>
      <c r="TDN30" s="190"/>
      <c r="TDO30" s="190"/>
      <c r="TDP30" s="190"/>
      <c r="TDQ30" s="190"/>
      <c r="TDR30" s="190"/>
      <c r="TDS30" s="190"/>
      <c r="TDT30" s="190"/>
      <c r="TDU30" s="190"/>
      <c r="TDV30" s="190"/>
      <c r="TDW30" s="190"/>
      <c r="TDX30" s="190"/>
      <c r="TDY30" s="190"/>
      <c r="TDZ30" s="190"/>
      <c r="TEA30" s="190"/>
      <c r="TEB30" s="190"/>
      <c r="TEC30" s="190"/>
      <c r="TED30" s="190"/>
      <c r="TEE30" s="190"/>
      <c r="TEF30" s="190"/>
      <c r="TEG30" s="190"/>
      <c r="TEH30" s="190"/>
      <c r="TEI30" s="190"/>
      <c r="TEJ30" s="190"/>
      <c r="TEK30" s="190"/>
      <c r="TEL30" s="190"/>
      <c r="TEM30" s="190"/>
      <c r="TEN30" s="190"/>
      <c r="TEO30" s="190"/>
      <c r="TEP30" s="190"/>
      <c r="TEQ30" s="190"/>
      <c r="TER30" s="190"/>
      <c r="TES30" s="190"/>
      <c r="TET30" s="190"/>
      <c r="TEU30" s="190"/>
      <c r="TEV30" s="190"/>
      <c r="TEW30" s="190"/>
      <c r="TEX30" s="190"/>
      <c r="TEY30" s="190"/>
      <c r="TEZ30" s="190"/>
      <c r="TFA30" s="190"/>
      <c r="TFB30" s="190"/>
      <c r="TFC30" s="190"/>
      <c r="TFD30" s="190"/>
      <c r="TFE30" s="190"/>
      <c r="TFF30" s="190"/>
      <c r="TFG30" s="190"/>
      <c r="TFH30" s="190"/>
      <c r="TFI30" s="190"/>
      <c r="TFJ30" s="190"/>
      <c r="TFK30" s="190"/>
      <c r="TFL30" s="190"/>
      <c r="TFM30" s="190"/>
      <c r="TFN30" s="190"/>
      <c r="TFO30" s="190"/>
      <c r="TFP30" s="190"/>
      <c r="TFQ30" s="190"/>
      <c r="TFR30" s="190"/>
      <c r="TFS30" s="190"/>
      <c r="TFT30" s="190"/>
      <c r="TFU30" s="190"/>
      <c r="TFV30" s="190"/>
      <c r="TFW30" s="190"/>
      <c r="TFX30" s="190"/>
      <c r="TFY30" s="190"/>
      <c r="TFZ30" s="190"/>
      <c r="TGA30" s="190"/>
      <c r="TGB30" s="190"/>
      <c r="TGC30" s="190"/>
      <c r="TGD30" s="190"/>
      <c r="TGE30" s="190"/>
      <c r="TGF30" s="190"/>
      <c r="TGG30" s="190"/>
      <c r="TGH30" s="190"/>
      <c r="TGI30" s="190"/>
      <c r="TGJ30" s="190"/>
      <c r="TGK30" s="190"/>
      <c r="TGL30" s="190"/>
      <c r="TGM30" s="190"/>
      <c r="TGN30" s="190"/>
      <c r="TGO30" s="190"/>
      <c r="TGP30" s="190"/>
      <c r="TGQ30" s="190"/>
      <c r="TGR30" s="190"/>
      <c r="TGS30" s="190"/>
      <c r="TGT30" s="190"/>
      <c r="TGU30" s="190"/>
      <c r="TGV30" s="190"/>
      <c r="TGW30" s="190"/>
      <c r="TGX30" s="190"/>
      <c r="TGY30" s="190"/>
      <c r="TGZ30" s="190"/>
      <c r="THA30" s="190"/>
      <c r="THB30" s="190"/>
      <c r="THC30" s="190"/>
      <c r="THD30" s="190"/>
      <c r="THE30" s="190"/>
      <c r="THF30" s="190"/>
      <c r="THG30" s="190"/>
      <c r="THH30" s="190"/>
      <c r="THI30" s="190"/>
      <c r="THJ30" s="190"/>
      <c r="THK30" s="190"/>
      <c r="THL30" s="190"/>
      <c r="THM30" s="190"/>
      <c r="THN30" s="190"/>
      <c r="THO30" s="190"/>
      <c r="THP30" s="190"/>
      <c r="THQ30" s="190"/>
      <c r="THR30" s="190"/>
      <c r="THS30" s="190"/>
      <c r="THT30" s="190"/>
      <c r="THU30" s="190"/>
      <c r="THV30" s="190"/>
      <c r="THW30" s="190"/>
      <c r="THX30" s="190"/>
      <c r="THY30" s="190"/>
      <c r="THZ30" s="190"/>
      <c r="TIA30" s="190"/>
      <c r="TIB30" s="190"/>
      <c r="TIC30" s="190"/>
      <c r="TID30" s="190"/>
      <c r="TIE30" s="190"/>
      <c r="TIF30" s="190"/>
      <c r="TIG30" s="190"/>
      <c r="TIH30" s="190"/>
      <c r="TII30" s="190"/>
      <c r="TIJ30" s="190"/>
      <c r="TIK30" s="190"/>
      <c r="TIL30" s="190"/>
      <c r="TIM30" s="190"/>
      <c r="TIN30" s="190"/>
      <c r="TIO30" s="190"/>
      <c r="TIP30" s="190"/>
      <c r="TIQ30" s="190"/>
      <c r="TIR30" s="190"/>
      <c r="TIS30" s="190"/>
      <c r="TIT30" s="190"/>
      <c r="TIU30" s="190"/>
      <c r="TIV30" s="190"/>
      <c r="TIW30" s="190"/>
      <c r="TIX30" s="190"/>
      <c r="TIY30" s="190"/>
      <c r="TIZ30" s="190"/>
      <c r="TJA30" s="190"/>
      <c r="TJB30" s="190"/>
      <c r="TJC30" s="190"/>
      <c r="TJD30" s="190"/>
      <c r="TJE30" s="190"/>
      <c r="TJF30" s="190"/>
      <c r="TJG30" s="190"/>
      <c r="TJH30" s="190"/>
      <c r="TJI30" s="190"/>
      <c r="TJJ30" s="190"/>
      <c r="TJK30" s="190"/>
      <c r="TJL30" s="190"/>
      <c r="TJM30" s="190"/>
      <c r="TJN30" s="190"/>
      <c r="TJO30" s="190"/>
      <c r="TJP30" s="190"/>
      <c r="TJQ30" s="190"/>
      <c r="TJR30" s="190"/>
      <c r="TJS30" s="190"/>
      <c r="TJT30" s="190"/>
      <c r="TJU30" s="190"/>
      <c r="TJV30" s="190"/>
      <c r="TJW30" s="190"/>
      <c r="TJX30" s="190"/>
      <c r="TJY30" s="190"/>
      <c r="TJZ30" s="190"/>
      <c r="TKA30" s="190"/>
      <c r="TKB30" s="190"/>
      <c r="TKC30" s="190"/>
      <c r="TKD30" s="190"/>
      <c r="TKE30" s="190"/>
      <c r="TKF30" s="190"/>
      <c r="TKG30" s="190"/>
      <c r="TKH30" s="190"/>
      <c r="TKI30" s="190"/>
      <c r="TKJ30" s="190"/>
      <c r="TKK30" s="190"/>
      <c r="TKL30" s="190"/>
      <c r="TKM30" s="190"/>
      <c r="TKN30" s="190"/>
      <c r="TKO30" s="190"/>
      <c r="TKP30" s="190"/>
      <c r="TKQ30" s="190"/>
      <c r="TKR30" s="190"/>
      <c r="TKS30" s="190"/>
      <c r="TKT30" s="190"/>
      <c r="TKU30" s="190"/>
      <c r="TKV30" s="190"/>
      <c r="TKW30" s="190"/>
      <c r="TKX30" s="190"/>
      <c r="TKY30" s="190"/>
      <c r="TKZ30" s="190"/>
      <c r="TLA30" s="190"/>
      <c r="TLB30" s="190"/>
      <c r="TLC30" s="190"/>
      <c r="TLD30" s="190"/>
      <c r="TLE30" s="190"/>
      <c r="TLF30" s="190"/>
      <c r="TLG30" s="190"/>
      <c r="TLH30" s="190"/>
      <c r="TLI30" s="190"/>
      <c r="TLJ30" s="190"/>
      <c r="TLK30" s="190"/>
      <c r="TLL30" s="190"/>
      <c r="TLM30" s="190"/>
      <c r="TLN30" s="190"/>
      <c r="TLO30" s="190"/>
      <c r="TLP30" s="190"/>
      <c r="TLQ30" s="190"/>
      <c r="TLR30" s="190"/>
      <c r="TLS30" s="190"/>
      <c r="TLT30" s="190"/>
      <c r="TLU30" s="190"/>
      <c r="TLV30" s="190"/>
      <c r="TLW30" s="190"/>
      <c r="TLX30" s="190"/>
      <c r="TLY30" s="190"/>
      <c r="TLZ30" s="190"/>
      <c r="TMA30" s="190"/>
      <c r="TMB30" s="190"/>
      <c r="TMC30" s="190"/>
      <c r="TMD30" s="190"/>
      <c r="TME30" s="190"/>
      <c r="TMF30" s="190"/>
      <c r="TMG30" s="190"/>
      <c r="TMH30" s="190"/>
      <c r="TMI30" s="190"/>
      <c r="TMJ30" s="190"/>
      <c r="TMK30" s="190"/>
      <c r="TML30" s="190"/>
      <c r="TMM30" s="190"/>
      <c r="TMN30" s="190"/>
      <c r="TMO30" s="190"/>
      <c r="TMP30" s="190"/>
      <c r="TMQ30" s="190"/>
      <c r="TMR30" s="190"/>
      <c r="TMS30" s="190"/>
      <c r="TMT30" s="190"/>
      <c r="TMU30" s="190"/>
      <c r="TMV30" s="190"/>
      <c r="TMW30" s="190"/>
      <c r="TMX30" s="190"/>
      <c r="TMY30" s="190"/>
      <c r="TMZ30" s="190"/>
      <c r="TNA30" s="190"/>
      <c r="TNB30" s="190"/>
      <c r="TNC30" s="190"/>
      <c r="TND30" s="190"/>
      <c r="TNE30" s="190"/>
      <c r="TNF30" s="190"/>
      <c r="TNG30" s="190"/>
      <c r="TNH30" s="190"/>
      <c r="TNI30" s="190"/>
      <c r="TNJ30" s="190"/>
      <c r="TNK30" s="190"/>
      <c r="TNL30" s="190"/>
      <c r="TNM30" s="190"/>
      <c r="TNN30" s="190"/>
      <c r="TNO30" s="190"/>
      <c r="TNP30" s="190"/>
      <c r="TNQ30" s="190"/>
      <c r="TNR30" s="190"/>
      <c r="TNS30" s="190"/>
      <c r="TNT30" s="190"/>
      <c r="TNU30" s="190"/>
      <c r="TNV30" s="190"/>
      <c r="TNW30" s="190"/>
      <c r="TNX30" s="190"/>
      <c r="TNY30" s="190"/>
      <c r="TNZ30" s="190"/>
      <c r="TOA30" s="190"/>
      <c r="TOB30" s="190"/>
      <c r="TOC30" s="190"/>
      <c r="TOD30" s="190"/>
      <c r="TOE30" s="190"/>
      <c r="TOF30" s="190"/>
      <c r="TOG30" s="190"/>
      <c r="TOH30" s="190"/>
      <c r="TOI30" s="190"/>
      <c r="TOJ30" s="190"/>
      <c r="TOK30" s="190"/>
      <c r="TOL30" s="190"/>
      <c r="TOM30" s="190"/>
      <c r="TON30" s="190"/>
      <c r="TOO30" s="190"/>
      <c r="TOP30" s="190"/>
      <c r="TOQ30" s="190"/>
      <c r="TOR30" s="190"/>
      <c r="TOS30" s="190"/>
      <c r="TOT30" s="190"/>
      <c r="TOU30" s="190"/>
      <c r="TOV30" s="190"/>
      <c r="TOW30" s="190"/>
      <c r="TOX30" s="190"/>
      <c r="TOY30" s="190"/>
      <c r="TOZ30" s="190"/>
      <c r="TPA30" s="190"/>
      <c r="TPB30" s="190"/>
      <c r="TPC30" s="190"/>
      <c r="TPD30" s="190"/>
      <c r="TPE30" s="190"/>
      <c r="TPF30" s="190"/>
      <c r="TPG30" s="190"/>
      <c r="TPH30" s="190"/>
      <c r="TPI30" s="190"/>
      <c r="TPJ30" s="190"/>
      <c r="TPK30" s="190"/>
      <c r="TPL30" s="190"/>
      <c r="TPM30" s="190"/>
      <c r="TPN30" s="190"/>
      <c r="TPO30" s="190"/>
      <c r="TPP30" s="190"/>
      <c r="TPQ30" s="190"/>
      <c r="TPR30" s="190"/>
      <c r="TPS30" s="190"/>
      <c r="TPT30" s="190"/>
      <c r="TPU30" s="190"/>
      <c r="TPV30" s="190"/>
      <c r="TPW30" s="190"/>
      <c r="TPX30" s="190"/>
      <c r="TPY30" s="190"/>
      <c r="TPZ30" s="190"/>
      <c r="TQA30" s="190"/>
      <c r="TQB30" s="190"/>
      <c r="TQC30" s="190"/>
      <c r="TQD30" s="190"/>
      <c r="TQE30" s="190"/>
      <c r="TQF30" s="190"/>
      <c r="TQG30" s="190"/>
      <c r="TQH30" s="190"/>
      <c r="TQI30" s="190"/>
      <c r="TQJ30" s="190"/>
      <c r="TQK30" s="190"/>
      <c r="TQL30" s="190"/>
      <c r="TQM30" s="190"/>
      <c r="TQN30" s="190"/>
      <c r="TQO30" s="190"/>
      <c r="TQP30" s="190"/>
      <c r="TQQ30" s="190"/>
      <c r="TQR30" s="190"/>
      <c r="TQS30" s="190"/>
      <c r="TQT30" s="190"/>
      <c r="TQU30" s="190"/>
      <c r="TQV30" s="190"/>
      <c r="TQW30" s="190"/>
      <c r="TQX30" s="190"/>
      <c r="TQY30" s="190"/>
      <c r="TQZ30" s="190"/>
      <c r="TRA30" s="190"/>
      <c r="TRB30" s="190"/>
      <c r="TRC30" s="190"/>
      <c r="TRD30" s="190"/>
      <c r="TRE30" s="190"/>
      <c r="TRF30" s="190"/>
      <c r="TRG30" s="190"/>
      <c r="TRH30" s="190"/>
      <c r="TRI30" s="190"/>
      <c r="TRJ30" s="190"/>
      <c r="TRK30" s="190"/>
      <c r="TRL30" s="190"/>
      <c r="TRM30" s="190"/>
      <c r="TRN30" s="190"/>
      <c r="TRO30" s="190"/>
      <c r="TRP30" s="190"/>
      <c r="TRQ30" s="190"/>
      <c r="TRR30" s="190"/>
      <c r="TRS30" s="190"/>
      <c r="TRT30" s="190"/>
      <c r="TRU30" s="190"/>
      <c r="TRV30" s="190"/>
      <c r="TRW30" s="190"/>
      <c r="TRX30" s="190"/>
      <c r="TRY30" s="190"/>
      <c r="TRZ30" s="190"/>
      <c r="TSA30" s="190"/>
      <c r="TSB30" s="190"/>
      <c r="TSC30" s="190"/>
      <c r="TSD30" s="190"/>
      <c r="TSE30" s="190"/>
      <c r="TSF30" s="190"/>
      <c r="TSG30" s="190"/>
      <c r="TSH30" s="190"/>
      <c r="TSI30" s="190"/>
      <c r="TSJ30" s="190"/>
      <c r="TSK30" s="190"/>
      <c r="TSL30" s="190"/>
      <c r="TSM30" s="190"/>
      <c r="TSN30" s="190"/>
      <c r="TSO30" s="190"/>
      <c r="TSP30" s="190"/>
      <c r="TSQ30" s="190"/>
      <c r="TSR30" s="190"/>
      <c r="TSS30" s="190"/>
      <c r="TST30" s="190"/>
      <c r="TSU30" s="190"/>
      <c r="TSV30" s="190"/>
      <c r="TSW30" s="190"/>
      <c r="TSX30" s="190"/>
      <c r="TSY30" s="190"/>
      <c r="TSZ30" s="190"/>
      <c r="TTA30" s="190"/>
      <c r="TTB30" s="190"/>
      <c r="TTC30" s="190"/>
      <c r="TTD30" s="190"/>
      <c r="TTE30" s="190"/>
      <c r="TTF30" s="190"/>
      <c r="TTG30" s="190"/>
      <c r="TTH30" s="190"/>
      <c r="TTI30" s="190"/>
      <c r="TTJ30" s="190"/>
      <c r="TTK30" s="190"/>
      <c r="TTL30" s="190"/>
      <c r="TTM30" s="190"/>
      <c r="TTN30" s="190"/>
      <c r="TTO30" s="190"/>
      <c r="TTP30" s="190"/>
      <c r="TTQ30" s="190"/>
      <c r="TTR30" s="190"/>
      <c r="TTS30" s="190"/>
      <c r="TTT30" s="190"/>
      <c r="TTU30" s="190"/>
      <c r="TTV30" s="190"/>
      <c r="TTW30" s="190"/>
      <c r="TTX30" s="190"/>
      <c r="TTY30" s="190"/>
      <c r="TTZ30" s="190"/>
      <c r="TUA30" s="190"/>
      <c r="TUB30" s="190"/>
      <c r="TUC30" s="190"/>
      <c r="TUD30" s="190"/>
      <c r="TUE30" s="190"/>
      <c r="TUF30" s="190"/>
      <c r="TUG30" s="190"/>
      <c r="TUH30" s="190"/>
      <c r="TUI30" s="190"/>
      <c r="TUJ30" s="190"/>
      <c r="TUK30" s="190"/>
      <c r="TUL30" s="190"/>
      <c r="TUM30" s="190"/>
      <c r="TUN30" s="190"/>
      <c r="TUO30" s="190"/>
      <c r="TUP30" s="190"/>
      <c r="TUQ30" s="190"/>
      <c r="TUR30" s="190"/>
      <c r="TUS30" s="190"/>
      <c r="TUT30" s="190"/>
      <c r="TUU30" s="190"/>
      <c r="TUV30" s="190"/>
      <c r="TUW30" s="190"/>
      <c r="TUX30" s="190"/>
      <c r="TUY30" s="190"/>
      <c r="TUZ30" s="190"/>
      <c r="TVA30" s="190"/>
      <c r="TVB30" s="190"/>
      <c r="TVC30" s="190"/>
      <c r="TVD30" s="190"/>
      <c r="TVE30" s="190"/>
      <c r="TVF30" s="190"/>
      <c r="TVG30" s="190"/>
      <c r="TVH30" s="190"/>
      <c r="TVI30" s="190"/>
      <c r="TVJ30" s="190"/>
      <c r="TVK30" s="190"/>
      <c r="TVL30" s="190"/>
      <c r="TVM30" s="190"/>
      <c r="TVN30" s="190"/>
      <c r="TVO30" s="190"/>
      <c r="TVP30" s="190"/>
      <c r="TVQ30" s="190"/>
      <c r="TVR30" s="190"/>
      <c r="TVS30" s="190"/>
      <c r="TVT30" s="190"/>
      <c r="TVU30" s="190"/>
      <c r="TVV30" s="190"/>
      <c r="TVW30" s="190"/>
      <c r="TVX30" s="190"/>
      <c r="TVY30" s="190"/>
      <c r="TVZ30" s="190"/>
      <c r="TWA30" s="190"/>
      <c r="TWB30" s="190"/>
      <c r="TWC30" s="190"/>
      <c r="TWD30" s="190"/>
      <c r="TWE30" s="190"/>
      <c r="TWF30" s="190"/>
      <c r="TWG30" s="190"/>
      <c r="TWH30" s="190"/>
      <c r="TWI30" s="190"/>
      <c r="TWJ30" s="190"/>
      <c r="TWK30" s="190"/>
      <c r="TWL30" s="190"/>
      <c r="TWM30" s="190"/>
      <c r="TWN30" s="190"/>
      <c r="TWO30" s="190"/>
      <c r="TWP30" s="190"/>
      <c r="TWQ30" s="190"/>
      <c r="TWR30" s="190"/>
      <c r="TWS30" s="190"/>
      <c r="TWT30" s="190"/>
      <c r="TWU30" s="190"/>
      <c r="TWV30" s="190"/>
      <c r="TWW30" s="190"/>
      <c r="TWX30" s="190"/>
      <c r="TWY30" s="190"/>
      <c r="TWZ30" s="190"/>
      <c r="TXA30" s="190"/>
      <c r="TXB30" s="190"/>
      <c r="TXC30" s="190"/>
      <c r="TXD30" s="190"/>
      <c r="TXE30" s="190"/>
      <c r="TXF30" s="190"/>
      <c r="TXG30" s="190"/>
      <c r="TXH30" s="190"/>
      <c r="TXI30" s="190"/>
      <c r="TXJ30" s="190"/>
      <c r="TXK30" s="190"/>
      <c r="TXL30" s="190"/>
      <c r="TXM30" s="190"/>
      <c r="TXN30" s="190"/>
      <c r="TXO30" s="190"/>
      <c r="TXP30" s="190"/>
      <c r="TXQ30" s="190"/>
      <c r="TXR30" s="190"/>
      <c r="TXS30" s="190"/>
      <c r="TXT30" s="190"/>
      <c r="TXU30" s="190"/>
      <c r="TXV30" s="190"/>
      <c r="TXW30" s="190"/>
      <c r="TXX30" s="190"/>
      <c r="TXY30" s="190"/>
      <c r="TXZ30" s="190"/>
      <c r="TYA30" s="190"/>
      <c r="TYB30" s="190"/>
      <c r="TYC30" s="190"/>
      <c r="TYD30" s="190"/>
      <c r="TYE30" s="190"/>
      <c r="TYF30" s="190"/>
      <c r="TYG30" s="190"/>
      <c r="TYH30" s="190"/>
      <c r="TYI30" s="190"/>
      <c r="TYJ30" s="190"/>
      <c r="TYK30" s="190"/>
      <c r="TYL30" s="190"/>
      <c r="TYM30" s="190"/>
      <c r="TYN30" s="190"/>
      <c r="TYO30" s="190"/>
      <c r="TYP30" s="190"/>
      <c r="TYQ30" s="190"/>
      <c r="TYR30" s="190"/>
      <c r="TYS30" s="190"/>
      <c r="TYT30" s="190"/>
      <c r="TYU30" s="190"/>
      <c r="TYV30" s="190"/>
      <c r="TYW30" s="190"/>
      <c r="TYX30" s="190"/>
      <c r="TYY30" s="190"/>
      <c r="TYZ30" s="190"/>
      <c r="TZA30" s="190"/>
      <c r="TZB30" s="190"/>
      <c r="TZC30" s="190"/>
      <c r="TZD30" s="190"/>
      <c r="TZE30" s="190"/>
      <c r="TZF30" s="190"/>
      <c r="TZG30" s="190"/>
      <c r="TZH30" s="190"/>
      <c r="TZI30" s="190"/>
      <c r="TZJ30" s="190"/>
      <c r="TZK30" s="190"/>
      <c r="TZL30" s="190"/>
      <c r="TZM30" s="190"/>
      <c r="TZN30" s="190"/>
      <c r="TZO30" s="190"/>
      <c r="TZP30" s="190"/>
      <c r="TZQ30" s="190"/>
      <c r="TZR30" s="190"/>
      <c r="TZS30" s="190"/>
      <c r="TZT30" s="190"/>
      <c r="TZU30" s="190"/>
      <c r="TZV30" s="190"/>
      <c r="TZW30" s="190"/>
      <c r="TZX30" s="190"/>
      <c r="TZY30" s="190"/>
      <c r="TZZ30" s="190"/>
      <c r="UAA30" s="190"/>
      <c r="UAB30" s="190"/>
      <c r="UAC30" s="190"/>
      <c r="UAD30" s="190"/>
      <c r="UAE30" s="190"/>
      <c r="UAF30" s="190"/>
      <c r="UAG30" s="190"/>
      <c r="UAH30" s="190"/>
      <c r="UAI30" s="190"/>
      <c r="UAJ30" s="190"/>
      <c r="UAK30" s="190"/>
      <c r="UAL30" s="190"/>
      <c r="UAM30" s="190"/>
      <c r="UAN30" s="190"/>
      <c r="UAO30" s="190"/>
      <c r="UAP30" s="190"/>
      <c r="UAQ30" s="190"/>
      <c r="UAR30" s="190"/>
      <c r="UAS30" s="190"/>
      <c r="UAT30" s="190"/>
      <c r="UAU30" s="190"/>
      <c r="UAV30" s="190"/>
      <c r="UAW30" s="190"/>
      <c r="UAX30" s="190"/>
      <c r="UAY30" s="190"/>
      <c r="UAZ30" s="190"/>
      <c r="UBA30" s="190"/>
      <c r="UBB30" s="190"/>
      <c r="UBC30" s="190"/>
      <c r="UBD30" s="190"/>
      <c r="UBE30" s="190"/>
      <c r="UBF30" s="190"/>
      <c r="UBG30" s="190"/>
      <c r="UBH30" s="190"/>
      <c r="UBI30" s="190"/>
      <c r="UBJ30" s="190"/>
      <c r="UBK30" s="190"/>
      <c r="UBL30" s="190"/>
      <c r="UBM30" s="190"/>
      <c r="UBN30" s="190"/>
      <c r="UBO30" s="190"/>
      <c r="UBP30" s="190"/>
      <c r="UBQ30" s="190"/>
      <c r="UBR30" s="190"/>
      <c r="UBS30" s="190"/>
      <c r="UBT30" s="190"/>
      <c r="UBU30" s="190"/>
      <c r="UBV30" s="190"/>
      <c r="UBW30" s="190"/>
      <c r="UBX30" s="190"/>
      <c r="UBY30" s="190"/>
      <c r="UBZ30" s="190"/>
      <c r="UCA30" s="190"/>
      <c r="UCB30" s="190"/>
      <c r="UCC30" s="190"/>
      <c r="UCD30" s="190"/>
      <c r="UCE30" s="190"/>
      <c r="UCF30" s="190"/>
      <c r="UCG30" s="190"/>
      <c r="UCH30" s="190"/>
      <c r="UCI30" s="190"/>
      <c r="UCJ30" s="190"/>
      <c r="UCK30" s="190"/>
      <c r="UCL30" s="190"/>
      <c r="UCM30" s="190"/>
      <c r="UCN30" s="190"/>
      <c r="UCO30" s="190"/>
      <c r="UCP30" s="190"/>
      <c r="UCQ30" s="190"/>
      <c r="UCR30" s="190"/>
      <c r="UCS30" s="190"/>
      <c r="UCT30" s="190"/>
      <c r="UCU30" s="190"/>
      <c r="UCV30" s="190"/>
      <c r="UCW30" s="190"/>
      <c r="UCX30" s="190"/>
      <c r="UCY30" s="190"/>
      <c r="UCZ30" s="190"/>
      <c r="UDA30" s="190"/>
      <c r="UDB30" s="190"/>
      <c r="UDC30" s="190"/>
      <c r="UDD30" s="190"/>
      <c r="UDE30" s="190"/>
      <c r="UDF30" s="190"/>
      <c r="UDG30" s="190"/>
      <c r="UDH30" s="190"/>
      <c r="UDI30" s="190"/>
      <c r="UDJ30" s="190"/>
      <c r="UDK30" s="190"/>
      <c r="UDL30" s="190"/>
      <c r="UDM30" s="190"/>
      <c r="UDN30" s="190"/>
      <c r="UDO30" s="190"/>
      <c r="UDP30" s="190"/>
      <c r="UDQ30" s="190"/>
      <c r="UDR30" s="190"/>
      <c r="UDS30" s="190"/>
      <c r="UDT30" s="190"/>
      <c r="UDU30" s="190"/>
      <c r="UDV30" s="190"/>
      <c r="UDW30" s="190"/>
      <c r="UDX30" s="190"/>
      <c r="UDY30" s="190"/>
      <c r="UDZ30" s="190"/>
      <c r="UEA30" s="190"/>
      <c r="UEB30" s="190"/>
      <c r="UEC30" s="190"/>
      <c r="UED30" s="190"/>
      <c r="UEE30" s="190"/>
      <c r="UEF30" s="190"/>
      <c r="UEG30" s="190"/>
      <c r="UEH30" s="190"/>
      <c r="UEI30" s="190"/>
      <c r="UEJ30" s="190"/>
      <c r="UEK30" s="190"/>
      <c r="UEL30" s="190"/>
      <c r="UEM30" s="190"/>
      <c r="UEN30" s="190"/>
      <c r="UEO30" s="190"/>
      <c r="UEP30" s="190"/>
      <c r="UEQ30" s="190"/>
      <c r="UER30" s="190"/>
      <c r="UES30" s="190"/>
      <c r="UET30" s="190"/>
      <c r="UEU30" s="190"/>
      <c r="UEV30" s="190"/>
      <c r="UEW30" s="190"/>
      <c r="UEX30" s="190"/>
      <c r="UEY30" s="190"/>
      <c r="UEZ30" s="190"/>
      <c r="UFA30" s="190"/>
      <c r="UFB30" s="190"/>
      <c r="UFC30" s="190"/>
      <c r="UFD30" s="190"/>
      <c r="UFE30" s="190"/>
      <c r="UFF30" s="190"/>
      <c r="UFG30" s="190"/>
      <c r="UFH30" s="190"/>
      <c r="UFI30" s="190"/>
      <c r="UFJ30" s="190"/>
      <c r="UFK30" s="190"/>
      <c r="UFL30" s="190"/>
      <c r="UFM30" s="190"/>
      <c r="UFN30" s="190"/>
      <c r="UFO30" s="190"/>
      <c r="UFP30" s="190"/>
      <c r="UFQ30" s="190"/>
      <c r="UFR30" s="190"/>
      <c r="UFS30" s="190"/>
      <c r="UFT30" s="190"/>
      <c r="UFU30" s="190"/>
      <c r="UFV30" s="190"/>
      <c r="UFW30" s="190"/>
      <c r="UFX30" s="190"/>
      <c r="UFY30" s="190"/>
      <c r="UFZ30" s="190"/>
      <c r="UGA30" s="190"/>
      <c r="UGB30" s="190"/>
      <c r="UGC30" s="190"/>
      <c r="UGD30" s="190"/>
      <c r="UGE30" s="190"/>
      <c r="UGF30" s="190"/>
      <c r="UGG30" s="190"/>
      <c r="UGH30" s="190"/>
      <c r="UGI30" s="190"/>
      <c r="UGJ30" s="190"/>
      <c r="UGK30" s="190"/>
      <c r="UGL30" s="190"/>
      <c r="UGM30" s="190"/>
      <c r="UGN30" s="190"/>
      <c r="UGO30" s="190"/>
      <c r="UGP30" s="190"/>
      <c r="UGQ30" s="190"/>
      <c r="UGR30" s="190"/>
      <c r="UGS30" s="190"/>
      <c r="UGT30" s="190"/>
      <c r="UGU30" s="190"/>
      <c r="UGV30" s="190"/>
      <c r="UGW30" s="190"/>
      <c r="UGX30" s="190"/>
      <c r="UGY30" s="190"/>
      <c r="UGZ30" s="190"/>
      <c r="UHA30" s="190"/>
      <c r="UHB30" s="190"/>
      <c r="UHC30" s="190"/>
      <c r="UHD30" s="190"/>
      <c r="UHE30" s="190"/>
      <c r="UHF30" s="190"/>
      <c r="UHG30" s="190"/>
      <c r="UHH30" s="190"/>
      <c r="UHI30" s="190"/>
      <c r="UHJ30" s="190"/>
      <c r="UHK30" s="190"/>
      <c r="UHL30" s="190"/>
      <c r="UHM30" s="190"/>
      <c r="UHN30" s="190"/>
      <c r="UHO30" s="190"/>
      <c r="UHP30" s="190"/>
      <c r="UHQ30" s="190"/>
      <c r="UHR30" s="190"/>
      <c r="UHS30" s="190"/>
      <c r="UHT30" s="190"/>
      <c r="UHU30" s="190"/>
      <c r="UHV30" s="190"/>
      <c r="UHW30" s="190"/>
      <c r="UHX30" s="190"/>
      <c r="UHY30" s="190"/>
      <c r="UHZ30" s="190"/>
      <c r="UIA30" s="190"/>
      <c r="UIB30" s="190"/>
      <c r="UIC30" s="190"/>
      <c r="UID30" s="190"/>
      <c r="UIE30" s="190"/>
      <c r="UIF30" s="190"/>
      <c r="UIG30" s="190"/>
      <c r="UIH30" s="190"/>
      <c r="UII30" s="190"/>
      <c r="UIJ30" s="190"/>
      <c r="UIK30" s="190"/>
      <c r="UIL30" s="190"/>
      <c r="UIM30" s="190"/>
      <c r="UIN30" s="190"/>
      <c r="UIO30" s="190"/>
      <c r="UIP30" s="190"/>
      <c r="UIQ30" s="190"/>
      <c r="UIR30" s="190"/>
      <c r="UIS30" s="190"/>
      <c r="UIT30" s="190"/>
      <c r="UIU30" s="190"/>
      <c r="UIV30" s="190"/>
      <c r="UIW30" s="190"/>
      <c r="UIX30" s="190"/>
      <c r="UIY30" s="190"/>
      <c r="UIZ30" s="190"/>
      <c r="UJA30" s="190"/>
      <c r="UJB30" s="190"/>
      <c r="UJC30" s="190"/>
      <c r="UJD30" s="190"/>
      <c r="UJE30" s="190"/>
      <c r="UJF30" s="190"/>
      <c r="UJG30" s="190"/>
      <c r="UJH30" s="190"/>
      <c r="UJI30" s="190"/>
      <c r="UJJ30" s="190"/>
      <c r="UJK30" s="190"/>
      <c r="UJL30" s="190"/>
      <c r="UJM30" s="190"/>
      <c r="UJN30" s="190"/>
      <c r="UJO30" s="190"/>
      <c r="UJP30" s="190"/>
      <c r="UJQ30" s="190"/>
      <c r="UJR30" s="190"/>
      <c r="UJS30" s="190"/>
      <c r="UJT30" s="190"/>
      <c r="UJU30" s="190"/>
      <c r="UJV30" s="190"/>
      <c r="UJW30" s="190"/>
      <c r="UJX30" s="190"/>
      <c r="UJY30" s="190"/>
      <c r="UJZ30" s="190"/>
      <c r="UKA30" s="190"/>
      <c r="UKB30" s="190"/>
      <c r="UKC30" s="190"/>
      <c r="UKD30" s="190"/>
      <c r="UKE30" s="190"/>
      <c r="UKF30" s="190"/>
      <c r="UKG30" s="190"/>
      <c r="UKH30" s="190"/>
      <c r="UKI30" s="190"/>
      <c r="UKJ30" s="190"/>
      <c r="UKK30" s="190"/>
      <c r="UKL30" s="190"/>
      <c r="UKM30" s="190"/>
      <c r="UKN30" s="190"/>
      <c r="UKO30" s="190"/>
      <c r="UKP30" s="190"/>
      <c r="UKQ30" s="190"/>
      <c r="UKR30" s="190"/>
      <c r="UKS30" s="190"/>
      <c r="UKT30" s="190"/>
      <c r="UKU30" s="190"/>
      <c r="UKV30" s="190"/>
      <c r="UKW30" s="190"/>
      <c r="UKX30" s="190"/>
      <c r="UKY30" s="190"/>
      <c r="UKZ30" s="190"/>
      <c r="ULA30" s="190"/>
      <c r="ULB30" s="190"/>
      <c r="ULC30" s="190"/>
      <c r="ULD30" s="190"/>
      <c r="ULE30" s="190"/>
      <c r="ULF30" s="190"/>
      <c r="ULG30" s="190"/>
      <c r="ULH30" s="190"/>
      <c r="ULI30" s="190"/>
      <c r="ULJ30" s="190"/>
      <c r="ULK30" s="190"/>
      <c r="ULL30" s="190"/>
      <c r="ULM30" s="190"/>
      <c r="ULN30" s="190"/>
      <c r="ULO30" s="190"/>
      <c r="ULP30" s="190"/>
      <c r="ULQ30" s="190"/>
      <c r="ULR30" s="190"/>
      <c r="ULS30" s="190"/>
      <c r="ULT30" s="190"/>
      <c r="ULU30" s="190"/>
      <c r="ULV30" s="190"/>
      <c r="ULW30" s="190"/>
      <c r="ULX30" s="190"/>
      <c r="ULY30" s="190"/>
      <c r="ULZ30" s="190"/>
      <c r="UMA30" s="190"/>
      <c r="UMB30" s="190"/>
      <c r="UMC30" s="190"/>
      <c r="UMD30" s="190"/>
      <c r="UME30" s="190"/>
      <c r="UMF30" s="190"/>
      <c r="UMG30" s="190"/>
      <c r="UMH30" s="190"/>
      <c r="UMI30" s="190"/>
      <c r="UMJ30" s="190"/>
      <c r="UMK30" s="190"/>
      <c r="UML30" s="190"/>
      <c r="UMM30" s="190"/>
      <c r="UMN30" s="190"/>
      <c r="UMO30" s="190"/>
      <c r="UMP30" s="190"/>
      <c r="UMQ30" s="190"/>
      <c r="UMR30" s="190"/>
      <c r="UMS30" s="190"/>
      <c r="UMT30" s="190"/>
      <c r="UMU30" s="190"/>
      <c r="UMV30" s="190"/>
      <c r="UMW30" s="190"/>
      <c r="UMX30" s="190"/>
      <c r="UMY30" s="190"/>
      <c r="UMZ30" s="190"/>
      <c r="UNA30" s="190"/>
      <c r="UNB30" s="190"/>
      <c r="UNC30" s="190"/>
      <c r="UND30" s="190"/>
      <c r="UNE30" s="190"/>
      <c r="UNF30" s="190"/>
      <c r="UNG30" s="190"/>
      <c r="UNH30" s="190"/>
      <c r="UNI30" s="190"/>
      <c r="UNJ30" s="190"/>
      <c r="UNK30" s="190"/>
      <c r="UNL30" s="190"/>
      <c r="UNM30" s="190"/>
      <c r="UNN30" s="190"/>
      <c r="UNO30" s="190"/>
      <c r="UNP30" s="190"/>
      <c r="UNQ30" s="190"/>
      <c r="UNR30" s="190"/>
      <c r="UNS30" s="190"/>
      <c r="UNT30" s="190"/>
      <c r="UNU30" s="190"/>
      <c r="UNV30" s="190"/>
      <c r="UNW30" s="190"/>
      <c r="UNX30" s="190"/>
      <c r="UNY30" s="190"/>
      <c r="UNZ30" s="190"/>
      <c r="UOA30" s="190"/>
      <c r="UOB30" s="190"/>
      <c r="UOC30" s="190"/>
      <c r="UOD30" s="190"/>
      <c r="UOE30" s="190"/>
      <c r="UOF30" s="190"/>
      <c r="UOG30" s="190"/>
      <c r="UOH30" s="190"/>
      <c r="UOI30" s="190"/>
      <c r="UOJ30" s="190"/>
      <c r="UOK30" s="190"/>
      <c r="UOL30" s="190"/>
      <c r="UOM30" s="190"/>
      <c r="UON30" s="190"/>
      <c r="UOO30" s="190"/>
      <c r="UOP30" s="190"/>
      <c r="UOQ30" s="190"/>
      <c r="UOR30" s="190"/>
      <c r="UOS30" s="190"/>
      <c r="UOT30" s="190"/>
      <c r="UOU30" s="190"/>
      <c r="UOV30" s="190"/>
      <c r="UOW30" s="190"/>
      <c r="UOX30" s="190"/>
      <c r="UOY30" s="190"/>
      <c r="UOZ30" s="190"/>
      <c r="UPA30" s="190"/>
      <c r="UPB30" s="190"/>
      <c r="UPC30" s="190"/>
      <c r="UPD30" s="190"/>
      <c r="UPE30" s="190"/>
      <c r="UPF30" s="190"/>
      <c r="UPG30" s="190"/>
      <c r="UPH30" s="190"/>
      <c r="UPI30" s="190"/>
      <c r="UPJ30" s="190"/>
      <c r="UPK30" s="190"/>
      <c r="UPL30" s="190"/>
      <c r="UPM30" s="190"/>
      <c r="UPN30" s="190"/>
      <c r="UPO30" s="190"/>
      <c r="UPP30" s="190"/>
      <c r="UPQ30" s="190"/>
      <c r="UPR30" s="190"/>
      <c r="UPS30" s="190"/>
      <c r="UPT30" s="190"/>
      <c r="UPU30" s="190"/>
      <c r="UPV30" s="190"/>
      <c r="UPW30" s="190"/>
      <c r="UPX30" s="190"/>
      <c r="UPY30" s="190"/>
      <c r="UPZ30" s="190"/>
      <c r="UQA30" s="190"/>
      <c r="UQB30" s="190"/>
      <c r="UQC30" s="190"/>
      <c r="UQD30" s="190"/>
      <c r="UQE30" s="190"/>
      <c r="UQF30" s="190"/>
      <c r="UQG30" s="190"/>
      <c r="UQH30" s="190"/>
      <c r="UQI30" s="190"/>
      <c r="UQJ30" s="190"/>
      <c r="UQK30" s="190"/>
      <c r="UQL30" s="190"/>
      <c r="UQM30" s="190"/>
      <c r="UQN30" s="190"/>
      <c r="UQO30" s="190"/>
      <c r="UQP30" s="190"/>
      <c r="UQQ30" s="190"/>
      <c r="UQR30" s="190"/>
      <c r="UQS30" s="190"/>
      <c r="UQT30" s="190"/>
      <c r="UQU30" s="190"/>
      <c r="UQV30" s="190"/>
      <c r="UQW30" s="190"/>
      <c r="UQX30" s="190"/>
      <c r="UQY30" s="190"/>
      <c r="UQZ30" s="190"/>
      <c r="URA30" s="190"/>
      <c r="URB30" s="190"/>
      <c r="URC30" s="190"/>
      <c r="URD30" s="190"/>
      <c r="URE30" s="190"/>
      <c r="URF30" s="190"/>
      <c r="URG30" s="190"/>
      <c r="URH30" s="190"/>
      <c r="URI30" s="190"/>
      <c r="URJ30" s="190"/>
      <c r="URK30" s="190"/>
      <c r="URL30" s="190"/>
      <c r="URM30" s="190"/>
      <c r="URN30" s="190"/>
      <c r="URO30" s="190"/>
      <c r="URP30" s="190"/>
      <c r="URQ30" s="190"/>
      <c r="URR30" s="190"/>
      <c r="URS30" s="190"/>
      <c r="URT30" s="190"/>
      <c r="URU30" s="190"/>
      <c r="URV30" s="190"/>
      <c r="URW30" s="190"/>
      <c r="URX30" s="190"/>
      <c r="URY30" s="190"/>
      <c r="URZ30" s="190"/>
      <c r="USA30" s="190"/>
      <c r="USB30" s="190"/>
      <c r="USC30" s="190"/>
      <c r="USD30" s="190"/>
      <c r="USE30" s="190"/>
      <c r="USF30" s="190"/>
      <c r="USG30" s="190"/>
      <c r="USH30" s="190"/>
      <c r="USI30" s="190"/>
      <c r="USJ30" s="190"/>
      <c r="USK30" s="190"/>
      <c r="USL30" s="190"/>
      <c r="USM30" s="190"/>
      <c r="USN30" s="190"/>
      <c r="USO30" s="190"/>
      <c r="USP30" s="190"/>
      <c r="USQ30" s="190"/>
      <c r="USR30" s="190"/>
      <c r="USS30" s="190"/>
      <c r="UST30" s="190"/>
      <c r="USU30" s="190"/>
      <c r="USV30" s="190"/>
      <c r="USW30" s="190"/>
      <c r="USX30" s="190"/>
      <c r="USY30" s="190"/>
      <c r="USZ30" s="190"/>
      <c r="UTA30" s="190"/>
      <c r="UTB30" s="190"/>
      <c r="UTC30" s="190"/>
      <c r="UTD30" s="190"/>
      <c r="UTE30" s="190"/>
      <c r="UTF30" s="190"/>
      <c r="UTG30" s="190"/>
      <c r="UTH30" s="190"/>
      <c r="UTI30" s="190"/>
      <c r="UTJ30" s="190"/>
      <c r="UTK30" s="190"/>
      <c r="UTL30" s="190"/>
      <c r="UTM30" s="190"/>
      <c r="UTN30" s="190"/>
      <c r="UTO30" s="190"/>
      <c r="UTP30" s="190"/>
      <c r="UTQ30" s="190"/>
      <c r="UTR30" s="190"/>
      <c r="UTS30" s="190"/>
      <c r="UTT30" s="190"/>
      <c r="UTU30" s="190"/>
      <c r="UTV30" s="190"/>
      <c r="UTW30" s="190"/>
      <c r="UTX30" s="190"/>
      <c r="UTY30" s="190"/>
      <c r="UTZ30" s="190"/>
      <c r="UUA30" s="190"/>
      <c r="UUB30" s="190"/>
      <c r="UUC30" s="190"/>
      <c r="UUD30" s="190"/>
      <c r="UUE30" s="190"/>
      <c r="UUF30" s="190"/>
      <c r="UUG30" s="190"/>
      <c r="UUH30" s="190"/>
      <c r="UUI30" s="190"/>
      <c r="UUJ30" s="190"/>
      <c r="UUK30" s="190"/>
      <c r="UUL30" s="190"/>
      <c r="UUM30" s="190"/>
      <c r="UUN30" s="190"/>
      <c r="UUO30" s="190"/>
      <c r="UUP30" s="190"/>
      <c r="UUQ30" s="190"/>
      <c r="UUR30" s="190"/>
      <c r="UUS30" s="190"/>
      <c r="UUT30" s="190"/>
      <c r="UUU30" s="190"/>
      <c r="UUV30" s="190"/>
      <c r="UUW30" s="190"/>
      <c r="UUX30" s="190"/>
      <c r="UUY30" s="190"/>
      <c r="UUZ30" s="190"/>
      <c r="UVA30" s="190"/>
      <c r="UVB30" s="190"/>
      <c r="UVC30" s="190"/>
      <c r="UVD30" s="190"/>
      <c r="UVE30" s="190"/>
      <c r="UVF30" s="190"/>
      <c r="UVG30" s="190"/>
      <c r="UVH30" s="190"/>
      <c r="UVI30" s="190"/>
      <c r="UVJ30" s="190"/>
      <c r="UVK30" s="190"/>
      <c r="UVL30" s="190"/>
      <c r="UVM30" s="190"/>
      <c r="UVN30" s="190"/>
      <c r="UVO30" s="190"/>
      <c r="UVP30" s="190"/>
      <c r="UVQ30" s="190"/>
      <c r="UVR30" s="190"/>
      <c r="UVS30" s="190"/>
      <c r="UVT30" s="190"/>
      <c r="UVU30" s="190"/>
      <c r="UVV30" s="190"/>
      <c r="UVW30" s="190"/>
      <c r="UVX30" s="190"/>
      <c r="UVY30" s="190"/>
      <c r="UVZ30" s="190"/>
      <c r="UWA30" s="190"/>
      <c r="UWB30" s="190"/>
      <c r="UWC30" s="190"/>
      <c r="UWD30" s="190"/>
      <c r="UWE30" s="190"/>
      <c r="UWF30" s="190"/>
      <c r="UWG30" s="190"/>
      <c r="UWH30" s="190"/>
      <c r="UWI30" s="190"/>
      <c r="UWJ30" s="190"/>
      <c r="UWK30" s="190"/>
      <c r="UWL30" s="190"/>
      <c r="UWM30" s="190"/>
      <c r="UWN30" s="190"/>
      <c r="UWO30" s="190"/>
      <c r="UWP30" s="190"/>
      <c r="UWQ30" s="190"/>
      <c r="UWR30" s="190"/>
      <c r="UWS30" s="190"/>
      <c r="UWT30" s="190"/>
      <c r="UWU30" s="190"/>
      <c r="UWV30" s="190"/>
      <c r="UWW30" s="190"/>
      <c r="UWX30" s="190"/>
      <c r="UWY30" s="190"/>
      <c r="UWZ30" s="190"/>
      <c r="UXA30" s="190"/>
      <c r="UXB30" s="190"/>
      <c r="UXC30" s="190"/>
      <c r="UXD30" s="190"/>
      <c r="UXE30" s="190"/>
      <c r="UXF30" s="190"/>
      <c r="UXG30" s="190"/>
      <c r="UXH30" s="190"/>
      <c r="UXI30" s="190"/>
      <c r="UXJ30" s="190"/>
      <c r="UXK30" s="190"/>
      <c r="UXL30" s="190"/>
      <c r="UXM30" s="190"/>
      <c r="UXN30" s="190"/>
      <c r="UXO30" s="190"/>
      <c r="UXP30" s="190"/>
      <c r="UXQ30" s="190"/>
      <c r="UXR30" s="190"/>
      <c r="UXS30" s="190"/>
      <c r="UXT30" s="190"/>
      <c r="UXU30" s="190"/>
      <c r="UXV30" s="190"/>
      <c r="UXW30" s="190"/>
      <c r="UXX30" s="190"/>
      <c r="UXY30" s="190"/>
      <c r="UXZ30" s="190"/>
      <c r="UYA30" s="190"/>
      <c r="UYB30" s="190"/>
      <c r="UYC30" s="190"/>
      <c r="UYD30" s="190"/>
      <c r="UYE30" s="190"/>
      <c r="UYF30" s="190"/>
      <c r="UYG30" s="190"/>
      <c r="UYH30" s="190"/>
      <c r="UYI30" s="190"/>
      <c r="UYJ30" s="190"/>
      <c r="UYK30" s="190"/>
      <c r="UYL30" s="190"/>
      <c r="UYM30" s="190"/>
      <c r="UYN30" s="190"/>
      <c r="UYO30" s="190"/>
      <c r="UYP30" s="190"/>
      <c r="UYQ30" s="190"/>
      <c r="UYR30" s="190"/>
      <c r="UYS30" s="190"/>
      <c r="UYT30" s="190"/>
      <c r="UYU30" s="190"/>
      <c r="UYV30" s="190"/>
      <c r="UYW30" s="190"/>
      <c r="UYX30" s="190"/>
      <c r="UYY30" s="190"/>
      <c r="UYZ30" s="190"/>
      <c r="UZA30" s="190"/>
      <c r="UZB30" s="190"/>
      <c r="UZC30" s="190"/>
      <c r="UZD30" s="190"/>
      <c r="UZE30" s="190"/>
      <c r="UZF30" s="190"/>
      <c r="UZG30" s="190"/>
      <c r="UZH30" s="190"/>
      <c r="UZI30" s="190"/>
      <c r="UZJ30" s="190"/>
      <c r="UZK30" s="190"/>
      <c r="UZL30" s="190"/>
      <c r="UZM30" s="190"/>
      <c r="UZN30" s="190"/>
      <c r="UZO30" s="190"/>
      <c r="UZP30" s="190"/>
      <c r="UZQ30" s="190"/>
      <c r="UZR30" s="190"/>
      <c r="UZS30" s="190"/>
      <c r="UZT30" s="190"/>
      <c r="UZU30" s="190"/>
      <c r="UZV30" s="190"/>
      <c r="UZW30" s="190"/>
      <c r="UZX30" s="190"/>
      <c r="UZY30" s="190"/>
      <c r="UZZ30" s="190"/>
      <c r="VAA30" s="190"/>
      <c r="VAB30" s="190"/>
      <c r="VAC30" s="190"/>
      <c r="VAD30" s="190"/>
      <c r="VAE30" s="190"/>
      <c r="VAF30" s="190"/>
      <c r="VAG30" s="190"/>
      <c r="VAH30" s="190"/>
      <c r="VAI30" s="190"/>
      <c r="VAJ30" s="190"/>
      <c r="VAK30" s="190"/>
      <c r="VAL30" s="190"/>
      <c r="VAM30" s="190"/>
      <c r="VAN30" s="190"/>
      <c r="VAO30" s="190"/>
      <c r="VAP30" s="190"/>
      <c r="VAQ30" s="190"/>
      <c r="VAR30" s="190"/>
      <c r="VAS30" s="190"/>
      <c r="VAT30" s="190"/>
      <c r="VAU30" s="190"/>
      <c r="VAV30" s="190"/>
      <c r="VAW30" s="190"/>
      <c r="VAX30" s="190"/>
      <c r="VAY30" s="190"/>
      <c r="VAZ30" s="190"/>
      <c r="VBA30" s="190"/>
      <c r="VBB30" s="190"/>
      <c r="VBC30" s="190"/>
      <c r="VBD30" s="190"/>
      <c r="VBE30" s="190"/>
      <c r="VBF30" s="190"/>
      <c r="VBG30" s="190"/>
      <c r="VBH30" s="190"/>
      <c r="VBI30" s="190"/>
      <c r="VBJ30" s="190"/>
      <c r="VBK30" s="190"/>
      <c r="VBL30" s="190"/>
      <c r="VBM30" s="190"/>
      <c r="VBN30" s="190"/>
      <c r="VBO30" s="190"/>
      <c r="VBP30" s="190"/>
      <c r="VBQ30" s="190"/>
      <c r="VBR30" s="190"/>
      <c r="VBS30" s="190"/>
      <c r="VBT30" s="190"/>
      <c r="VBU30" s="190"/>
      <c r="VBV30" s="190"/>
      <c r="VBW30" s="190"/>
      <c r="VBX30" s="190"/>
      <c r="VBY30" s="190"/>
      <c r="VBZ30" s="190"/>
      <c r="VCA30" s="190"/>
      <c r="VCB30" s="190"/>
      <c r="VCC30" s="190"/>
      <c r="VCD30" s="190"/>
      <c r="VCE30" s="190"/>
      <c r="VCF30" s="190"/>
      <c r="VCG30" s="190"/>
      <c r="VCH30" s="190"/>
      <c r="VCI30" s="190"/>
      <c r="VCJ30" s="190"/>
      <c r="VCK30" s="190"/>
      <c r="VCL30" s="190"/>
      <c r="VCM30" s="190"/>
      <c r="VCN30" s="190"/>
      <c r="VCO30" s="190"/>
      <c r="VCP30" s="190"/>
      <c r="VCQ30" s="190"/>
      <c r="VCR30" s="190"/>
      <c r="VCS30" s="190"/>
      <c r="VCT30" s="190"/>
      <c r="VCU30" s="190"/>
      <c r="VCV30" s="190"/>
      <c r="VCW30" s="190"/>
      <c r="VCX30" s="190"/>
      <c r="VCY30" s="190"/>
      <c r="VCZ30" s="190"/>
      <c r="VDA30" s="190"/>
      <c r="VDB30" s="190"/>
      <c r="VDC30" s="190"/>
      <c r="VDD30" s="190"/>
      <c r="VDE30" s="190"/>
      <c r="VDF30" s="190"/>
      <c r="VDG30" s="190"/>
      <c r="VDH30" s="190"/>
      <c r="VDI30" s="190"/>
      <c r="VDJ30" s="190"/>
      <c r="VDK30" s="190"/>
      <c r="VDL30" s="190"/>
      <c r="VDM30" s="190"/>
      <c r="VDN30" s="190"/>
      <c r="VDO30" s="190"/>
      <c r="VDP30" s="190"/>
      <c r="VDQ30" s="190"/>
      <c r="VDR30" s="190"/>
      <c r="VDS30" s="190"/>
      <c r="VDT30" s="190"/>
      <c r="VDU30" s="190"/>
      <c r="VDV30" s="190"/>
      <c r="VDW30" s="190"/>
      <c r="VDX30" s="190"/>
      <c r="VDY30" s="190"/>
      <c r="VDZ30" s="190"/>
      <c r="VEA30" s="190"/>
      <c r="VEB30" s="190"/>
      <c r="VEC30" s="190"/>
      <c r="VED30" s="190"/>
      <c r="VEE30" s="190"/>
      <c r="VEF30" s="190"/>
      <c r="VEG30" s="190"/>
      <c r="VEH30" s="190"/>
      <c r="VEI30" s="190"/>
      <c r="VEJ30" s="190"/>
      <c r="VEK30" s="190"/>
      <c r="VEL30" s="190"/>
      <c r="VEM30" s="190"/>
      <c r="VEN30" s="190"/>
      <c r="VEO30" s="190"/>
      <c r="VEP30" s="190"/>
      <c r="VEQ30" s="190"/>
      <c r="VER30" s="190"/>
      <c r="VES30" s="190"/>
      <c r="VET30" s="190"/>
      <c r="VEU30" s="190"/>
      <c r="VEV30" s="190"/>
      <c r="VEW30" s="190"/>
      <c r="VEX30" s="190"/>
      <c r="VEY30" s="190"/>
      <c r="VEZ30" s="190"/>
      <c r="VFA30" s="190"/>
      <c r="VFB30" s="190"/>
      <c r="VFC30" s="190"/>
      <c r="VFD30" s="190"/>
      <c r="VFE30" s="190"/>
      <c r="VFF30" s="190"/>
      <c r="VFG30" s="190"/>
      <c r="VFH30" s="190"/>
      <c r="VFI30" s="190"/>
      <c r="VFJ30" s="190"/>
      <c r="VFK30" s="190"/>
      <c r="VFL30" s="190"/>
      <c r="VFM30" s="190"/>
      <c r="VFN30" s="190"/>
      <c r="VFO30" s="190"/>
      <c r="VFP30" s="190"/>
      <c r="VFQ30" s="190"/>
      <c r="VFR30" s="190"/>
      <c r="VFS30" s="190"/>
      <c r="VFT30" s="190"/>
      <c r="VFU30" s="190"/>
      <c r="VFV30" s="190"/>
      <c r="VFW30" s="190"/>
      <c r="VFX30" s="190"/>
      <c r="VFY30" s="190"/>
      <c r="VFZ30" s="190"/>
      <c r="VGA30" s="190"/>
      <c r="VGB30" s="190"/>
      <c r="VGC30" s="190"/>
      <c r="VGD30" s="190"/>
      <c r="VGE30" s="190"/>
      <c r="VGF30" s="190"/>
      <c r="VGG30" s="190"/>
      <c r="VGH30" s="190"/>
      <c r="VGI30" s="190"/>
      <c r="VGJ30" s="190"/>
      <c r="VGK30" s="190"/>
      <c r="VGL30" s="190"/>
      <c r="VGM30" s="190"/>
      <c r="VGN30" s="190"/>
      <c r="VGO30" s="190"/>
      <c r="VGP30" s="190"/>
      <c r="VGQ30" s="190"/>
      <c r="VGR30" s="190"/>
      <c r="VGS30" s="190"/>
      <c r="VGT30" s="190"/>
      <c r="VGU30" s="190"/>
      <c r="VGV30" s="190"/>
      <c r="VGW30" s="190"/>
      <c r="VGX30" s="190"/>
      <c r="VGY30" s="190"/>
      <c r="VGZ30" s="190"/>
      <c r="VHA30" s="190"/>
      <c r="VHB30" s="190"/>
      <c r="VHC30" s="190"/>
      <c r="VHD30" s="190"/>
      <c r="VHE30" s="190"/>
      <c r="VHF30" s="190"/>
      <c r="VHG30" s="190"/>
      <c r="VHH30" s="190"/>
      <c r="VHI30" s="190"/>
      <c r="VHJ30" s="190"/>
      <c r="VHK30" s="190"/>
      <c r="VHL30" s="190"/>
      <c r="VHM30" s="190"/>
      <c r="VHN30" s="190"/>
      <c r="VHO30" s="190"/>
      <c r="VHP30" s="190"/>
      <c r="VHQ30" s="190"/>
      <c r="VHR30" s="190"/>
      <c r="VHS30" s="190"/>
      <c r="VHT30" s="190"/>
      <c r="VHU30" s="190"/>
      <c r="VHV30" s="190"/>
      <c r="VHW30" s="190"/>
      <c r="VHX30" s="190"/>
      <c r="VHY30" s="190"/>
      <c r="VHZ30" s="190"/>
      <c r="VIA30" s="190"/>
      <c r="VIB30" s="190"/>
      <c r="VIC30" s="190"/>
      <c r="VID30" s="190"/>
      <c r="VIE30" s="190"/>
      <c r="VIF30" s="190"/>
      <c r="VIG30" s="190"/>
      <c r="VIH30" s="190"/>
      <c r="VII30" s="190"/>
      <c r="VIJ30" s="190"/>
      <c r="VIK30" s="190"/>
      <c r="VIL30" s="190"/>
      <c r="VIM30" s="190"/>
      <c r="VIN30" s="190"/>
      <c r="VIO30" s="190"/>
      <c r="VIP30" s="190"/>
      <c r="VIQ30" s="190"/>
      <c r="VIR30" s="190"/>
      <c r="VIS30" s="190"/>
      <c r="VIT30" s="190"/>
      <c r="VIU30" s="190"/>
      <c r="VIV30" s="190"/>
      <c r="VIW30" s="190"/>
      <c r="VIX30" s="190"/>
      <c r="VIY30" s="190"/>
      <c r="VIZ30" s="190"/>
      <c r="VJA30" s="190"/>
      <c r="VJB30" s="190"/>
      <c r="VJC30" s="190"/>
      <c r="VJD30" s="190"/>
      <c r="VJE30" s="190"/>
      <c r="VJF30" s="190"/>
      <c r="VJG30" s="190"/>
      <c r="VJH30" s="190"/>
      <c r="VJI30" s="190"/>
      <c r="VJJ30" s="190"/>
      <c r="VJK30" s="190"/>
      <c r="VJL30" s="190"/>
      <c r="VJM30" s="190"/>
      <c r="VJN30" s="190"/>
      <c r="VJO30" s="190"/>
      <c r="VJP30" s="190"/>
      <c r="VJQ30" s="190"/>
      <c r="VJR30" s="190"/>
      <c r="VJS30" s="190"/>
      <c r="VJT30" s="190"/>
      <c r="VJU30" s="190"/>
      <c r="VJV30" s="190"/>
      <c r="VJW30" s="190"/>
      <c r="VJX30" s="190"/>
      <c r="VJY30" s="190"/>
      <c r="VJZ30" s="190"/>
      <c r="VKA30" s="190"/>
      <c r="VKB30" s="190"/>
      <c r="VKC30" s="190"/>
      <c r="VKD30" s="190"/>
      <c r="VKE30" s="190"/>
      <c r="VKF30" s="190"/>
      <c r="VKG30" s="190"/>
      <c r="VKH30" s="190"/>
      <c r="VKI30" s="190"/>
      <c r="VKJ30" s="190"/>
      <c r="VKK30" s="190"/>
      <c r="VKL30" s="190"/>
      <c r="VKM30" s="190"/>
      <c r="VKN30" s="190"/>
      <c r="VKO30" s="190"/>
      <c r="VKP30" s="190"/>
      <c r="VKQ30" s="190"/>
      <c r="VKR30" s="190"/>
      <c r="VKS30" s="190"/>
      <c r="VKT30" s="190"/>
      <c r="VKU30" s="190"/>
      <c r="VKV30" s="190"/>
      <c r="VKW30" s="190"/>
      <c r="VKX30" s="190"/>
      <c r="VKY30" s="190"/>
      <c r="VKZ30" s="190"/>
      <c r="VLA30" s="190"/>
      <c r="VLB30" s="190"/>
      <c r="VLC30" s="190"/>
      <c r="VLD30" s="190"/>
      <c r="VLE30" s="190"/>
      <c r="VLF30" s="190"/>
      <c r="VLG30" s="190"/>
      <c r="VLH30" s="190"/>
      <c r="VLI30" s="190"/>
      <c r="VLJ30" s="190"/>
      <c r="VLK30" s="190"/>
      <c r="VLL30" s="190"/>
      <c r="VLM30" s="190"/>
      <c r="VLN30" s="190"/>
      <c r="VLO30" s="190"/>
      <c r="VLP30" s="190"/>
      <c r="VLQ30" s="190"/>
      <c r="VLR30" s="190"/>
      <c r="VLS30" s="190"/>
      <c r="VLT30" s="190"/>
      <c r="VLU30" s="190"/>
      <c r="VLV30" s="190"/>
      <c r="VLW30" s="190"/>
      <c r="VLX30" s="190"/>
      <c r="VLY30" s="190"/>
      <c r="VLZ30" s="190"/>
      <c r="VMA30" s="190"/>
      <c r="VMB30" s="190"/>
      <c r="VMC30" s="190"/>
      <c r="VMD30" s="190"/>
      <c r="VME30" s="190"/>
      <c r="VMF30" s="190"/>
      <c r="VMG30" s="190"/>
      <c r="VMH30" s="190"/>
      <c r="VMI30" s="190"/>
      <c r="VMJ30" s="190"/>
      <c r="VMK30" s="190"/>
      <c r="VML30" s="190"/>
      <c r="VMM30" s="190"/>
      <c r="VMN30" s="190"/>
      <c r="VMO30" s="190"/>
      <c r="VMP30" s="190"/>
      <c r="VMQ30" s="190"/>
      <c r="VMR30" s="190"/>
      <c r="VMS30" s="190"/>
      <c r="VMT30" s="190"/>
      <c r="VMU30" s="190"/>
      <c r="VMV30" s="190"/>
      <c r="VMW30" s="190"/>
      <c r="VMX30" s="190"/>
      <c r="VMY30" s="190"/>
      <c r="VMZ30" s="190"/>
      <c r="VNA30" s="190"/>
      <c r="VNB30" s="190"/>
      <c r="VNC30" s="190"/>
      <c r="VND30" s="190"/>
      <c r="VNE30" s="190"/>
      <c r="VNF30" s="190"/>
      <c r="VNG30" s="190"/>
      <c r="VNH30" s="190"/>
      <c r="VNI30" s="190"/>
      <c r="VNJ30" s="190"/>
      <c r="VNK30" s="190"/>
      <c r="VNL30" s="190"/>
      <c r="VNM30" s="190"/>
      <c r="VNN30" s="190"/>
      <c r="VNO30" s="190"/>
      <c r="VNP30" s="190"/>
      <c r="VNQ30" s="190"/>
      <c r="VNR30" s="190"/>
      <c r="VNS30" s="190"/>
      <c r="VNT30" s="190"/>
      <c r="VNU30" s="190"/>
      <c r="VNV30" s="190"/>
      <c r="VNW30" s="190"/>
      <c r="VNX30" s="190"/>
      <c r="VNY30" s="190"/>
      <c r="VNZ30" s="190"/>
      <c r="VOA30" s="190"/>
      <c r="VOB30" s="190"/>
      <c r="VOC30" s="190"/>
      <c r="VOD30" s="190"/>
      <c r="VOE30" s="190"/>
      <c r="VOF30" s="190"/>
      <c r="VOG30" s="190"/>
      <c r="VOH30" s="190"/>
      <c r="VOI30" s="190"/>
      <c r="VOJ30" s="190"/>
      <c r="VOK30" s="190"/>
      <c r="VOL30" s="190"/>
      <c r="VOM30" s="190"/>
      <c r="VON30" s="190"/>
      <c r="VOO30" s="190"/>
      <c r="VOP30" s="190"/>
      <c r="VOQ30" s="190"/>
      <c r="VOR30" s="190"/>
      <c r="VOS30" s="190"/>
      <c r="VOT30" s="190"/>
      <c r="VOU30" s="190"/>
      <c r="VOV30" s="190"/>
      <c r="VOW30" s="190"/>
      <c r="VOX30" s="190"/>
      <c r="VOY30" s="190"/>
      <c r="VOZ30" s="190"/>
      <c r="VPA30" s="190"/>
      <c r="VPB30" s="190"/>
      <c r="VPC30" s="190"/>
      <c r="VPD30" s="190"/>
      <c r="VPE30" s="190"/>
      <c r="VPF30" s="190"/>
      <c r="VPG30" s="190"/>
      <c r="VPH30" s="190"/>
      <c r="VPI30" s="190"/>
      <c r="VPJ30" s="190"/>
      <c r="VPK30" s="190"/>
      <c r="VPL30" s="190"/>
      <c r="VPM30" s="190"/>
      <c r="VPN30" s="190"/>
      <c r="VPO30" s="190"/>
      <c r="VPP30" s="190"/>
      <c r="VPQ30" s="190"/>
      <c r="VPR30" s="190"/>
      <c r="VPS30" s="190"/>
      <c r="VPT30" s="190"/>
      <c r="VPU30" s="190"/>
      <c r="VPV30" s="190"/>
      <c r="VPW30" s="190"/>
      <c r="VPX30" s="190"/>
      <c r="VPY30" s="190"/>
      <c r="VPZ30" s="190"/>
      <c r="VQA30" s="190"/>
      <c r="VQB30" s="190"/>
      <c r="VQC30" s="190"/>
      <c r="VQD30" s="190"/>
      <c r="VQE30" s="190"/>
      <c r="VQF30" s="190"/>
      <c r="VQG30" s="190"/>
      <c r="VQH30" s="190"/>
      <c r="VQI30" s="190"/>
      <c r="VQJ30" s="190"/>
      <c r="VQK30" s="190"/>
      <c r="VQL30" s="190"/>
      <c r="VQM30" s="190"/>
      <c r="VQN30" s="190"/>
      <c r="VQO30" s="190"/>
      <c r="VQP30" s="190"/>
      <c r="VQQ30" s="190"/>
      <c r="VQR30" s="190"/>
      <c r="VQS30" s="190"/>
      <c r="VQT30" s="190"/>
      <c r="VQU30" s="190"/>
      <c r="VQV30" s="190"/>
      <c r="VQW30" s="190"/>
      <c r="VQX30" s="190"/>
      <c r="VQY30" s="190"/>
      <c r="VQZ30" s="190"/>
      <c r="VRA30" s="190"/>
      <c r="VRB30" s="190"/>
      <c r="VRC30" s="190"/>
      <c r="VRD30" s="190"/>
      <c r="VRE30" s="190"/>
      <c r="VRF30" s="190"/>
      <c r="VRG30" s="190"/>
      <c r="VRH30" s="190"/>
      <c r="VRI30" s="190"/>
      <c r="VRJ30" s="190"/>
      <c r="VRK30" s="190"/>
      <c r="VRL30" s="190"/>
      <c r="VRM30" s="190"/>
      <c r="VRN30" s="190"/>
      <c r="VRO30" s="190"/>
      <c r="VRP30" s="190"/>
      <c r="VRQ30" s="190"/>
      <c r="VRR30" s="190"/>
      <c r="VRS30" s="190"/>
      <c r="VRT30" s="190"/>
      <c r="VRU30" s="190"/>
      <c r="VRV30" s="190"/>
      <c r="VRW30" s="190"/>
      <c r="VRX30" s="190"/>
      <c r="VRY30" s="190"/>
      <c r="VRZ30" s="190"/>
      <c r="VSA30" s="190"/>
      <c r="VSB30" s="190"/>
      <c r="VSC30" s="190"/>
      <c r="VSD30" s="190"/>
      <c r="VSE30" s="190"/>
      <c r="VSF30" s="190"/>
      <c r="VSG30" s="190"/>
      <c r="VSH30" s="190"/>
      <c r="VSI30" s="190"/>
      <c r="VSJ30" s="190"/>
      <c r="VSK30" s="190"/>
      <c r="VSL30" s="190"/>
      <c r="VSM30" s="190"/>
      <c r="VSN30" s="190"/>
      <c r="VSO30" s="190"/>
      <c r="VSP30" s="190"/>
      <c r="VSQ30" s="190"/>
      <c r="VSR30" s="190"/>
      <c r="VSS30" s="190"/>
      <c r="VST30" s="190"/>
      <c r="VSU30" s="190"/>
      <c r="VSV30" s="190"/>
      <c r="VSW30" s="190"/>
      <c r="VSX30" s="190"/>
      <c r="VSY30" s="190"/>
      <c r="VSZ30" s="190"/>
      <c r="VTA30" s="190"/>
      <c r="VTB30" s="190"/>
      <c r="VTC30" s="190"/>
      <c r="VTD30" s="190"/>
      <c r="VTE30" s="190"/>
      <c r="VTF30" s="190"/>
      <c r="VTG30" s="190"/>
      <c r="VTH30" s="190"/>
      <c r="VTI30" s="190"/>
      <c r="VTJ30" s="190"/>
      <c r="VTK30" s="190"/>
      <c r="VTL30" s="190"/>
      <c r="VTM30" s="190"/>
      <c r="VTN30" s="190"/>
      <c r="VTO30" s="190"/>
      <c r="VTP30" s="190"/>
      <c r="VTQ30" s="190"/>
      <c r="VTR30" s="190"/>
      <c r="VTS30" s="190"/>
      <c r="VTT30" s="190"/>
      <c r="VTU30" s="190"/>
      <c r="VTV30" s="190"/>
      <c r="VTW30" s="190"/>
      <c r="VTX30" s="190"/>
      <c r="VTY30" s="190"/>
      <c r="VTZ30" s="190"/>
      <c r="VUA30" s="190"/>
      <c r="VUB30" s="190"/>
      <c r="VUC30" s="190"/>
      <c r="VUD30" s="190"/>
      <c r="VUE30" s="190"/>
      <c r="VUF30" s="190"/>
      <c r="VUG30" s="190"/>
      <c r="VUH30" s="190"/>
      <c r="VUI30" s="190"/>
      <c r="VUJ30" s="190"/>
      <c r="VUK30" s="190"/>
      <c r="VUL30" s="190"/>
      <c r="VUM30" s="190"/>
      <c r="VUN30" s="190"/>
      <c r="VUO30" s="190"/>
      <c r="VUP30" s="190"/>
      <c r="VUQ30" s="190"/>
      <c r="VUR30" s="190"/>
      <c r="VUS30" s="190"/>
      <c r="VUT30" s="190"/>
      <c r="VUU30" s="190"/>
      <c r="VUV30" s="190"/>
      <c r="VUW30" s="190"/>
      <c r="VUX30" s="190"/>
      <c r="VUY30" s="190"/>
      <c r="VUZ30" s="190"/>
      <c r="VVA30" s="190"/>
      <c r="VVB30" s="190"/>
      <c r="VVC30" s="190"/>
      <c r="VVD30" s="190"/>
      <c r="VVE30" s="190"/>
      <c r="VVF30" s="190"/>
      <c r="VVG30" s="190"/>
      <c r="VVH30" s="190"/>
      <c r="VVI30" s="190"/>
      <c r="VVJ30" s="190"/>
      <c r="VVK30" s="190"/>
      <c r="VVL30" s="190"/>
      <c r="VVM30" s="190"/>
      <c r="VVN30" s="190"/>
      <c r="VVO30" s="190"/>
      <c r="VVP30" s="190"/>
      <c r="VVQ30" s="190"/>
      <c r="VVR30" s="190"/>
      <c r="VVS30" s="190"/>
      <c r="VVT30" s="190"/>
      <c r="VVU30" s="190"/>
      <c r="VVV30" s="190"/>
      <c r="VVW30" s="190"/>
      <c r="VVX30" s="190"/>
      <c r="VVY30" s="190"/>
      <c r="VVZ30" s="190"/>
      <c r="VWA30" s="190"/>
      <c r="VWB30" s="190"/>
      <c r="VWC30" s="190"/>
      <c r="VWD30" s="190"/>
      <c r="VWE30" s="190"/>
      <c r="VWF30" s="190"/>
      <c r="VWG30" s="190"/>
      <c r="VWH30" s="190"/>
      <c r="VWI30" s="190"/>
      <c r="VWJ30" s="190"/>
      <c r="VWK30" s="190"/>
      <c r="VWL30" s="190"/>
      <c r="VWM30" s="190"/>
      <c r="VWN30" s="190"/>
      <c r="VWO30" s="190"/>
      <c r="VWP30" s="190"/>
      <c r="VWQ30" s="190"/>
      <c r="VWR30" s="190"/>
      <c r="VWS30" s="190"/>
      <c r="VWT30" s="190"/>
      <c r="VWU30" s="190"/>
      <c r="VWV30" s="190"/>
      <c r="VWW30" s="190"/>
      <c r="VWX30" s="190"/>
      <c r="VWY30" s="190"/>
      <c r="VWZ30" s="190"/>
      <c r="VXA30" s="190"/>
      <c r="VXB30" s="190"/>
      <c r="VXC30" s="190"/>
      <c r="VXD30" s="190"/>
      <c r="VXE30" s="190"/>
      <c r="VXF30" s="190"/>
      <c r="VXG30" s="190"/>
      <c r="VXH30" s="190"/>
      <c r="VXI30" s="190"/>
      <c r="VXJ30" s="190"/>
      <c r="VXK30" s="190"/>
      <c r="VXL30" s="190"/>
      <c r="VXM30" s="190"/>
      <c r="VXN30" s="190"/>
      <c r="VXO30" s="190"/>
      <c r="VXP30" s="190"/>
      <c r="VXQ30" s="190"/>
      <c r="VXR30" s="190"/>
      <c r="VXS30" s="190"/>
      <c r="VXT30" s="190"/>
      <c r="VXU30" s="190"/>
      <c r="VXV30" s="190"/>
      <c r="VXW30" s="190"/>
      <c r="VXX30" s="190"/>
      <c r="VXY30" s="190"/>
      <c r="VXZ30" s="190"/>
      <c r="VYA30" s="190"/>
      <c r="VYB30" s="190"/>
      <c r="VYC30" s="190"/>
      <c r="VYD30" s="190"/>
      <c r="VYE30" s="190"/>
      <c r="VYF30" s="190"/>
      <c r="VYG30" s="190"/>
      <c r="VYH30" s="190"/>
      <c r="VYI30" s="190"/>
      <c r="VYJ30" s="190"/>
      <c r="VYK30" s="190"/>
      <c r="VYL30" s="190"/>
      <c r="VYM30" s="190"/>
      <c r="VYN30" s="190"/>
      <c r="VYO30" s="190"/>
      <c r="VYP30" s="190"/>
      <c r="VYQ30" s="190"/>
      <c r="VYR30" s="190"/>
      <c r="VYS30" s="190"/>
      <c r="VYT30" s="190"/>
      <c r="VYU30" s="190"/>
      <c r="VYV30" s="190"/>
      <c r="VYW30" s="190"/>
      <c r="VYX30" s="190"/>
      <c r="VYY30" s="190"/>
      <c r="VYZ30" s="190"/>
      <c r="VZA30" s="190"/>
      <c r="VZB30" s="190"/>
      <c r="VZC30" s="190"/>
      <c r="VZD30" s="190"/>
      <c r="VZE30" s="190"/>
      <c r="VZF30" s="190"/>
      <c r="VZG30" s="190"/>
      <c r="VZH30" s="190"/>
      <c r="VZI30" s="190"/>
      <c r="VZJ30" s="190"/>
      <c r="VZK30" s="190"/>
      <c r="VZL30" s="190"/>
      <c r="VZM30" s="190"/>
      <c r="VZN30" s="190"/>
      <c r="VZO30" s="190"/>
      <c r="VZP30" s="190"/>
      <c r="VZQ30" s="190"/>
      <c r="VZR30" s="190"/>
      <c r="VZS30" s="190"/>
      <c r="VZT30" s="190"/>
      <c r="VZU30" s="190"/>
      <c r="VZV30" s="190"/>
      <c r="VZW30" s="190"/>
      <c r="VZX30" s="190"/>
      <c r="VZY30" s="190"/>
      <c r="VZZ30" s="190"/>
      <c r="WAA30" s="190"/>
      <c r="WAB30" s="190"/>
      <c r="WAC30" s="190"/>
      <c r="WAD30" s="190"/>
      <c r="WAE30" s="190"/>
      <c r="WAF30" s="190"/>
      <c r="WAG30" s="190"/>
      <c r="WAH30" s="190"/>
      <c r="WAI30" s="190"/>
      <c r="WAJ30" s="190"/>
      <c r="WAK30" s="190"/>
      <c r="WAL30" s="190"/>
      <c r="WAM30" s="190"/>
      <c r="WAN30" s="190"/>
      <c r="WAO30" s="190"/>
      <c r="WAP30" s="190"/>
      <c r="WAQ30" s="190"/>
      <c r="WAR30" s="190"/>
      <c r="WAS30" s="190"/>
      <c r="WAT30" s="190"/>
      <c r="WAU30" s="190"/>
      <c r="WAV30" s="190"/>
      <c r="WAW30" s="190"/>
      <c r="WAX30" s="190"/>
      <c r="WAY30" s="190"/>
      <c r="WAZ30" s="190"/>
      <c r="WBA30" s="190"/>
      <c r="WBB30" s="190"/>
      <c r="WBC30" s="190"/>
      <c r="WBD30" s="190"/>
      <c r="WBE30" s="190"/>
      <c r="WBF30" s="190"/>
      <c r="WBG30" s="190"/>
      <c r="WBH30" s="190"/>
      <c r="WBI30" s="190"/>
      <c r="WBJ30" s="190"/>
      <c r="WBK30" s="190"/>
      <c r="WBL30" s="190"/>
      <c r="WBM30" s="190"/>
      <c r="WBN30" s="190"/>
      <c r="WBO30" s="190"/>
      <c r="WBP30" s="190"/>
      <c r="WBQ30" s="190"/>
      <c r="WBR30" s="190"/>
      <c r="WBS30" s="190"/>
      <c r="WBT30" s="190"/>
      <c r="WBU30" s="190"/>
      <c r="WBV30" s="190"/>
      <c r="WBW30" s="190"/>
      <c r="WBX30" s="190"/>
      <c r="WBY30" s="190"/>
      <c r="WBZ30" s="190"/>
      <c r="WCA30" s="190"/>
      <c r="WCB30" s="190"/>
      <c r="WCC30" s="190"/>
      <c r="WCD30" s="190"/>
      <c r="WCE30" s="190"/>
      <c r="WCF30" s="190"/>
      <c r="WCG30" s="190"/>
      <c r="WCH30" s="190"/>
      <c r="WCI30" s="190"/>
      <c r="WCJ30" s="190"/>
      <c r="WCK30" s="190"/>
      <c r="WCL30" s="190"/>
      <c r="WCM30" s="190"/>
      <c r="WCN30" s="190"/>
      <c r="WCO30" s="190"/>
      <c r="WCP30" s="190"/>
      <c r="WCQ30" s="190"/>
      <c r="WCR30" s="190"/>
      <c r="WCS30" s="190"/>
      <c r="WCT30" s="190"/>
      <c r="WCU30" s="190"/>
      <c r="WCV30" s="190"/>
      <c r="WCW30" s="190"/>
      <c r="WCX30" s="190"/>
      <c r="WCY30" s="190"/>
      <c r="WCZ30" s="190"/>
      <c r="WDA30" s="190"/>
      <c r="WDB30" s="190"/>
      <c r="WDC30" s="190"/>
      <c r="WDD30" s="190"/>
      <c r="WDE30" s="190"/>
      <c r="WDF30" s="190"/>
      <c r="WDG30" s="190"/>
      <c r="WDH30" s="190"/>
      <c r="WDI30" s="190"/>
      <c r="WDJ30" s="190"/>
      <c r="WDK30" s="190"/>
      <c r="WDL30" s="190"/>
      <c r="WDM30" s="190"/>
      <c r="WDN30" s="190"/>
      <c r="WDO30" s="190"/>
      <c r="WDP30" s="190"/>
      <c r="WDQ30" s="190"/>
      <c r="WDR30" s="190"/>
      <c r="WDS30" s="190"/>
      <c r="WDT30" s="190"/>
      <c r="WDU30" s="190"/>
      <c r="WDV30" s="190"/>
      <c r="WDW30" s="190"/>
      <c r="WDX30" s="190"/>
      <c r="WDY30" s="190"/>
      <c r="WDZ30" s="190"/>
      <c r="WEA30" s="190"/>
      <c r="WEB30" s="190"/>
      <c r="WEC30" s="190"/>
      <c r="WED30" s="190"/>
      <c r="WEE30" s="190"/>
      <c r="WEF30" s="190"/>
      <c r="WEG30" s="190"/>
      <c r="WEH30" s="190"/>
      <c r="WEI30" s="190"/>
      <c r="WEJ30" s="190"/>
      <c r="WEK30" s="190"/>
      <c r="WEL30" s="190"/>
      <c r="WEM30" s="190"/>
      <c r="WEN30" s="190"/>
      <c r="WEO30" s="190"/>
      <c r="WEP30" s="190"/>
      <c r="WEQ30" s="190"/>
      <c r="WER30" s="190"/>
      <c r="WES30" s="190"/>
      <c r="WET30" s="190"/>
      <c r="WEU30" s="190"/>
      <c r="WEV30" s="190"/>
      <c r="WEW30" s="190"/>
      <c r="WEX30" s="190"/>
      <c r="WEY30" s="190"/>
      <c r="WEZ30" s="190"/>
      <c r="WFA30" s="190"/>
      <c r="WFB30" s="190"/>
      <c r="WFC30" s="190"/>
      <c r="WFD30" s="190"/>
      <c r="WFE30" s="190"/>
      <c r="WFF30" s="190"/>
      <c r="WFG30" s="190"/>
      <c r="WFH30" s="190"/>
      <c r="WFI30" s="190"/>
      <c r="WFJ30" s="190"/>
      <c r="WFK30" s="190"/>
      <c r="WFL30" s="190"/>
      <c r="WFM30" s="190"/>
      <c r="WFN30" s="190"/>
      <c r="WFO30" s="190"/>
      <c r="WFP30" s="190"/>
      <c r="WFQ30" s="190"/>
      <c r="WFR30" s="190"/>
      <c r="WFS30" s="190"/>
      <c r="WFT30" s="190"/>
      <c r="WFU30" s="190"/>
      <c r="WFV30" s="190"/>
      <c r="WFW30" s="190"/>
      <c r="WFX30" s="190"/>
      <c r="WFY30" s="190"/>
      <c r="WFZ30" s="190"/>
      <c r="WGA30" s="190"/>
      <c r="WGB30" s="190"/>
      <c r="WGC30" s="190"/>
      <c r="WGD30" s="190"/>
      <c r="WGE30" s="190"/>
      <c r="WGF30" s="190"/>
      <c r="WGG30" s="190"/>
      <c r="WGH30" s="190"/>
      <c r="WGI30" s="190"/>
      <c r="WGJ30" s="190"/>
      <c r="WGK30" s="190"/>
      <c r="WGL30" s="190"/>
      <c r="WGM30" s="190"/>
      <c r="WGN30" s="190"/>
      <c r="WGO30" s="190"/>
      <c r="WGP30" s="190"/>
      <c r="WGQ30" s="190"/>
      <c r="WGR30" s="190"/>
      <c r="WGS30" s="190"/>
      <c r="WGT30" s="190"/>
      <c r="WGU30" s="190"/>
      <c r="WGV30" s="190"/>
      <c r="WGW30" s="190"/>
      <c r="WGX30" s="190"/>
      <c r="WGY30" s="190"/>
      <c r="WGZ30" s="190"/>
      <c r="WHA30" s="190"/>
      <c r="WHB30" s="190"/>
      <c r="WHC30" s="190"/>
      <c r="WHD30" s="190"/>
      <c r="WHE30" s="190"/>
      <c r="WHF30" s="190"/>
      <c r="WHG30" s="190"/>
      <c r="WHH30" s="190"/>
      <c r="WHI30" s="190"/>
      <c r="WHJ30" s="190"/>
      <c r="WHK30" s="190"/>
      <c r="WHL30" s="190"/>
      <c r="WHM30" s="190"/>
      <c r="WHN30" s="190"/>
      <c r="WHO30" s="190"/>
      <c r="WHP30" s="190"/>
      <c r="WHQ30" s="190"/>
      <c r="WHR30" s="190"/>
      <c r="WHS30" s="190"/>
      <c r="WHT30" s="190"/>
      <c r="WHU30" s="190"/>
      <c r="WHV30" s="190"/>
      <c r="WHW30" s="190"/>
      <c r="WHX30" s="190"/>
      <c r="WHY30" s="190"/>
      <c r="WHZ30" s="190"/>
      <c r="WIA30" s="190"/>
      <c r="WIB30" s="190"/>
      <c r="WIC30" s="190"/>
      <c r="WID30" s="190"/>
      <c r="WIE30" s="190"/>
      <c r="WIF30" s="190"/>
      <c r="WIG30" s="190"/>
      <c r="WIH30" s="190"/>
      <c r="WII30" s="190"/>
      <c r="WIJ30" s="190"/>
      <c r="WIK30" s="190"/>
      <c r="WIL30" s="190"/>
      <c r="WIM30" s="190"/>
      <c r="WIN30" s="190"/>
      <c r="WIO30" s="190"/>
      <c r="WIP30" s="190"/>
      <c r="WIQ30" s="190"/>
      <c r="WIR30" s="190"/>
      <c r="WIS30" s="190"/>
      <c r="WIT30" s="190"/>
      <c r="WIU30" s="190"/>
      <c r="WIV30" s="190"/>
      <c r="WIW30" s="190"/>
      <c r="WIX30" s="190"/>
      <c r="WIY30" s="190"/>
      <c r="WIZ30" s="190"/>
      <c r="WJA30" s="190"/>
      <c r="WJB30" s="190"/>
      <c r="WJC30" s="190"/>
      <c r="WJD30" s="190"/>
      <c r="WJE30" s="190"/>
      <c r="WJF30" s="190"/>
      <c r="WJG30" s="190"/>
      <c r="WJH30" s="190"/>
      <c r="WJI30" s="190"/>
      <c r="WJJ30" s="190"/>
      <c r="WJK30" s="190"/>
      <c r="WJL30" s="190"/>
      <c r="WJM30" s="190"/>
      <c r="WJN30" s="190"/>
      <c r="WJO30" s="190"/>
      <c r="WJP30" s="190"/>
      <c r="WJQ30" s="190"/>
      <c r="WJR30" s="190"/>
      <c r="WJS30" s="190"/>
      <c r="WJT30" s="190"/>
      <c r="WJU30" s="190"/>
      <c r="WJV30" s="190"/>
      <c r="WJW30" s="190"/>
      <c r="WJX30" s="190"/>
      <c r="WJY30" s="190"/>
      <c r="WJZ30" s="190"/>
      <c r="WKA30" s="190"/>
      <c r="WKB30" s="190"/>
      <c r="WKC30" s="190"/>
      <c r="WKD30" s="190"/>
      <c r="WKE30" s="190"/>
      <c r="WKF30" s="190"/>
      <c r="WKG30" s="190"/>
      <c r="WKH30" s="190"/>
      <c r="WKI30" s="190"/>
      <c r="WKJ30" s="190"/>
      <c r="WKK30" s="190"/>
      <c r="WKL30" s="190"/>
      <c r="WKM30" s="190"/>
      <c r="WKN30" s="190"/>
      <c r="WKO30" s="190"/>
      <c r="WKP30" s="190"/>
      <c r="WKQ30" s="190"/>
      <c r="WKR30" s="190"/>
      <c r="WKS30" s="190"/>
      <c r="WKT30" s="190"/>
      <c r="WKU30" s="190"/>
      <c r="WKV30" s="190"/>
      <c r="WKW30" s="190"/>
      <c r="WKX30" s="190"/>
      <c r="WKY30" s="190"/>
      <c r="WKZ30" s="190"/>
      <c r="WLA30" s="190"/>
      <c r="WLB30" s="190"/>
      <c r="WLC30" s="190"/>
      <c r="WLD30" s="190"/>
      <c r="WLE30" s="190"/>
      <c r="WLF30" s="190"/>
      <c r="WLG30" s="190"/>
      <c r="WLH30" s="190"/>
      <c r="WLI30" s="190"/>
      <c r="WLJ30" s="190"/>
      <c r="WLK30" s="190"/>
      <c r="WLL30" s="190"/>
      <c r="WLM30" s="190"/>
      <c r="WLN30" s="190"/>
      <c r="WLO30" s="190"/>
      <c r="WLP30" s="190"/>
      <c r="WLQ30" s="190"/>
      <c r="WLR30" s="190"/>
      <c r="WLS30" s="190"/>
      <c r="WLT30" s="190"/>
      <c r="WLU30" s="190"/>
      <c r="WLV30" s="190"/>
      <c r="WLW30" s="190"/>
      <c r="WLX30" s="190"/>
      <c r="WLY30" s="190"/>
      <c r="WLZ30" s="190"/>
      <c r="WMA30" s="190"/>
      <c r="WMB30" s="190"/>
      <c r="WMC30" s="190"/>
      <c r="WMD30" s="190"/>
      <c r="WME30" s="190"/>
      <c r="WMF30" s="190"/>
      <c r="WMG30" s="190"/>
      <c r="WMH30" s="190"/>
      <c r="WMI30" s="190"/>
      <c r="WMJ30" s="190"/>
      <c r="WMK30" s="190"/>
      <c r="WML30" s="190"/>
      <c r="WMM30" s="190"/>
      <c r="WMN30" s="190"/>
      <c r="WMO30" s="190"/>
      <c r="WMP30" s="190"/>
      <c r="WMQ30" s="190"/>
      <c r="WMR30" s="190"/>
      <c r="WMS30" s="190"/>
      <c r="WMT30" s="190"/>
      <c r="WMU30" s="190"/>
      <c r="WMV30" s="190"/>
      <c r="WMW30" s="190"/>
      <c r="WMX30" s="190"/>
      <c r="WMY30" s="190"/>
      <c r="WMZ30" s="190"/>
      <c r="WNA30" s="190"/>
      <c r="WNB30" s="190"/>
      <c r="WNC30" s="190"/>
      <c r="WND30" s="190"/>
      <c r="WNE30" s="190"/>
      <c r="WNF30" s="190"/>
      <c r="WNG30" s="190"/>
      <c r="WNH30" s="190"/>
      <c r="WNI30" s="190"/>
      <c r="WNJ30" s="190"/>
      <c r="WNK30" s="190"/>
      <c r="WNL30" s="190"/>
      <c r="WNM30" s="190"/>
      <c r="WNN30" s="190"/>
      <c r="WNO30" s="190"/>
      <c r="WNP30" s="190"/>
      <c r="WNQ30" s="190"/>
      <c r="WNR30" s="190"/>
      <c r="WNS30" s="190"/>
      <c r="WNT30" s="190"/>
      <c r="WNU30" s="190"/>
      <c r="WNV30" s="190"/>
      <c r="WNW30" s="190"/>
      <c r="WNX30" s="190"/>
      <c r="WNY30" s="190"/>
      <c r="WNZ30" s="190"/>
      <c r="WOA30" s="190"/>
      <c r="WOB30" s="190"/>
      <c r="WOC30" s="190"/>
      <c r="WOD30" s="190"/>
      <c r="WOE30" s="190"/>
      <c r="WOF30" s="190"/>
      <c r="WOG30" s="190"/>
      <c r="WOH30" s="190"/>
      <c r="WOI30" s="190"/>
      <c r="WOJ30" s="190"/>
      <c r="WOK30" s="190"/>
      <c r="WOL30" s="190"/>
      <c r="WOM30" s="190"/>
      <c r="WON30" s="190"/>
      <c r="WOO30" s="190"/>
      <c r="WOP30" s="190"/>
      <c r="WOQ30" s="190"/>
      <c r="WOR30" s="190"/>
      <c r="WOS30" s="190"/>
      <c r="WOT30" s="190"/>
      <c r="WOU30" s="190"/>
      <c r="WOV30" s="190"/>
      <c r="WOW30" s="190"/>
      <c r="WOX30" s="190"/>
      <c r="WOY30" s="190"/>
      <c r="WOZ30" s="190"/>
      <c r="WPA30" s="190"/>
      <c r="WPB30" s="190"/>
      <c r="WPC30" s="190"/>
      <c r="WPD30" s="190"/>
      <c r="WPE30" s="190"/>
      <c r="WPF30" s="190"/>
      <c r="WPG30" s="190"/>
      <c r="WPH30" s="190"/>
      <c r="WPI30" s="190"/>
      <c r="WPJ30" s="190"/>
      <c r="WPK30" s="190"/>
      <c r="WPL30" s="190"/>
      <c r="WPM30" s="190"/>
      <c r="WPN30" s="190"/>
      <c r="WPO30" s="190"/>
      <c r="WPP30" s="190"/>
      <c r="WPQ30" s="190"/>
      <c r="WPR30" s="190"/>
      <c r="WPS30" s="190"/>
      <c r="WPT30" s="190"/>
      <c r="WPU30" s="190"/>
      <c r="WPV30" s="190"/>
      <c r="WPW30" s="190"/>
      <c r="WPX30" s="190"/>
      <c r="WPY30" s="190"/>
      <c r="WPZ30" s="190"/>
      <c r="WQA30" s="190"/>
      <c r="WQB30" s="190"/>
      <c r="WQC30" s="190"/>
      <c r="WQD30" s="190"/>
      <c r="WQE30" s="190"/>
      <c r="WQF30" s="190"/>
      <c r="WQG30" s="190"/>
      <c r="WQH30" s="190"/>
      <c r="WQI30" s="190"/>
      <c r="WQJ30" s="190"/>
      <c r="WQK30" s="190"/>
      <c r="WQL30" s="190"/>
      <c r="WQM30" s="190"/>
      <c r="WQN30" s="190"/>
      <c r="WQO30" s="190"/>
      <c r="WQP30" s="190"/>
      <c r="WQQ30" s="190"/>
      <c r="WQR30" s="190"/>
      <c r="WQS30" s="190"/>
      <c r="WQT30" s="190"/>
      <c r="WQU30" s="190"/>
      <c r="WQV30" s="190"/>
      <c r="WQW30" s="190"/>
      <c r="WQX30" s="190"/>
      <c r="WQY30" s="190"/>
      <c r="WQZ30" s="190"/>
      <c r="WRA30" s="190"/>
      <c r="WRB30" s="190"/>
      <c r="WRC30" s="190"/>
      <c r="WRD30" s="190"/>
      <c r="WRE30" s="190"/>
      <c r="WRF30" s="190"/>
      <c r="WRG30" s="190"/>
      <c r="WRH30" s="190"/>
      <c r="WRI30" s="190"/>
      <c r="WRJ30" s="190"/>
      <c r="WRK30" s="190"/>
      <c r="WRL30" s="190"/>
      <c r="WRM30" s="190"/>
      <c r="WRN30" s="190"/>
      <c r="WRO30" s="190"/>
      <c r="WRP30" s="190"/>
      <c r="WRQ30" s="190"/>
      <c r="WRR30" s="190"/>
      <c r="WRS30" s="190"/>
      <c r="WRT30" s="190"/>
      <c r="WRU30" s="190"/>
      <c r="WRV30" s="190"/>
      <c r="WRW30" s="190"/>
      <c r="WRX30" s="190"/>
      <c r="WRY30" s="190"/>
      <c r="WRZ30" s="190"/>
      <c r="WSA30" s="190"/>
      <c r="WSB30" s="190"/>
      <c r="WSC30" s="190"/>
      <c r="WSD30" s="190"/>
      <c r="WSE30" s="190"/>
      <c r="WSF30" s="190"/>
      <c r="WSG30" s="190"/>
      <c r="WSH30" s="190"/>
      <c r="WSI30" s="190"/>
      <c r="WSJ30" s="190"/>
      <c r="WSK30" s="190"/>
      <c r="WSL30" s="190"/>
      <c r="WSM30" s="190"/>
      <c r="WSN30" s="190"/>
      <c r="WSO30" s="190"/>
      <c r="WSP30" s="190"/>
      <c r="WSQ30" s="190"/>
      <c r="WSR30" s="190"/>
      <c r="WSS30" s="190"/>
      <c r="WST30" s="190"/>
      <c r="WSU30" s="190"/>
      <c r="WSV30" s="190"/>
      <c r="WSW30" s="190"/>
      <c r="WSX30" s="190"/>
      <c r="WSY30" s="190"/>
      <c r="WSZ30" s="190"/>
      <c r="WTA30" s="190"/>
      <c r="WTB30" s="190"/>
      <c r="WTC30" s="190"/>
      <c r="WTD30" s="190"/>
      <c r="WTE30" s="190"/>
      <c r="WTF30" s="190"/>
      <c r="WTG30" s="190"/>
      <c r="WTH30" s="190"/>
      <c r="WTI30" s="190"/>
      <c r="WTJ30" s="190"/>
      <c r="WTK30" s="190"/>
      <c r="WTL30" s="190"/>
      <c r="WTM30" s="190"/>
      <c r="WTN30" s="190"/>
      <c r="WTO30" s="190"/>
      <c r="WTP30" s="190"/>
      <c r="WTQ30" s="190"/>
      <c r="WTR30" s="190"/>
      <c r="WTS30" s="190"/>
      <c r="WTT30" s="190"/>
      <c r="WTU30" s="190"/>
      <c r="WTV30" s="190"/>
      <c r="WTW30" s="190"/>
      <c r="WTX30" s="190"/>
      <c r="WTY30" s="190"/>
      <c r="WTZ30" s="190"/>
      <c r="WUA30" s="190"/>
      <c r="WUB30" s="190"/>
      <c r="WUC30" s="190"/>
      <c r="WUD30" s="190"/>
      <c r="WUE30" s="190"/>
      <c r="WUF30" s="190"/>
      <c r="WUG30" s="190"/>
      <c r="WUH30" s="190"/>
      <c r="WUI30" s="190"/>
      <c r="WUJ30" s="190"/>
      <c r="WUK30" s="190"/>
      <c r="WUL30" s="190"/>
      <c r="WUM30" s="190"/>
      <c r="WUN30" s="190"/>
      <c r="WUO30" s="190"/>
      <c r="WUP30" s="190"/>
      <c r="WUQ30" s="190"/>
      <c r="WUR30" s="190"/>
      <c r="WUS30" s="190"/>
      <c r="WUT30" s="190"/>
      <c r="WUU30" s="190"/>
      <c r="WUV30" s="190"/>
      <c r="WUW30" s="190"/>
      <c r="WUX30" s="190"/>
      <c r="WUY30" s="190"/>
      <c r="WUZ30" s="190"/>
      <c r="WVA30" s="190"/>
      <c r="WVB30" s="190"/>
      <c r="WVC30" s="190"/>
      <c r="WVD30" s="190"/>
      <c r="WVE30" s="190"/>
      <c r="WVF30" s="190"/>
      <c r="WVG30" s="190"/>
      <c r="WVH30" s="190"/>
      <c r="WVI30" s="190"/>
      <c r="WVJ30" s="190"/>
      <c r="WVK30" s="190"/>
      <c r="WVL30" s="190"/>
      <c r="WVM30" s="190"/>
      <c r="WVN30" s="190"/>
      <c r="WVO30" s="190"/>
      <c r="WVP30" s="190"/>
      <c r="WVQ30" s="190"/>
      <c r="WVR30" s="190"/>
      <c r="WVS30" s="190"/>
      <c r="WVT30" s="190"/>
      <c r="WVU30" s="190"/>
      <c r="WVV30" s="190"/>
      <c r="WVW30" s="190"/>
      <c r="WVX30" s="190"/>
      <c r="WVY30" s="190"/>
      <c r="WVZ30" s="190"/>
      <c r="WWA30" s="190"/>
      <c r="WWB30" s="190"/>
      <c r="WWC30" s="190"/>
      <c r="WWD30" s="190"/>
      <c r="WWE30" s="190"/>
      <c r="WWF30" s="190"/>
      <c r="WWG30" s="190"/>
      <c r="WWH30" s="190"/>
      <c r="WWI30" s="190"/>
      <c r="WWJ30" s="190"/>
      <c r="WWK30" s="190"/>
      <c r="WWL30" s="190"/>
      <c r="WWM30" s="190"/>
      <c r="WWN30" s="190"/>
      <c r="WWO30" s="190"/>
      <c r="WWP30" s="190"/>
      <c r="WWQ30" s="190"/>
      <c r="WWR30" s="190"/>
      <c r="WWS30" s="190"/>
      <c r="WWT30" s="190"/>
      <c r="WWU30" s="190"/>
      <c r="WWV30" s="190"/>
      <c r="WWW30" s="190"/>
      <c r="WWX30" s="190"/>
      <c r="WWY30" s="190"/>
      <c r="WWZ30" s="190"/>
      <c r="WXA30" s="190"/>
      <c r="WXB30" s="190"/>
      <c r="WXC30" s="190"/>
      <c r="WXD30" s="190"/>
      <c r="WXE30" s="190"/>
      <c r="WXF30" s="190"/>
      <c r="WXG30" s="190"/>
      <c r="WXH30" s="190"/>
      <c r="WXI30" s="190"/>
      <c r="WXJ30" s="190"/>
      <c r="WXK30" s="190"/>
      <c r="WXL30" s="190"/>
      <c r="WXM30" s="190"/>
      <c r="WXN30" s="190"/>
      <c r="WXO30" s="190"/>
      <c r="WXP30" s="190"/>
      <c r="WXQ30" s="190"/>
      <c r="WXR30" s="190"/>
      <c r="WXS30" s="190"/>
      <c r="WXT30" s="190"/>
      <c r="WXU30" s="190"/>
      <c r="WXV30" s="190"/>
      <c r="WXW30" s="190"/>
      <c r="WXX30" s="190"/>
      <c r="WXY30" s="190"/>
      <c r="WXZ30" s="190"/>
      <c r="WYA30" s="190"/>
      <c r="WYB30" s="190"/>
      <c r="WYC30" s="190"/>
      <c r="WYD30" s="190"/>
      <c r="WYE30" s="190"/>
      <c r="WYF30" s="190"/>
      <c r="WYG30" s="190"/>
      <c r="WYH30" s="190"/>
      <c r="WYI30" s="190"/>
      <c r="WYJ30" s="190"/>
      <c r="WYK30" s="190"/>
      <c r="WYL30" s="190"/>
      <c r="WYM30" s="190"/>
      <c r="WYN30" s="190"/>
      <c r="WYO30" s="190"/>
      <c r="WYP30" s="190"/>
      <c r="WYQ30" s="190"/>
      <c r="WYR30" s="190"/>
      <c r="WYS30" s="190"/>
      <c r="WYT30" s="190"/>
      <c r="WYU30" s="190"/>
      <c r="WYV30" s="190"/>
      <c r="WYW30" s="190"/>
      <c r="WYX30" s="190"/>
      <c r="WYY30" s="190"/>
      <c r="WYZ30" s="190"/>
      <c r="WZA30" s="190"/>
      <c r="WZB30" s="190"/>
      <c r="WZC30" s="190"/>
      <c r="WZD30" s="190"/>
      <c r="WZE30" s="190"/>
      <c r="WZF30" s="190"/>
      <c r="WZG30" s="190"/>
      <c r="WZH30" s="190"/>
      <c r="WZI30" s="190"/>
      <c r="WZJ30" s="190"/>
      <c r="WZK30" s="190"/>
      <c r="WZL30" s="190"/>
      <c r="WZM30" s="190"/>
      <c r="WZN30" s="190"/>
      <c r="WZO30" s="190"/>
      <c r="WZP30" s="190"/>
      <c r="WZQ30" s="190"/>
      <c r="WZR30" s="190"/>
      <c r="WZS30" s="190"/>
      <c r="WZT30" s="190"/>
      <c r="WZU30" s="190"/>
      <c r="WZV30" s="190"/>
      <c r="WZW30" s="190"/>
      <c r="WZX30" s="190"/>
      <c r="WZY30" s="190"/>
      <c r="WZZ30" s="190"/>
      <c r="XAA30" s="190"/>
      <c r="XAB30" s="190"/>
      <c r="XAC30" s="190"/>
      <c r="XAD30" s="190"/>
      <c r="XAE30" s="190"/>
      <c r="XAF30" s="190"/>
      <c r="XAG30" s="190"/>
      <c r="XAH30" s="190"/>
      <c r="XAI30" s="190"/>
      <c r="XAJ30" s="190"/>
      <c r="XAK30" s="190"/>
      <c r="XAL30" s="190"/>
      <c r="XAM30" s="190"/>
      <c r="XAN30" s="190"/>
      <c r="XAO30" s="190"/>
      <c r="XAP30" s="190"/>
      <c r="XAQ30" s="190"/>
      <c r="XAR30" s="190"/>
      <c r="XAS30" s="190"/>
      <c r="XAT30" s="190"/>
      <c r="XAU30" s="190"/>
      <c r="XAV30" s="190"/>
      <c r="XAW30" s="190"/>
      <c r="XAX30" s="190"/>
      <c r="XAY30" s="190"/>
      <c r="XAZ30" s="190"/>
      <c r="XBA30" s="190"/>
      <c r="XBB30" s="190"/>
      <c r="XBC30" s="190"/>
      <c r="XBD30" s="190"/>
      <c r="XBE30" s="190"/>
      <c r="XBF30" s="190"/>
      <c r="XBG30" s="190"/>
      <c r="XBH30" s="190"/>
      <c r="XBI30" s="190"/>
      <c r="XBJ30" s="190"/>
      <c r="XBK30" s="190"/>
      <c r="XBL30" s="190"/>
      <c r="XBM30" s="190"/>
      <c r="XBN30" s="190"/>
      <c r="XBO30" s="190"/>
      <c r="XBP30" s="190"/>
      <c r="XBQ30" s="190"/>
      <c r="XBR30" s="190"/>
      <c r="XBS30" s="190"/>
      <c r="XBT30" s="190"/>
      <c r="XBU30" s="190"/>
      <c r="XBV30" s="190"/>
      <c r="XBW30" s="190"/>
      <c r="XBX30" s="190"/>
      <c r="XBY30" s="190"/>
      <c r="XBZ30" s="190"/>
      <c r="XCA30" s="190"/>
      <c r="XCB30" s="190"/>
      <c r="XCC30" s="190"/>
      <c r="XCD30" s="190"/>
      <c r="XCE30" s="190"/>
      <c r="XCF30" s="190"/>
      <c r="XCG30" s="190"/>
      <c r="XCH30" s="190"/>
      <c r="XCI30" s="190"/>
      <c r="XCJ30" s="190"/>
      <c r="XCK30" s="190"/>
      <c r="XCL30" s="190"/>
      <c r="XCM30" s="190"/>
      <c r="XCN30" s="190"/>
      <c r="XCO30" s="190"/>
      <c r="XCP30" s="190"/>
      <c r="XCQ30" s="190"/>
      <c r="XCR30" s="190"/>
      <c r="XCS30" s="190"/>
      <c r="XCT30" s="190"/>
      <c r="XCU30" s="190"/>
      <c r="XCV30" s="190"/>
      <c r="XCW30" s="190"/>
      <c r="XCX30" s="190"/>
      <c r="XCY30" s="190"/>
      <c r="XCZ30" s="190"/>
      <c r="XDA30" s="190"/>
      <c r="XDB30" s="190"/>
      <c r="XDC30" s="190"/>
      <c r="XDD30" s="190"/>
      <c r="XDE30" s="190"/>
      <c r="XDF30" s="190"/>
      <c r="XDG30" s="190"/>
      <c r="XDH30" s="190"/>
      <c r="XDI30" s="190"/>
      <c r="XDJ30" s="190"/>
      <c r="XDK30" s="190"/>
      <c r="XDL30" s="190"/>
      <c r="XDM30" s="190"/>
      <c r="XDN30" s="190"/>
      <c r="XDO30" s="190"/>
      <c r="XDP30" s="190"/>
      <c r="XDQ30" s="190"/>
      <c r="XDR30" s="190"/>
      <c r="XDS30" s="190"/>
      <c r="XDT30" s="190"/>
      <c r="XDU30" s="190"/>
      <c r="XDV30" s="190"/>
      <c r="XDW30" s="190"/>
      <c r="XDX30" s="190"/>
      <c r="XDY30" s="190"/>
      <c r="XDZ30" s="190"/>
      <c r="XEA30" s="190"/>
      <c r="XEB30" s="190"/>
      <c r="XEC30" s="190"/>
      <c r="XED30" s="190"/>
      <c r="XEE30" s="190"/>
      <c r="XEF30" s="190"/>
      <c r="XEG30" s="190"/>
      <c r="XEH30" s="190"/>
      <c r="XEI30" s="190"/>
      <c r="XEJ30" s="190"/>
      <c r="XEK30" s="190"/>
      <c r="XEL30" s="190"/>
      <c r="XEM30" s="97"/>
      <c r="XEN30" s="97"/>
      <c r="XEO30" s="97"/>
      <c r="XEP30" s="97"/>
      <c r="XEQ30" s="97"/>
      <c r="XER30" s="97"/>
      <c r="XES30" s="97"/>
      <c r="XET30" s="97"/>
      <c r="XEU30" s="97"/>
      <c r="XEV30" s="97"/>
      <c r="XEW30" s="97"/>
      <c r="XEX30" s="97"/>
      <c r="XEY30" s="97"/>
      <c r="XEZ30" s="97"/>
      <c r="XFA30" s="97"/>
      <c r="XFB30" s="97"/>
      <c r="XFC30" s="97"/>
    </row>
    <row r="1046716" customFormat="1" spans="2:4">
      <c r="B1046716" s="199"/>
      <c r="C1046716" s="200"/>
      <c r="D1046716" s="201"/>
    </row>
    <row r="1046717" customFormat="1" spans="2:4">
      <c r="B1046717" s="199"/>
      <c r="C1046717" s="200"/>
      <c r="D1046717" s="201"/>
    </row>
    <row r="1046718" customFormat="1" spans="2:4">
      <c r="B1046718" s="199"/>
      <c r="C1046718" s="200"/>
      <c r="D1046718" s="201"/>
    </row>
    <row r="1046719" customFormat="1" spans="2:4">
      <c r="B1046719" s="199"/>
      <c r="C1046719" s="200"/>
      <c r="D1046719" s="201"/>
    </row>
    <row r="1046720" customFormat="1" spans="2:4">
      <c r="B1046720" s="199"/>
      <c r="C1046720" s="200"/>
      <c r="D1046720" s="201"/>
    </row>
    <row r="1046721" customFormat="1" spans="2:4">
      <c r="B1046721" s="199"/>
      <c r="C1046721" s="200"/>
      <c r="D1046721" s="201"/>
    </row>
    <row r="1046722" customFormat="1" spans="2:4">
      <c r="B1046722" s="199"/>
      <c r="C1046722" s="200"/>
      <c r="D1046722" s="201"/>
    </row>
    <row r="1046723" customFormat="1" spans="2:4">
      <c r="B1046723" s="199"/>
      <c r="C1046723" s="200"/>
      <c r="D1046723" s="201"/>
    </row>
    <row r="1046724" customFormat="1" spans="2:4">
      <c r="B1046724" s="199"/>
      <c r="C1046724" s="200"/>
      <c r="D1046724" s="201"/>
    </row>
    <row r="1046725" customFormat="1" spans="2:4">
      <c r="B1046725" s="199"/>
      <c r="C1046725" s="200"/>
      <c r="D1046725" s="201"/>
    </row>
    <row r="1046726" customFormat="1" spans="2:4">
      <c r="B1046726" s="199"/>
      <c r="C1046726" s="200"/>
      <c r="D1046726" s="201"/>
    </row>
    <row r="1046727" customFormat="1" spans="2:4">
      <c r="B1046727" s="199"/>
      <c r="C1046727" s="200"/>
      <c r="D1046727" s="201"/>
    </row>
    <row r="1046728" customFormat="1" spans="2:4">
      <c r="B1046728" s="199"/>
      <c r="C1046728" s="200"/>
      <c r="D1046728" s="201"/>
    </row>
    <row r="1046729" customFormat="1" spans="2:4">
      <c r="B1046729" s="199"/>
      <c r="C1046729" s="200"/>
      <c r="D1046729" s="201"/>
    </row>
    <row r="1046730" customFormat="1" spans="2:4">
      <c r="B1046730" s="199"/>
      <c r="C1046730" s="200"/>
      <c r="D1046730" s="201"/>
    </row>
    <row r="1046731" customFormat="1" spans="2:4">
      <c r="B1046731" s="199"/>
      <c r="C1046731" s="200"/>
      <c r="D1046731" s="201"/>
    </row>
    <row r="1046732" customFormat="1" spans="2:4">
      <c r="B1046732" s="199"/>
      <c r="C1046732" s="200"/>
      <c r="D1046732" s="201"/>
    </row>
    <row r="1046733" customFormat="1" spans="2:4">
      <c r="B1046733" s="199"/>
      <c r="C1046733" s="200"/>
      <c r="D1046733" s="201"/>
    </row>
    <row r="1046734" customFormat="1" spans="2:4">
      <c r="B1046734" s="199"/>
      <c r="C1046734" s="200"/>
      <c r="D1046734" s="201"/>
    </row>
    <row r="1046735" customFormat="1" spans="2:4">
      <c r="B1046735" s="199"/>
      <c r="C1046735" s="200"/>
      <c r="D1046735" s="201"/>
    </row>
    <row r="1046736" customFormat="1" spans="2:4">
      <c r="B1046736" s="199"/>
      <c r="C1046736" s="200"/>
      <c r="D1046736" s="201"/>
    </row>
    <row r="1046737" customFormat="1" spans="2:4">
      <c r="B1046737" s="199"/>
      <c r="C1046737" s="200"/>
      <c r="D1046737" s="201"/>
    </row>
    <row r="1046738" customFormat="1" spans="2:4">
      <c r="B1046738" s="199"/>
      <c r="C1046738" s="200"/>
      <c r="D1046738" s="201"/>
    </row>
    <row r="1046739" customFormat="1" spans="2:4">
      <c r="B1046739" s="199"/>
      <c r="C1046739" s="200"/>
      <c r="D1046739" s="201"/>
    </row>
    <row r="1046740" customFormat="1" spans="2:4">
      <c r="B1046740" s="199"/>
      <c r="C1046740" s="200"/>
      <c r="D1046740" s="201"/>
    </row>
    <row r="1046741" customFormat="1" spans="2:4">
      <c r="B1046741" s="199"/>
      <c r="C1046741" s="200"/>
      <c r="D1046741" s="201"/>
    </row>
    <row r="1046742" customFormat="1" spans="2:4">
      <c r="B1046742" s="199"/>
      <c r="C1046742" s="200"/>
      <c r="D1046742" s="201"/>
    </row>
    <row r="1046743" customFormat="1" spans="2:4">
      <c r="B1046743" s="199"/>
      <c r="C1046743" s="200"/>
      <c r="D1046743" s="201"/>
    </row>
    <row r="1046744" customFormat="1" spans="2:4">
      <c r="B1046744" s="199"/>
      <c r="C1046744" s="200"/>
      <c r="D1046744" s="201"/>
    </row>
    <row r="1046745" customFormat="1" spans="2:4">
      <c r="B1046745" s="199"/>
      <c r="C1046745" s="200"/>
      <c r="D1046745" s="201"/>
    </row>
    <row r="1046746" customFormat="1" spans="2:4">
      <c r="B1046746" s="199"/>
      <c r="C1046746" s="200"/>
      <c r="D1046746" s="201"/>
    </row>
    <row r="1046747" customFormat="1" spans="2:4">
      <c r="B1046747" s="199"/>
      <c r="C1046747" s="200"/>
      <c r="D1046747" s="201"/>
    </row>
    <row r="1046748" customFormat="1" spans="2:4">
      <c r="B1046748" s="199"/>
      <c r="C1046748" s="200"/>
      <c r="D1046748" s="201"/>
    </row>
    <row r="1046749" customFormat="1" spans="2:4">
      <c r="B1046749" s="199"/>
      <c r="C1046749" s="200"/>
      <c r="D1046749" s="201"/>
    </row>
    <row r="1046750" customFormat="1" spans="2:4">
      <c r="B1046750" s="199"/>
      <c r="C1046750" s="200"/>
      <c r="D1046750" s="201"/>
    </row>
    <row r="1046751" customFormat="1" spans="2:4">
      <c r="B1046751" s="199"/>
      <c r="C1046751" s="200"/>
      <c r="D1046751" s="201"/>
    </row>
    <row r="1046752" customFormat="1" spans="2:4">
      <c r="B1046752" s="199"/>
      <c r="C1046752" s="200"/>
      <c r="D1046752" s="201"/>
    </row>
    <row r="1046753" customFormat="1" spans="2:4">
      <c r="B1046753" s="199"/>
      <c r="C1046753" s="200"/>
      <c r="D1046753" s="201"/>
    </row>
    <row r="1046754" customFormat="1" spans="2:4">
      <c r="B1046754" s="199"/>
      <c r="C1046754" s="200"/>
      <c r="D1046754" s="201"/>
    </row>
    <row r="1046755" customFormat="1" spans="2:4">
      <c r="B1046755" s="199"/>
      <c r="C1046755" s="200"/>
      <c r="D1046755" s="201"/>
    </row>
    <row r="1046756" customFormat="1" spans="2:4">
      <c r="B1046756" s="199"/>
      <c r="C1046756" s="200"/>
      <c r="D1046756" s="201"/>
    </row>
    <row r="1046757" customFormat="1" spans="2:4">
      <c r="B1046757" s="199"/>
      <c r="C1046757" s="200"/>
      <c r="D1046757" s="201"/>
    </row>
    <row r="1046758" customFormat="1" spans="2:4">
      <c r="B1046758" s="199"/>
      <c r="C1046758" s="200"/>
      <c r="D1046758" s="201"/>
    </row>
    <row r="1046759" customFormat="1" spans="2:4">
      <c r="B1046759" s="199"/>
      <c r="C1046759" s="200"/>
      <c r="D1046759" s="201"/>
    </row>
    <row r="1046760" customFormat="1" spans="2:4">
      <c r="B1046760" s="199"/>
      <c r="C1046760" s="200"/>
      <c r="D1046760" s="201"/>
    </row>
    <row r="1046761" customFormat="1" spans="2:4">
      <c r="B1046761" s="199"/>
      <c r="C1046761" s="200"/>
      <c r="D1046761" s="201"/>
    </row>
    <row r="1046762" customFormat="1" spans="2:4">
      <c r="B1046762" s="199"/>
      <c r="C1046762" s="200"/>
      <c r="D1046762" s="201"/>
    </row>
    <row r="1046763" customFormat="1" spans="2:4">
      <c r="B1046763" s="199"/>
      <c r="C1046763" s="200"/>
      <c r="D1046763" s="201"/>
    </row>
    <row r="1046764" customFormat="1" spans="2:4">
      <c r="B1046764" s="199"/>
      <c r="C1046764" s="200"/>
      <c r="D1046764" s="201"/>
    </row>
    <row r="1046765" customFormat="1" spans="2:4">
      <c r="B1046765" s="199"/>
      <c r="C1046765" s="200"/>
      <c r="D1046765" s="201"/>
    </row>
    <row r="1046766" customFormat="1" spans="2:4">
      <c r="B1046766" s="199"/>
      <c r="C1046766" s="200"/>
      <c r="D1046766" s="201"/>
    </row>
    <row r="1046767" customFormat="1" spans="2:4">
      <c r="B1046767" s="199"/>
      <c r="C1046767" s="200"/>
      <c r="D1046767" s="201"/>
    </row>
    <row r="1046768" customFormat="1" spans="2:4">
      <c r="B1046768" s="199"/>
      <c r="C1046768" s="200"/>
      <c r="D1046768" s="201"/>
    </row>
    <row r="1046769" customFormat="1" spans="2:4">
      <c r="B1046769" s="199"/>
      <c r="C1046769" s="200"/>
      <c r="D1046769" s="201"/>
    </row>
    <row r="1046770" customFormat="1" spans="2:4">
      <c r="B1046770" s="199"/>
      <c r="C1046770" s="200"/>
      <c r="D1046770" s="201"/>
    </row>
    <row r="1046771" customFormat="1" spans="2:4">
      <c r="B1046771" s="199"/>
      <c r="C1046771" s="200"/>
      <c r="D1046771" s="201"/>
    </row>
    <row r="1046772" customFormat="1" spans="2:4">
      <c r="B1046772" s="199"/>
      <c r="C1046772" s="200"/>
      <c r="D1046772" s="201"/>
    </row>
    <row r="1046773" customFormat="1" spans="2:4">
      <c r="B1046773" s="199"/>
      <c r="C1046773" s="200"/>
      <c r="D1046773" s="201"/>
    </row>
    <row r="1046774" customFormat="1" spans="2:4">
      <c r="B1046774" s="199"/>
      <c r="C1046774" s="200"/>
      <c r="D1046774" s="201"/>
    </row>
    <row r="1046775" customFormat="1" spans="2:4">
      <c r="B1046775" s="199"/>
      <c r="C1046775" s="200"/>
      <c r="D1046775" s="201"/>
    </row>
    <row r="1046776" customFormat="1" spans="2:4">
      <c r="B1046776" s="199"/>
      <c r="C1046776" s="200"/>
      <c r="D1046776" s="201"/>
    </row>
    <row r="1046777" customFormat="1" spans="2:4">
      <c r="B1046777" s="199"/>
      <c r="C1046777" s="200"/>
      <c r="D1046777" s="201"/>
    </row>
    <row r="1046778" customFormat="1" spans="2:4">
      <c r="B1046778" s="199"/>
      <c r="C1046778" s="200"/>
      <c r="D1046778" s="201"/>
    </row>
    <row r="1046779" customFormat="1" spans="2:4">
      <c r="B1046779" s="199"/>
      <c r="C1046779" s="200"/>
      <c r="D1046779" s="201"/>
    </row>
    <row r="1046780" customFormat="1" spans="2:4">
      <c r="B1046780" s="199"/>
      <c r="C1046780" s="200"/>
      <c r="D1046780" s="201"/>
    </row>
    <row r="1046781" customFormat="1" spans="2:4">
      <c r="B1046781" s="199"/>
      <c r="C1046781" s="200"/>
      <c r="D1046781" s="201"/>
    </row>
    <row r="1046782" customFormat="1" spans="2:4">
      <c r="B1046782" s="199"/>
      <c r="C1046782" s="200"/>
      <c r="D1046782" s="201"/>
    </row>
    <row r="1046783" customFormat="1" spans="2:4">
      <c r="B1046783" s="199"/>
      <c r="C1046783" s="200"/>
      <c r="D1046783" s="201"/>
    </row>
    <row r="1046784" customFormat="1" spans="2:4">
      <c r="B1046784" s="199"/>
      <c r="C1046784" s="200"/>
      <c r="D1046784" s="201"/>
    </row>
    <row r="1046785" customFormat="1" spans="2:4">
      <c r="B1046785" s="199"/>
      <c r="C1046785" s="200"/>
      <c r="D1046785" s="201"/>
    </row>
    <row r="1046786" customFormat="1" spans="2:4">
      <c r="B1046786" s="199"/>
      <c r="C1046786" s="200"/>
      <c r="D1046786" s="201"/>
    </row>
    <row r="1046787" customFormat="1" spans="2:4">
      <c r="B1046787" s="199"/>
      <c r="C1046787" s="200"/>
      <c r="D1046787" s="201"/>
    </row>
    <row r="1046788" customFormat="1" spans="2:4">
      <c r="B1046788" s="199"/>
      <c r="C1046788" s="200"/>
      <c r="D1046788" s="201"/>
    </row>
    <row r="1046789" customFormat="1" spans="2:4">
      <c r="B1046789" s="199"/>
      <c r="C1046789" s="200"/>
      <c r="D1046789" s="201"/>
    </row>
    <row r="1046790" customFormat="1" spans="2:4">
      <c r="B1046790" s="199"/>
      <c r="C1046790" s="200"/>
      <c r="D1046790" s="201"/>
    </row>
    <row r="1046791" customFormat="1" spans="2:4">
      <c r="B1046791" s="199"/>
      <c r="C1046791" s="200"/>
      <c r="D1046791" s="201"/>
    </row>
    <row r="1046792" customFormat="1" spans="2:4">
      <c r="B1046792" s="199"/>
      <c r="C1046792" s="200"/>
      <c r="D1046792" s="201"/>
    </row>
    <row r="1046793" customFormat="1" spans="2:4">
      <c r="B1046793" s="199"/>
      <c r="C1046793" s="200"/>
      <c r="D1046793" s="201"/>
    </row>
    <row r="1046794" customFormat="1" spans="2:4">
      <c r="B1046794" s="199"/>
      <c r="C1046794" s="200"/>
      <c r="D1046794" s="201"/>
    </row>
    <row r="1046795" customFormat="1" spans="2:4">
      <c r="B1046795" s="199"/>
      <c r="C1046795" s="200"/>
      <c r="D1046795" s="201"/>
    </row>
    <row r="1046796" customFormat="1" spans="2:4">
      <c r="B1046796" s="199"/>
      <c r="C1046796" s="200"/>
      <c r="D1046796" s="201"/>
    </row>
    <row r="1046797" customFormat="1" spans="2:4">
      <c r="B1046797" s="199"/>
      <c r="C1046797" s="200"/>
      <c r="D1046797" s="201"/>
    </row>
    <row r="1046798" customFormat="1" spans="2:4">
      <c r="B1046798" s="199"/>
      <c r="C1046798" s="200"/>
      <c r="D1046798" s="201"/>
    </row>
    <row r="1046799" customFormat="1" spans="2:4">
      <c r="B1046799" s="199"/>
      <c r="C1046799" s="200"/>
      <c r="D1046799" s="201"/>
    </row>
    <row r="1046800" customFormat="1" spans="2:4">
      <c r="B1046800" s="199"/>
      <c r="C1046800" s="200"/>
      <c r="D1046800" s="201"/>
    </row>
    <row r="1046801" customFormat="1" spans="2:4">
      <c r="B1046801" s="199"/>
      <c r="C1046801" s="200"/>
      <c r="D1046801" s="201"/>
    </row>
    <row r="1046802" customFormat="1" spans="2:4">
      <c r="B1046802" s="199"/>
      <c r="C1046802" s="200"/>
      <c r="D1046802" s="201"/>
    </row>
    <row r="1046803" customFormat="1" spans="2:4">
      <c r="B1046803" s="199"/>
      <c r="C1046803" s="200"/>
      <c r="D1046803" s="201"/>
    </row>
    <row r="1046804" customFormat="1" spans="2:4">
      <c r="B1046804" s="199"/>
      <c r="C1046804" s="200"/>
      <c r="D1046804" s="201"/>
    </row>
    <row r="1046805" customFormat="1" spans="2:4">
      <c r="B1046805" s="199"/>
      <c r="C1046805" s="200"/>
      <c r="D1046805" s="201"/>
    </row>
    <row r="1046806" customFormat="1" spans="2:4">
      <c r="B1046806" s="199"/>
      <c r="C1046806" s="200"/>
      <c r="D1046806" s="201"/>
    </row>
    <row r="1046807" customFormat="1" spans="2:4">
      <c r="B1046807" s="199"/>
      <c r="C1046807" s="200"/>
      <c r="D1046807" s="201"/>
    </row>
    <row r="1046808" customFormat="1" spans="2:4">
      <c r="B1046808" s="199"/>
      <c r="C1046808" s="200"/>
      <c r="D1046808" s="201"/>
    </row>
    <row r="1046809" customFormat="1" spans="2:4">
      <c r="B1046809" s="199"/>
      <c r="C1046809" s="200"/>
      <c r="D1046809" s="201"/>
    </row>
    <row r="1046810" customFormat="1" spans="2:4">
      <c r="B1046810" s="199"/>
      <c r="C1046810" s="200"/>
      <c r="D1046810" s="201"/>
    </row>
    <row r="1046811" customFormat="1" spans="2:4">
      <c r="B1046811" s="199"/>
      <c r="C1046811" s="200"/>
      <c r="D1046811" s="201"/>
    </row>
    <row r="1046812" customFormat="1" spans="2:4">
      <c r="B1046812" s="199"/>
      <c r="C1046812" s="200"/>
      <c r="D1046812" s="201"/>
    </row>
    <row r="1046813" customFormat="1" spans="2:4">
      <c r="B1046813" s="199"/>
      <c r="C1046813" s="200"/>
      <c r="D1046813" s="201"/>
    </row>
    <row r="1046814" customFormat="1" spans="2:4">
      <c r="B1046814" s="199"/>
      <c r="C1046814" s="200"/>
      <c r="D1046814" s="201"/>
    </row>
    <row r="1046815" customFormat="1" spans="2:4">
      <c r="B1046815" s="199"/>
      <c r="C1046815" s="200"/>
      <c r="D1046815" s="201"/>
    </row>
    <row r="1046816" customFormat="1" spans="2:4">
      <c r="B1046816" s="199"/>
      <c r="C1046816" s="200"/>
      <c r="D1046816" s="201"/>
    </row>
    <row r="1046817" customFormat="1" spans="2:4">
      <c r="B1046817" s="199"/>
      <c r="C1046817" s="200"/>
      <c r="D1046817" s="201"/>
    </row>
    <row r="1046818" customFormat="1" spans="2:4">
      <c r="B1046818" s="199"/>
      <c r="C1046818" s="200"/>
      <c r="D1046818" s="201"/>
    </row>
    <row r="1046819" customFormat="1" spans="2:4">
      <c r="B1046819" s="199"/>
      <c r="C1046819" s="200"/>
      <c r="D1046819" s="201"/>
    </row>
    <row r="1046820" customFormat="1" spans="2:4">
      <c r="B1046820" s="199"/>
      <c r="C1046820" s="200"/>
      <c r="D1046820" s="201"/>
    </row>
    <row r="1046821" customFormat="1" spans="2:4">
      <c r="B1046821" s="199"/>
      <c r="C1046821" s="200"/>
      <c r="D1046821" s="201"/>
    </row>
    <row r="1046822" customFormat="1" spans="2:4">
      <c r="B1046822" s="199"/>
      <c r="C1046822" s="200"/>
      <c r="D1046822" s="201"/>
    </row>
    <row r="1046823" customFormat="1" spans="2:4">
      <c r="B1046823" s="199"/>
      <c r="C1046823" s="200"/>
      <c r="D1046823" s="201"/>
    </row>
    <row r="1046824" customFormat="1" spans="2:4">
      <c r="B1046824" s="199"/>
      <c r="C1046824" s="200"/>
      <c r="D1046824" s="201"/>
    </row>
    <row r="1046825" customFormat="1" spans="2:4">
      <c r="B1046825" s="199"/>
      <c r="C1046825" s="200"/>
      <c r="D1046825" s="201"/>
    </row>
    <row r="1046826" customFormat="1" spans="2:4">
      <c r="B1046826" s="199"/>
      <c r="C1046826" s="200"/>
      <c r="D1046826" s="201"/>
    </row>
    <row r="1046827" customFormat="1" spans="2:4">
      <c r="B1046827" s="199"/>
      <c r="C1046827" s="200"/>
      <c r="D1046827" s="201"/>
    </row>
    <row r="1046828" customFormat="1" spans="2:4">
      <c r="B1046828" s="199"/>
      <c r="C1046828" s="200"/>
      <c r="D1046828" s="201"/>
    </row>
    <row r="1046829" customFormat="1" spans="2:4">
      <c r="B1046829" s="199"/>
      <c r="C1046829" s="200"/>
      <c r="D1046829" s="201"/>
    </row>
    <row r="1046830" customFormat="1" spans="2:4">
      <c r="B1046830" s="199"/>
      <c r="C1046830" s="200"/>
      <c r="D1046830" s="201"/>
    </row>
    <row r="1046831" customFormat="1" spans="2:4">
      <c r="B1046831" s="199"/>
      <c r="C1046831" s="200"/>
      <c r="D1046831" s="201"/>
    </row>
    <row r="1046832" customFormat="1" spans="2:4">
      <c r="B1046832" s="199"/>
      <c r="C1046832" s="200"/>
      <c r="D1046832" s="201"/>
    </row>
    <row r="1046833" customFormat="1" spans="2:4">
      <c r="B1046833" s="199"/>
      <c r="C1046833" s="200"/>
      <c r="D1046833" s="201"/>
    </row>
    <row r="1046834" customFormat="1" spans="2:4">
      <c r="B1046834" s="199"/>
      <c r="C1046834" s="200"/>
      <c r="D1046834" s="201"/>
    </row>
    <row r="1046835" customFormat="1" spans="2:4">
      <c r="B1046835" s="199"/>
      <c r="C1046835" s="200"/>
      <c r="D1046835" s="201"/>
    </row>
    <row r="1046836" customFormat="1" spans="2:4">
      <c r="B1046836" s="199"/>
      <c r="C1046836" s="200"/>
      <c r="D1046836" s="201"/>
    </row>
    <row r="1046837" customFormat="1" spans="2:4">
      <c r="B1046837" s="199"/>
      <c r="C1046837" s="200"/>
      <c r="D1046837" s="201"/>
    </row>
    <row r="1046838" customFormat="1" spans="2:4">
      <c r="B1046838" s="199"/>
      <c r="C1046838" s="200"/>
      <c r="D1046838" s="201"/>
    </row>
    <row r="1046839" customFormat="1" spans="2:4">
      <c r="B1046839" s="199"/>
      <c r="C1046839" s="200"/>
      <c r="D1046839" s="201"/>
    </row>
    <row r="1046840" customFormat="1" spans="2:4">
      <c r="B1046840" s="199"/>
      <c r="C1046840" s="200"/>
      <c r="D1046840" s="201"/>
    </row>
    <row r="1046841" customFormat="1" spans="2:4">
      <c r="B1046841" s="199"/>
      <c r="C1046841" s="200"/>
      <c r="D1046841" s="201"/>
    </row>
    <row r="1046842" customFormat="1" spans="2:4">
      <c r="B1046842" s="199"/>
      <c r="C1046842" s="200"/>
      <c r="D1046842" s="201"/>
    </row>
    <row r="1046843" customFormat="1" spans="2:4">
      <c r="B1046843" s="199"/>
      <c r="C1046843" s="200"/>
      <c r="D1046843" s="201"/>
    </row>
    <row r="1046844" customFormat="1" spans="2:4">
      <c r="B1046844" s="199"/>
      <c r="C1046844" s="200"/>
      <c r="D1046844" s="201"/>
    </row>
    <row r="1046845" customFormat="1" spans="2:4">
      <c r="B1046845" s="199"/>
      <c r="C1046845" s="200"/>
      <c r="D1046845" s="201"/>
    </row>
    <row r="1046846" customFormat="1" spans="2:4">
      <c r="B1046846" s="199"/>
      <c r="C1046846" s="200"/>
      <c r="D1046846" s="201"/>
    </row>
    <row r="1046847" customFormat="1" spans="2:4">
      <c r="B1046847" s="199"/>
      <c r="C1046847" s="200"/>
      <c r="D1046847" s="201"/>
    </row>
    <row r="1046848" customFormat="1" spans="2:4">
      <c r="B1046848" s="199"/>
      <c r="C1046848" s="200"/>
      <c r="D1046848" s="201"/>
    </row>
    <row r="1046849" customFormat="1" spans="2:4">
      <c r="B1046849" s="199"/>
      <c r="C1046849" s="200"/>
      <c r="D1046849" s="201"/>
    </row>
    <row r="1046850" customFormat="1" spans="2:4">
      <c r="B1046850" s="199"/>
      <c r="C1046850" s="200"/>
      <c r="D1046850" s="201"/>
    </row>
    <row r="1046851" customFormat="1" spans="2:4">
      <c r="B1046851" s="199"/>
      <c r="C1046851" s="200"/>
      <c r="D1046851" s="201"/>
    </row>
    <row r="1046852" customFormat="1" spans="2:4">
      <c r="B1046852" s="199"/>
      <c r="C1046852" s="200"/>
      <c r="D1046852" s="201"/>
    </row>
    <row r="1046853" customFormat="1" spans="2:4">
      <c r="B1046853" s="199"/>
      <c r="C1046853" s="200"/>
      <c r="D1046853" s="201"/>
    </row>
    <row r="1046854" customFormat="1" spans="2:4">
      <c r="B1046854" s="199"/>
      <c r="C1046854" s="200"/>
      <c r="D1046854" s="201"/>
    </row>
    <row r="1046855" customFormat="1" spans="2:4">
      <c r="B1046855" s="199"/>
      <c r="C1046855" s="200"/>
      <c r="D1046855" s="201"/>
    </row>
    <row r="1046856" customFormat="1" spans="2:4">
      <c r="B1046856" s="199"/>
      <c r="C1046856" s="200"/>
      <c r="D1046856" s="201"/>
    </row>
    <row r="1046857" customFormat="1" spans="2:4">
      <c r="B1046857" s="199"/>
      <c r="C1046857" s="200"/>
      <c r="D1046857" s="201"/>
    </row>
    <row r="1046858" customFormat="1" spans="2:4">
      <c r="B1046858" s="199"/>
      <c r="C1046858" s="200"/>
      <c r="D1046858" s="201"/>
    </row>
    <row r="1046859" customFormat="1" spans="2:4">
      <c r="B1046859" s="199"/>
      <c r="C1046859" s="200"/>
      <c r="D1046859" s="201"/>
    </row>
    <row r="1046860" customFormat="1" spans="2:4">
      <c r="B1046860" s="199"/>
      <c r="C1046860" s="200"/>
      <c r="D1046860" s="201"/>
    </row>
    <row r="1046861" customFormat="1" spans="2:4">
      <c r="B1046861" s="199"/>
      <c r="C1046861" s="200"/>
      <c r="D1046861" s="201"/>
    </row>
    <row r="1046862" customFormat="1" spans="2:4">
      <c r="B1046862" s="199"/>
      <c r="C1046862" s="200"/>
      <c r="D1046862" s="201"/>
    </row>
    <row r="1046863" customFormat="1" spans="2:4">
      <c r="B1046863" s="199"/>
      <c r="C1046863" s="200"/>
      <c r="D1046863" s="201"/>
    </row>
    <row r="1046864" customFormat="1" spans="2:4">
      <c r="B1046864" s="199"/>
      <c r="C1046864" s="200"/>
      <c r="D1046864" s="201"/>
    </row>
    <row r="1046865" customFormat="1" spans="2:4">
      <c r="B1046865" s="199"/>
      <c r="C1046865" s="200"/>
      <c r="D1046865" s="201"/>
    </row>
    <row r="1046866" customFormat="1" spans="2:4">
      <c r="B1046866" s="199"/>
      <c r="C1046866" s="200"/>
      <c r="D1046866" s="201"/>
    </row>
    <row r="1046867" customFormat="1" spans="2:4">
      <c r="B1046867" s="199"/>
      <c r="C1046867" s="200"/>
      <c r="D1046867" s="201"/>
    </row>
    <row r="1046868" customFormat="1" spans="2:4">
      <c r="B1046868" s="199"/>
      <c r="C1046868" s="200"/>
      <c r="D1046868" s="201"/>
    </row>
    <row r="1046869" customFormat="1" spans="2:4">
      <c r="B1046869" s="199"/>
      <c r="C1046869" s="200"/>
      <c r="D1046869" s="201"/>
    </row>
    <row r="1046870" customFormat="1" spans="2:4">
      <c r="B1046870" s="199"/>
      <c r="C1046870" s="200"/>
      <c r="D1046870" s="201"/>
    </row>
    <row r="1046871" customFormat="1" spans="2:4">
      <c r="B1046871" s="199"/>
      <c r="C1046871" s="200"/>
      <c r="D1046871" s="201"/>
    </row>
    <row r="1046872" customFormat="1" spans="2:4">
      <c r="B1046872" s="199"/>
      <c r="C1046872" s="200"/>
      <c r="D1046872" s="201"/>
    </row>
    <row r="1046873" customFormat="1" spans="2:4">
      <c r="B1046873" s="199"/>
      <c r="C1046873" s="200"/>
      <c r="D1046873" s="201"/>
    </row>
    <row r="1046874" customFormat="1" spans="2:4">
      <c r="B1046874" s="199"/>
      <c r="C1046874" s="200"/>
      <c r="D1046874" s="201"/>
    </row>
    <row r="1046875" customFormat="1" spans="2:4">
      <c r="B1046875" s="199"/>
      <c r="C1046875" s="200"/>
      <c r="D1046875" s="201"/>
    </row>
    <row r="1046876" customFormat="1" spans="2:4">
      <c r="B1046876" s="199"/>
      <c r="C1046876" s="200"/>
      <c r="D1046876" s="201"/>
    </row>
    <row r="1046877" customFormat="1" spans="2:4">
      <c r="B1046877" s="199"/>
      <c r="C1046877" s="200"/>
      <c r="D1046877" s="201"/>
    </row>
    <row r="1046878" customFormat="1" spans="2:4">
      <c r="B1046878" s="199"/>
      <c r="C1046878" s="200"/>
      <c r="D1046878" s="201"/>
    </row>
    <row r="1046879" customFormat="1" spans="2:4">
      <c r="B1046879" s="199"/>
      <c r="C1046879" s="200"/>
      <c r="D1046879" s="201"/>
    </row>
    <row r="1046880" customFormat="1" spans="2:4">
      <c r="B1046880" s="199"/>
      <c r="C1046880" s="200"/>
      <c r="D1046880" s="201"/>
    </row>
    <row r="1046881" customFormat="1" spans="2:4">
      <c r="B1046881" s="199"/>
      <c r="C1046881" s="200"/>
      <c r="D1046881" s="201"/>
    </row>
    <row r="1046882" customFormat="1" spans="2:4">
      <c r="B1046882" s="199"/>
      <c r="C1046882" s="200"/>
      <c r="D1046882" s="201"/>
    </row>
    <row r="1046883" customFormat="1" spans="2:4">
      <c r="B1046883" s="199"/>
      <c r="C1046883" s="200"/>
      <c r="D1046883" s="201"/>
    </row>
    <row r="1046884" customFormat="1" spans="2:4">
      <c r="B1046884" s="199"/>
      <c r="C1046884" s="200"/>
      <c r="D1046884" s="201"/>
    </row>
    <row r="1046885" customFormat="1" spans="2:4">
      <c r="B1046885" s="199"/>
      <c r="C1046885" s="200"/>
      <c r="D1046885" s="201"/>
    </row>
    <row r="1046886" customFormat="1" spans="2:4">
      <c r="B1046886" s="199"/>
      <c r="C1046886" s="200"/>
      <c r="D1046886" s="201"/>
    </row>
    <row r="1046887" customFormat="1" spans="2:4">
      <c r="B1046887" s="199"/>
      <c r="C1046887" s="200"/>
      <c r="D1046887" s="201"/>
    </row>
    <row r="1046888" customFormat="1" spans="2:4">
      <c r="B1046888" s="199"/>
      <c r="C1046888" s="200"/>
      <c r="D1046888" s="201"/>
    </row>
    <row r="1046889" customFormat="1" spans="2:4">
      <c r="B1046889" s="199"/>
      <c r="C1046889" s="200"/>
      <c r="D1046889" s="201"/>
    </row>
    <row r="1046890" customFormat="1" spans="2:4">
      <c r="B1046890" s="199"/>
      <c r="C1046890" s="200"/>
      <c r="D1046890" s="201"/>
    </row>
    <row r="1046891" customFormat="1" spans="2:4">
      <c r="B1046891" s="199"/>
      <c r="C1046891" s="200"/>
      <c r="D1046891" s="201"/>
    </row>
    <row r="1046892" customFormat="1" spans="2:4">
      <c r="B1046892" s="199"/>
      <c r="C1046892" s="200"/>
      <c r="D1046892" s="201"/>
    </row>
    <row r="1046893" customFormat="1" spans="2:4">
      <c r="B1046893" s="199"/>
      <c r="C1046893" s="200"/>
      <c r="D1046893" s="201"/>
    </row>
    <row r="1046894" customFormat="1" spans="2:4">
      <c r="B1046894" s="199"/>
      <c r="C1046894" s="200"/>
      <c r="D1046894" s="201"/>
    </row>
    <row r="1046895" customFormat="1" spans="2:4">
      <c r="B1046895" s="199"/>
      <c r="C1046895" s="200"/>
      <c r="D1046895" s="201"/>
    </row>
    <row r="1046896" customFormat="1" spans="2:4">
      <c r="B1046896" s="199"/>
      <c r="C1046896" s="200"/>
      <c r="D1046896" s="201"/>
    </row>
    <row r="1046897" customFormat="1" spans="2:4">
      <c r="B1046897" s="199"/>
      <c r="C1046897" s="200"/>
      <c r="D1046897" s="201"/>
    </row>
    <row r="1046898" customFormat="1" spans="2:4">
      <c r="B1046898" s="199"/>
      <c r="C1046898" s="200"/>
      <c r="D1046898" s="201"/>
    </row>
    <row r="1046899" customFormat="1" spans="2:4">
      <c r="B1046899" s="199"/>
      <c r="C1046899" s="200"/>
      <c r="D1046899" s="201"/>
    </row>
    <row r="1046900" customFormat="1" spans="2:4">
      <c r="B1046900" s="199"/>
      <c r="C1046900" s="200"/>
      <c r="D1046900" s="201"/>
    </row>
    <row r="1046901" customFormat="1" spans="2:4">
      <c r="B1046901" s="199"/>
      <c r="C1046901" s="200"/>
      <c r="D1046901" s="201"/>
    </row>
    <row r="1046902" customFormat="1" spans="2:4">
      <c r="B1046902" s="199"/>
      <c r="C1046902" s="200"/>
      <c r="D1046902" s="201"/>
    </row>
    <row r="1046903" customFormat="1" spans="2:4">
      <c r="B1046903" s="199"/>
      <c r="C1046903" s="200"/>
      <c r="D1046903" s="201"/>
    </row>
    <row r="1046904" customFormat="1" spans="2:4">
      <c r="B1046904" s="199"/>
      <c r="C1046904" s="200"/>
      <c r="D1046904" s="201"/>
    </row>
    <row r="1046905" customFormat="1" spans="2:4">
      <c r="B1046905" s="199"/>
      <c r="C1046905" s="200"/>
      <c r="D1046905" s="201"/>
    </row>
    <row r="1046906" customFormat="1" spans="2:4">
      <c r="B1046906" s="199"/>
      <c r="C1046906" s="200"/>
      <c r="D1046906" s="201"/>
    </row>
    <row r="1046907" customFormat="1" spans="2:4">
      <c r="B1046907" s="199"/>
      <c r="C1046907" s="200"/>
      <c r="D1046907" s="201"/>
    </row>
    <row r="1046908" customFormat="1" spans="2:4">
      <c r="B1046908" s="199"/>
      <c r="C1046908" s="200"/>
      <c r="D1046908" s="201"/>
    </row>
    <row r="1046909" customFormat="1" spans="2:4">
      <c r="B1046909" s="199"/>
      <c r="C1046909" s="200"/>
      <c r="D1046909" s="201"/>
    </row>
    <row r="1046910" customFormat="1" spans="2:4">
      <c r="B1046910" s="199"/>
      <c r="C1046910" s="200"/>
      <c r="D1046910" s="201"/>
    </row>
    <row r="1046911" customFormat="1" spans="2:4">
      <c r="B1046911" s="199"/>
      <c r="C1046911" s="200"/>
      <c r="D1046911" s="201"/>
    </row>
    <row r="1046912" customFormat="1" spans="2:4">
      <c r="B1046912" s="199"/>
      <c r="C1046912" s="200"/>
      <c r="D1046912" s="201"/>
    </row>
    <row r="1046913" customFormat="1" spans="2:4">
      <c r="B1046913" s="199"/>
      <c r="C1046913" s="200"/>
      <c r="D1046913" s="201"/>
    </row>
    <row r="1046914" customFormat="1" spans="2:4">
      <c r="B1046914" s="199"/>
      <c r="C1046914" s="200"/>
      <c r="D1046914" s="201"/>
    </row>
    <row r="1046915" customFormat="1" spans="2:4">
      <c r="B1046915" s="199"/>
      <c r="C1046915" s="200"/>
      <c r="D1046915" s="201"/>
    </row>
    <row r="1046916" customFormat="1" spans="2:4">
      <c r="B1046916" s="199"/>
      <c r="C1046916" s="200"/>
      <c r="D1046916" s="201"/>
    </row>
    <row r="1046917" customFormat="1" spans="2:4">
      <c r="B1046917" s="199"/>
      <c r="C1046917" s="200"/>
      <c r="D1046917" s="201"/>
    </row>
    <row r="1046918" customFormat="1" spans="2:4">
      <c r="B1046918" s="199"/>
      <c r="C1046918" s="200"/>
      <c r="D1046918" s="201"/>
    </row>
    <row r="1046919" customFormat="1" spans="2:4">
      <c r="B1046919" s="199"/>
      <c r="C1046919" s="200"/>
      <c r="D1046919" s="201"/>
    </row>
    <row r="1046920" customFormat="1" spans="2:4">
      <c r="B1046920" s="199"/>
      <c r="C1046920" s="200"/>
      <c r="D1046920" s="201"/>
    </row>
    <row r="1046921" customFormat="1" spans="2:4">
      <c r="B1046921" s="199"/>
      <c r="C1046921" s="200"/>
      <c r="D1046921" s="201"/>
    </row>
    <row r="1046922" customFormat="1" spans="2:4">
      <c r="B1046922" s="199"/>
      <c r="C1046922" s="200"/>
      <c r="D1046922" s="201"/>
    </row>
    <row r="1046923" customFormat="1" spans="2:4">
      <c r="B1046923" s="199"/>
      <c r="C1046923" s="200"/>
      <c r="D1046923" s="201"/>
    </row>
    <row r="1046924" customFormat="1" spans="2:4">
      <c r="B1046924" s="199"/>
      <c r="C1046924" s="200"/>
      <c r="D1046924" s="201"/>
    </row>
    <row r="1046925" customFormat="1" spans="2:4">
      <c r="B1046925" s="199"/>
      <c r="C1046925" s="200"/>
      <c r="D1046925" s="201"/>
    </row>
    <row r="1046926" customFormat="1" spans="2:4">
      <c r="B1046926" s="199"/>
      <c r="C1046926" s="200"/>
      <c r="D1046926" s="201"/>
    </row>
    <row r="1046927" customFormat="1" spans="2:4">
      <c r="B1046927" s="199"/>
      <c r="C1046927" s="200"/>
      <c r="D1046927" s="201"/>
    </row>
    <row r="1046928" customFormat="1" spans="2:4">
      <c r="B1046928" s="199"/>
      <c r="C1046928" s="200"/>
      <c r="D1046928" s="201"/>
    </row>
    <row r="1046929" customFormat="1" spans="2:4">
      <c r="B1046929" s="199"/>
      <c r="C1046929" s="200"/>
      <c r="D1046929" s="201"/>
    </row>
    <row r="1046930" customFormat="1" spans="2:4">
      <c r="B1046930" s="199"/>
      <c r="C1046930" s="200"/>
      <c r="D1046930" s="201"/>
    </row>
    <row r="1046931" customFormat="1" spans="2:4">
      <c r="B1046931" s="199"/>
      <c r="C1046931" s="200"/>
      <c r="D1046931" s="201"/>
    </row>
    <row r="1046932" customFormat="1" spans="2:4">
      <c r="B1046932" s="199"/>
      <c r="C1046932" s="200"/>
      <c r="D1046932" s="201"/>
    </row>
    <row r="1046933" customFormat="1" spans="2:4">
      <c r="B1046933" s="199"/>
      <c r="C1046933" s="200"/>
      <c r="D1046933" s="201"/>
    </row>
    <row r="1046934" customFormat="1" spans="2:4">
      <c r="B1046934" s="199"/>
      <c r="C1046934" s="200"/>
      <c r="D1046934" s="201"/>
    </row>
    <row r="1046935" customFormat="1" spans="2:4">
      <c r="B1046935" s="199"/>
      <c r="C1046935" s="200"/>
      <c r="D1046935" s="201"/>
    </row>
    <row r="1046936" customFormat="1" spans="2:4">
      <c r="B1046936" s="199"/>
      <c r="C1046936" s="200"/>
      <c r="D1046936" s="201"/>
    </row>
    <row r="1046937" customFormat="1" spans="2:4">
      <c r="B1046937" s="199"/>
      <c r="C1046937" s="200"/>
      <c r="D1046937" s="201"/>
    </row>
    <row r="1046938" customFormat="1" spans="2:4">
      <c r="B1046938" s="199"/>
      <c r="C1046938" s="200"/>
      <c r="D1046938" s="201"/>
    </row>
    <row r="1046939" customFormat="1" spans="2:4">
      <c r="B1046939" s="199"/>
      <c r="C1046939" s="200"/>
      <c r="D1046939" s="201"/>
    </row>
    <row r="1046940" customFormat="1" spans="2:4">
      <c r="B1046940" s="199"/>
      <c r="C1046940" s="200"/>
      <c r="D1046940" s="201"/>
    </row>
    <row r="1046941" customFormat="1" spans="2:4">
      <c r="B1046941" s="199"/>
      <c r="C1046941" s="200"/>
      <c r="D1046941" s="201"/>
    </row>
    <row r="1046942" customFormat="1" spans="2:4">
      <c r="B1046942" s="199"/>
      <c r="C1046942" s="200"/>
      <c r="D1046942" s="201"/>
    </row>
    <row r="1046943" customFormat="1" spans="2:4">
      <c r="B1046943" s="199"/>
      <c r="C1046943" s="200"/>
      <c r="D1046943" s="201"/>
    </row>
    <row r="1046944" customFormat="1" spans="2:4">
      <c r="B1046944" s="199"/>
      <c r="C1046944" s="200"/>
      <c r="D1046944" s="201"/>
    </row>
    <row r="1046945" customFormat="1" spans="2:4">
      <c r="B1046945" s="199"/>
      <c r="C1046945" s="200"/>
      <c r="D1046945" s="201"/>
    </row>
    <row r="1046946" customFormat="1" spans="2:4">
      <c r="B1046946" s="199"/>
      <c r="C1046946" s="200"/>
      <c r="D1046946" s="201"/>
    </row>
    <row r="1046947" customFormat="1" spans="2:4">
      <c r="B1046947" s="199"/>
      <c r="C1046947" s="200"/>
      <c r="D1046947" s="201"/>
    </row>
    <row r="1046948" customFormat="1" spans="2:4">
      <c r="B1046948" s="199"/>
      <c r="C1046948" s="200"/>
      <c r="D1046948" s="201"/>
    </row>
    <row r="1046949" customFormat="1" spans="2:4">
      <c r="B1046949" s="199"/>
      <c r="C1046949" s="200"/>
      <c r="D1046949" s="201"/>
    </row>
    <row r="1046950" customFormat="1" spans="2:4">
      <c r="B1046950" s="199"/>
      <c r="C1046950" s="200"/>
      <c r="D1046950" s="201"/>
    </row>
    <row r="1046951" customFormat="1" spans="2:4">
      <c r="B1046951" s="199"/>
      <c r="C1046951" s="200"/>
      <c r="D1046951" s="201"/>
    </row>
    <row r="1046952" customFormat="1" spans="2:4">
      <c r="B1046952" s="199"/>
      <c r="C1046952" s="200"/>
      <c r="D1046952" s="201"/>
    </row>
    <row r="1046953" customFormat="1" spans="2:4">
      <c r="B1046953" s="199"/>
      <c r="C1046953" s="200"/>
      <c r="D1046953" s="201"/>
    </row>
    <row r="1046954" customFormat="1" spans="2:4">
      <c r="B1046954" s="199"/>
      <c r="C1046954" s="200"/>
      <c r="D1046954" s="201"/>
    </row>
    <row r="1046955" customFormat="1" spans="2:4">
      <c r="B1046955" s="199"/>
      <c r="C1046955" s="200"/>
      <c r="D1046955" s="201"/>
    </row>
    <row r="1046956" customFormat="1" spans="2:4">
      <c r="B1046956" s="199"/>
      <c r="C1046956" s="200"/>
      <c r="D1046956" s="201"/>
    </row>
    <row r="1046957" customFormat="1" spans="2:4">
      <c r="B1046957" s="199"/>
      <c r="C1046957" s="200"/>
      <c r="D1046957" s="201"/>
    </row>
    <row r="1046958" customFormat="1" spans="2:4">
      <c r="B1046958" s="199"/>
      <c r="C1046958" s="200"/>
      <c r="D1046958" s="201"/>
    </row>
    <row r="1046959" customFormat="1" spans="2:4">
      <c r="B1046959" s="199"/>
      <c r="C1046959" s="200"/>
      <c r="D1046959" s="201"/>
    </row>
    <row r="1046960" customFormat="1" spans="2:4">
      <c r="B1046960" s="199"/>
      <c r="C1046960" s="200"/>
      <c r="D1046960" s="201"/>
    </row>
    <row r="1046961" customFormat="1" spans="2:4">
      <c r="B1046961" s="199"/>
      <c r="C1046961" s="200"/>
      <c r="D1046961" s="201"/>
    </row>
    <row r="1046962" customFormat="1" spans="2:4">
      <c r="B1046962" s="199"/>
      <c r="C1046962" s="200"/>
      <c r="D1046962" s="201"/>
    </row>
    <row r="1046963" customFormat="1" spans="2:4">
      <c r="B1046963" s="199"/>
      <c r="C1046963" s="200"/>
      <c r="D1046963" s="201"/>
    </row>
    <row r="1046964" customFormat="1" spans="2:4">
      <c r="B1046964" s="199"/>
      <c r="C1046964" s="200"/>
      <c r="D1046964" s="201"/>
    </row>
    <row r="1046965" customFormat="1" spans="2:4">
      <c r="B1046965" s="199"/>
      <c r="C1046965" s="200"/>
      <c r="D1046965" s="201"/>
    </row>
    <row r="1046966" customFormat="1" spans="2:4">
      <c r="B1046966" s="199"/>
      <c r="C1046966" s="200"/>
      <c r="D1046966" s="201"/>
    </row>
    <row r="1046967" customFormat="1" spans="2:4">
      <c r="B1046967" s="199"/>
      <c r="C1046967" s="200"/>
      <c r="D1046967" s="201"/>
    </row>
    <row r="1046968" customFormat="1" spans="2:4">
      <c r="B1046968" s="199"/>
      <c r="C1046968" s="200"/>
      <c r="D1046968" s="201"/>
    </row>
    <row r="1046969" customFormat="1" spans="2:4">
      <c r="B1046969" s="199"/>
      <c r="C1046969" s="200"/>
      <c r="D1046969" s="201"/>
    </row>
    <row r="1046970" customFormat="1" spans="2:4">
      <c r="B1046970" s="199"/>
      <c r="C1046970" s="200"/>
      <c r="D1046970" s="201"/>
    </row>
    <row r="1046971" customFormat="1" spans="2:4">
      <c r="B1046971" s="199"/>
      <c r="C1046971" s="200"/>
      <c r="D1046971" s="201"/>
    </row>
    <row r="1046972" customFormat="1" spans="2:4">
      <c r="B1046972" s="199"/>
      <c r="C1046972" s="200"/>
      <c r="D1046972" s="201"/>
    </row>
    <row r="1046973" customFormat="1" spans="2:4">
      <c r="B1046973" s="199"/>
      <c r="C1046973" s="200"/>
      <c r="D1046973" s="201"/>
    </row>
    <row r="1046974" customFormat="1" spans="2:4">
      <c r="B1046974" s="199"/>
      <c r="C1046974" s="200"/>
      <c r="D1046974" s="201"/>
    </row>
    <row r="1046975" customFormat="1" spans="2:4">
      <c r="B1046975" s="199"/>
      <c r="C1046975" s="200"/>
      <c r="D1046975" s="201"/>
    </row>
    <row r="1046976" customFormat="1" spans="2:4">
      <c r="B1046976" s="199"/>
      <c r="C1046976" s="200"/>
      <c r="D1046976" s="201"/>
    </row>
    <row r="1046977" customFormat="1" spans="2:4">
      <c r="B1046977" s="199"/>
      <c r="C1046977" s="200"/>
      <c r="D1046977" s="201"/>
    </row>
    <row r="1046978" customFormat="1" spans="2:4">
      <c r="B1046978" s="199"/>
      <c r="C1046978" s="200"/>
      <c r="D1046978" s="201"/>
    </row>
    <row r="1046979" customFormat="1" spans="2:4">
      <c r="B1046979" s="199"/>
      <c r="C1046979" s="200"/>
      <c r="D1046979" s="201"/>
    </row>
    <row r="1046980" customFormat="1" spans="2:4">
      <c r="B1046980" s="199"/>
      <c r="C1046980" s="200"/>
      <c r="D1046980" s="201"/>
    </row>
    <row r="1046981" customFormat="1" spans="2:4">
      <c r="B1046981" s="199"/>
      <c r="C1046981" s="200"/>
      <c r="D1046981" s="201"/>
    </row>
    <row r="1046982" customFormat="1" spans="2:4">
      <c r="B1046982" s="199"/>
      <c r="C1046982" s="200"/>
      <c r="D1046982" s="201"/>
    </row>
    <row r="1046983" customFormat="1" spans="2:4">
      <c r="B1046983" s="199"/>
      <c r="C1046983" s="200"/>
      <c r="D1046983" s="201"/>
    </row>
    <row r="1046984" customFormat="1" spans="2:4">
      <c r="B1046984" s="199"/>
      <c r="C1046984" s="200"/>
      <c r="D1046984" s="201"/>
    </row>
    <row r="1046985" customFormat="1" spans="2:4">
      <c r="B1046985" s="199"/>
      <c r="C1046985" s="200"/>
      <c r="D1046985" s="201"/>
    </row>
    <row r="1046986" customFormat="1" spans="2:4">
      <c r="B1046986" s="199"/>
      <c r="C1046986" s="200"/>
      <c r="D1046986" s="201"/>
    </row>
    <row r="1046987" customFormat="1" spans="2:4">
      <c r="B1046987" s="199"/>
      <c r="C1046987" s="200"/>
      <c r="D1046987" s="201"/>
    </row>
    <row r="1046988" customFormat="1" spans="2:4">
      <c r="B1046988" s="199"/>
      <c r="C1046988" s="200"/>
      <c r="D1046988" s="201"/>
    </row>
    <row r="1046989" customFormat="1" spans="2:4">
      <c r="B1046989" s="199"/>
      <c r="C1046989" s="200"/>
      <c r="D1046989" s="201"/>
    </row>
    <row r="1046990" customFormat="1" spans="2:4">
      <c r="B1046990" s="199"/>
      <c r="C1046990" s="200"/>
      <c r="D1046990" s="201"/>
    </row>
    <row r="1046991" customFormat="1" spans="2:4">
      <c r="B1046991" s="199"/>
      <c r="C1046991" s="200"/>
      <c r="D1046991" s="201"/>
    </row>
    <row r="1046992" customFormat="1" spans="2:4">
      <c r="B1046992" s="199"/>
      <c r="C1046992" s="200"/>
      <c r="D1046992" s="201"/>
    </row>
    <row r="1046993" customFormat="1" spans="2:4">
      <c r="B1046993" s="199"/>
      <c r="C1046993" s="200"/>
      <c r="D1046993" s="201"/>
    </row>
    <row r="1046994" customFormat="1" spans="2:4">
      <c r="B1046994" s="199"/>
      <c r="C1046994" s="200"/>
      <c r="D1046994" s="201"/>
    </row>
    <row r="1046995" customFormat="1" spans="2:4">
      <c r="B1046995" s="199"/>
      <c r="C1046995" s="200"/>
      <c r="D1046995" s="201"/>
    </row>
    <row r="1046996" customFormat="1" spans="2:4">
      <c r="B1046996" s="199"/>
      <c r="C1046996" s="200"/>
      <c r="D1046996" s="201"/>
    </row>
    <row r="1046997" customFormat="1" spans="2:4">
      <c r="B1046997" s="199"/>
      <c r="C1046997" s="200"/>
      <c r="D1046997" s="201"/>
    </row>
    <row r="1046998" customFormat="1" spans="2:4">
      <c r="B1046998" s="199"/>
      <c r="C1046998" s="200"/>
      <c r="D1046998" s="201"/>
    </row>
    <row r="1046999" customFormat="1" spans="2:4">
      <c r="B1046999" s="199"/>
      <c r="C1046999" s="200"/>
      <c r="D1046999" s="201"/>
    </row>
    <row r="1047000" customFormat="1" spans="2:4">
      <c r="B1047000" s="199"/>
      <c r="C1047000" s="200"/>
      <c r="D1047000" s="201"/>
    </row>
    <row r="1047001" customFormat="1" spans="2:4">
      <c r="B1047001" s="199"/>
      <c r="C1047001" s="200"/>
      <c r="D1047001" s="201"/>
    </row>
    <row r="1047002" customFormat="1" spans="2:4">
      <c r="B1047002" s="199"/>
      <c r="C1047002" s="200"/>
      <c r="D1047002" s="201"/>
    </row>
    <row r="1047003" customFormat="1" spans="2:4">
      <c r="B1047003" s="199"/>
      <c r="C1047003" s="200"/>
      <c r="D1047003" s="201"/>
    </row>
    <row r="1047004" customFormat="1" spans="2:4">
      <c r="B1047004" s="199"/>
      <c r="C1047004" s="200"/>
      <c r="D1047004" s="201"/>
    </row>
    <row r="1047005" customFormat="1" spans="2:4">
      <c r="B1047005" s="199"/>
      <c r="C1047005" s="200"/>
      <c r="D1047005" s="201"/>
    </row>
    <row r="1047006" customFormat="1" spans="2:4">
      <c r="B1047006" s="199"/>
      <c r="C1047006" s="200"/>
      <c r="D1047006" s="201"/>
    </row>
    <row r="1047007" customFormat="1" spans="2:4">
      <c r="B1047007" s="199"/>
      <c r="C1047007" s="200"/>
      <c r="D1047007" s="201"/>
    </row>
    <row r="1047008" customFormat="1" spans="2:4">
      <c r="B1047008" s="199"/>
      <c r="C1047008" s="200"/>
      <c r="D1047008" s="201"/>
    </row>
    <row r="1047009" customFormat="1" spans="2:4">
      <c r="B1047009" s="199"/>
      <c r="C1047009" s="200"/>
      <c r="D1047009" s="201"/>
    </row>
    <row r="1047010" customFormat="1" spans="2:4">
      <c r="B1047010" s="199"/>
      <c r="C1047010" s="200"/>
      <c r="D1047010" s="201"/>
    </row>
    <row r="1047011" customFormat="1" spans="2:4">
      <c r="B1047011" s="199"/>
      <c r="C1047011" s="200"/>
      <c r="D1047011" s="201"/>
    </row>
    <row r="1047012" customFormat="1" spans="2:4">
      <c r="B1047012" s="199"/>
      <c r="C1047012" s="200"/>
      <c r="D1047012" s="201"/>
    </row>
    <row r="1047013" customFormat="1" spans="2:4">
      <c r="B1047013" s="199"/>
      <c r="C1047013" s="200"/>
      <c r="D1047013" s="201"/>
    </row>
    <row r="1047014" customFormat="1" spans="2:4">
      <c r="B1047014" s="199"/>
      <c r="C1047014" s="200"/>
      <c r="D1047014" s="201"/>
    </row>
    <row r="1047015" customFormat="1" spans="2:4">
      <c r="B1047015" s="199"/>
      <c r="C1047015" s="200"/>
      <c r="D1047015" s="201"/>
    </row>
    <row r="1047016" customFormat="1" spans="2:4">
      <c r="B1047016" s="199"/>
      <c r="C1047016" s="200"/>
      <c r="D1047016" s="201"/>
    </row>
    <row r="1047017" customFormat="1" spans="2:4">
      <c r="B1047017" s="199"/>
      <c r="C1047017" s="200"/>
      <c r="D1047017" s="201"/>
    </row>
    <row r="1047018" customFormat="1" spans="2:4">
      <c r="B1047018" s="199"/>
      <c r="C1047018" s="200"/>
      <c r="D1047018" s="201"/>
    </row>
    <row r="1047019" customFormat="1" spans="2:4">
      <c r="B1047019" s="199"/>
      <c r="C1047019" s="200"/>
      <c r="D1047019" s="201"/>
    </row>
    <row r="1047020" customFormat="1" spans="2:4">
      <c r="B1047020" s="199"/>
      <c r="C1047020" s="200"/>
      <c r="D1047020" s="201"/>
    </row>
    <row r="1047021" customFormat="1" spans="2:4">
      <c r="B1047021" s="199"/>
      <c r="C1047021" s="200"/>
      <c r="D1047021" s="201"/>
    </row>
    <row r="1047022" customFormat="1" spans="2:4">
      <c r="B1047022" s="199"/>
      <c r="C1047022" s="200"/>
      <c r="D1047022" s="201"/>
    </row>
    <row r="1047023" customFormat="1" spans="2:4">
      <c r="B1047023" s="199"/>
      <c r="C1047023" s="200"/>
      <c r="D1047023" s="201"/>
    </row>
    <row r="1047024" customFormat="1" spans="2:4">
      <c r="B1047024" s="199"/>
      <c r="C1047024" s="200"/>
      <c r="D1047024" s="201"/>
    </row>
    <row r="1047025" customFormat="1" spans="2:4">
      <c r="B1047025" s="199"/>
      <c r="C1047025" s="200"/>
      <c r="D1047025" s="201"/>
    </row>
    <row r="1047026" customFormat="1" spans="2:4">
      <c r="B1047026" s="199"/>
      <c r="C1047026" s="200"/>
      <c r="D1047026" s="201"/>
    </row>
    <row r="1047027" customFormat="1" spans="2:4">
      <c r="B1047027" s="199"/>
      <c r="C1047027" s="200"/>
      <c r="D1047027" s="201"/>
    </row>
    <row r="1047028" customFormat="1" spans="2:4">
      <c r="B1047028" s="199"/>
      <c r="C1047028" s="200"/>
      <c r="D1047028" s="201"/>
    </row>
    <row r="1047029" customFormat="1" spans="2:4">
      <c r="B1047029" s="199"/>
      <c r="C1047029" s="200"/>
      <c r="D1047029" s="201"/>
    </row>
    <row r="1047030" customFormat="1" spans="2:4">
      <c r="B1047030" s="199"/>
      <c r="C1047030" s="200"/>
      <c r="D1047030" s="201"/>
    </row>
    <row r="1047031" customFormat="1" spans="2:4">
      <c r="B1047031" s="199"/>
      <c r="C1047031" s="200"/>
      <c r="D1047031" s="201"/>
    </row>
    <row r="1047032" customFormat="1" spans="2:4">
      <c r="B1047032" s="199"/>
      <c r="C1047032" s="200"/>
      <c r="D1047032" s="201"/>
    </row>
    <row r="1047033" customFormat="1" spans="2:4">
      <c r="B1047033" s="199"/>
      <c r="C1047033" s="200"/>
      <c r="D1047033" s="201"/>
    </row>
    <row r="1047034" customFormat="1" spans="2:4">
      <c r="B1047034" s="199"/>
      <c r="C1047034" s="200"/>
      <c r="D1047034" s="201"/>
    </row>
    <row r="1047035" customFormat="1" spans="2:4">
      <c r="B1047035" s="199"/>
      <c r="C1047035" s="200"/>
      <c r="D1047035" s="201"/>
    </row>
    <row r="1047036" customFormat="1" spans="2:4">
      <c r="B1047036" s="199"/>
      <c r="C1047036" s="200"/>
      <c r="D1047036" s="201"/>
    </row>
    <row r="1047037" customFormat="1" spans="2:4">
      <c r="B1047037" s="199"/>
      <c r="C1047037" s="200"/>
      <c r="D1047037" s="201"/>
    </row>
    <row r="1047038" customFormat="1" spans="2:4">
      <c r="B1047038" s="199"/>
      <c r="C1047038" s="200"/>
      <c r="D1047038" s="201"/>
    </row>
    <row r="1047039" customFormat="1" spans="2:4">
      <c r="B1047039" s="199"/>
      <c r="C1047039" s="200"/>
      <c r="D1047039" s="201"/>
    </row>
    <row r="1047040" customFormat="1" spans="2:4">
      <c r="B1047040" s="199"/>
      <c r="C1047040" s="200"/>
      <c r="D1047040" s="201"/>
    </row>
    <row r="1047041" customFormat="1" spans="2:4">
      <c r="B1047041" s="199"/>
      <c r="C1047041" s="200"/>
      <c r="D1047041" s="201"/>
    </row>
    <row r="1047042" customFormat="1" spans="2:4">
      <c r="B1047042" s="199"/>
      <c r="C1047042" s="200"/>
      <c r="D1047042" s="201"/>
    </row>
    <row r="1047043" customFormat="1" spans="2:4">
      <c r="B1047043" s="199"/>
      <c r="C1047043" s="200"/>
      <c r="D1047043" s="201"/>
    </row>
    <row r="1047044" customFormat="1" spans="2:4">
      <c r="B1047044" s="199"/>
      <c r="C1047044" s="200"/>
      <c r="D1047044" s="201"/>
    </row>
    <row r="1047045" customFormat="1" spans="2:4">
      <c r="B1047045" s="199"/>
      <c r="C1047045" s="200"/>
      <c r="D1047045" s="201"/>
    </row>
    <row r="1047046" customFormat="1" spans="2:4">
      <c r="B1047046" s="199"/>
      <c r="C1047046" s="200"/>
      <c r="D1047046" s="201"/>
    </row>
    <row r="1047047" customFormat="1" spans="2:4">
      <c r="B1047047" s="199"/>
      <c r="C1047047" s="200"/>
      <c r="D1047047" s="201"/>
    </row>
    <row r="1047048" customFormat="1" spans="2:4">
      <c r="B1047048" s="199"/>
      <c r="C1047048" s="200"/>
      <c r="D1047048" s="201"/>
    </row>
    <row r="1047049" customFormat="1" spans="2:4">
      <c r="B1047049" s="199"/>
      <c r="C1047049" s="200"/>
      <c r="D1047049" s="201"/>
    </row>
    <row r="1047050" customFormat="1" spans="2:4">
      <c r="B1047050" s="199"/>
      <c r="C1047050" s="200"/>
      <c r="D1047050" s="201"/>
    </row>
    <row r="1047051" customFormat="1" spans="2:4">
      <c r="B1047051" s="199"/>
      <c r="C1047051" s="200"/>
      <c r="D1047051" s="201"/>
    </row>
    <row r="1047052" customFormat="1" spans="2:4">
      <c r="B1047052" s="199"/>
      <c r="C1047052" s="200"/>
      <c r="D1047052" s="201"/>
    </row>
    <row r="1047053" customFormat="1" spans="2:4">
      <c r="B1047053" s="199"/>
      <c r="C1047053" s="200"/>
      <c r="D1047053" s="201"/>
    </row>
    <row r="1047054" customFormat="1" spans="2:4">
      <c r="B1047054" s="199"/>
      <c r="C1047054" s="200"/>
      <c r="D1047054" s="201"/>
    </row>
    <row r="1047055" customFormat="1" spans="2:4">
      <c r="B1047055" s="199"/>
      <c r="C1047055" s="200"/>
      <c r="D1047055" s="201"/>
    </row>
    <row r="1047056" customFormat="1" spans="2:4">
      <c r="B1047056" s="199"/>
      <c r="C1047056" s="200"/>
      <c r="D1047056" s="201"/>
    </row>
    <row r="1047057" customFormat="1" spans="2:4">
      <c r="B1047057" s="199"/>
      <c r="C1047057" s="200"/>
      <c r="D1047057" s="201"/>
    </row>
    <row r="1047058" customFormat="1" spans="2:4">
      <c r="B1047058" s="199"/>
      <c r="C1047058" s="200"/>
      <c r="D1047058" s="201"/>
    </row>
    <row r="1047059" customFormat="1" spans="2:4">
      <c r="B1047059" s="199"/>
      <c r="C1047059" s="200"/>
      <c r="D1047059" s="201"/>
    </row>
    <row r="1047060" customFormat="1" spans="2:4">
      <c r="B1047060" s="199"/>
      <c r="C1047060" s="200"/>
      <c r="D1047060" s="201"/>
    </row>
    <row r="1047061" customFormat="1" spans="2:4">
      <c r="B1047061" s="199"/>
      <c r="C1047061" s="200"/>
      <c r="D1047061" s="201"/>
    </row>
    <row r="1047062" customFormat="1" spans="2:4">
      <c r="B1047062" s="199"/>
      <c r="C1047062" s="200"/>
      <c r="D1047062" s="201"/>
    </row>
    <row r="1047063" customFormat="1" spans="2:4">
      <c r="B1047063" s="199"/>
      <c r="C1047063" s="200"/>
      <c r="D1047063" s="201"/>
    </row>
    <row r="1047064" customFormat="1" spans="2:4">
      <c r="B1047064" s="199"/>
      <c r="C1047064" s="200"/>
      <c r="D1047064" s="201"/>
    </row>
    <row r="1047065" customFormat="1" spans="2:4">
      <c r="B1047065" s="199"/>
      <c r="C1047065" s="200"/>
      <c r="D1047065" s="201"/>
    </row>
    <row r="1047066" customFormat="1" spans="2:4">
      <c r="B1047066" s="199"/>
      <c r="C1047066" s="200"/>
      <c r="D1047066" s="201"/>
    </row>
    <row r="1047067" customFormat="1" spans="2:4">
      <c r="B1047067" s="199"/>
      <c r="C1047067" s="200"/>
      <c r="D1047067" s="201"/>
    </row>
    <row r="1047068" customFormat="1" spans="2:4">
      <c r="B1047068" s="199"/>
      <c r="C1047068" s="200"/>
      <c r="D1047068" s="201"/>
    </row>
    <row r="1047069" customFormat="1" spans="2:4">
      <c r="B1047069" s="199"/>
      <c r="C1047069" s="200"/>
      <c r="D1047069" s="201"/>
    </row>
    <row r="1047070" customFormat="1" spans="2:4">
      <c r="B1047070" s="199"/>
      <c r="C1047070" s="200"/>
      <c r="D1047070" s="201"/>
    </row>
    <row r="1047071" customFormat="1" spans="2:4">
      <c r="B1047071" s="199"/>
      <c r="C1047071" s="200"/>
      <c r="D1047071" s="201"/>
    </row>
    <row r="1047072" customFormat="1" spans="2:4">
      <c r="B1047072" s="199"/>
      <c r="C1047072" s="200"/>
      <c r="D1047072" s="201"/>
    </row>
    <row r="1047073" customFormat="1" spans="2:4">
      <c r="B1047073" s="199"/>
      <c r="C1047073" s="200"/>
      <c r="D1047073" s="201"/>
    </row>
    <row r="1047074" customFormat="1" spans="2:4">
      <c r="B1047074" s="199"/>
      <c r="C1047074" s="200"/>
      <c r="D1047074" s="201"/>
    </row>
    <row r="1047075" customFormat="1" spans="2:4">
      <c r="B1047075" s="199"/>
      <c r="C1047075" s="200"/>
      <c r="D1047075" s="201"/>
    </row>
    <row r="1047076" customFormat="1" spans="2:4">
      <c r="B1047076" s="199"/>
      <c r="C1047076" s="200"/>
      <c r="D1047076" s="201"/>
    </row>
    <row r="1047077" customFormat="1" spans="2:4">
      <c r="B1047077" s="199"/>
      <c r="C1047077" s="200"/>
      <c r="D1047077" s="201"/>
    </row>
    <row r="1047078" customFormat="1" spans="2:4">
      <c r="B1047078" s="199"/>
      <c r="C1047078" s="200"/>
      <c r="D1047078" s="201"/>
    </row>
    <row r="1047079" customFormat="1" spans="2:4">
      <c r="B1047079" s="199"/>
      <c r="C1047079" s="200"/>
      <c r="D1047079" s="201"/>
    </row>
    <row r="1047080" customFormat="1" spans="2:4">
      <c r="B1047080" s="199"/>
      <c r="C1047080" s="200"/>
      <c r="D1047080" s="201"/>
    </row>
    <row r="1047081" customFormat="1" spans="2:4">
      <c r="B1047081" s="199"/>
      <c r="C1047081" s="200"/>
      <c r="D1047081" s="201"/>
    </row>
    <row r="1047082" customFormat="1" spans="2:4">
      <c r="B1047082" s="199"/>
      <c r="C1047082" s="200"/>
      <c r="D1047082" s="201"/>
    </row>
    <row r="1047083" customFormat="1" spans="2:4">
      <c r="B1047083" s="199"/>
      <c r="C1047083" s="200"/>
      <c r="D1047083" s="201"/>
    </row>
    <row r="1047084" customFormat="1" spans="2:4">
      <c r="B1047084" s="199"/>
      <c r="C1047084" s="200"/>
      <c r="D1047084" s="201"/>
    </row>
    <row r="1047085" customFormat="1" spans="2:4">
      <c r="B1047085" s="199"/>
      <c r="C1047085" s="200"/>
      <c r="D1047085" s="201"/>
    </row>
    <row r="1047086" customFormat="1" spans="2:4">
      <c r="B1047086" s="199"/>
      <c r="C1047086" s="200"/>
      <c r="D1047086" s="201"/>
    </row>
    <row r="1047087" customFormat="1" spans="2:4">
      <c r="B1047087" s="199"/>
      <c r="C1047087" s="200"/>
      <c r="D1047087" s="201"/>
    </row>
    <row r="1047088" customFormat="1" spans="2:4">
      <c r="B1047088" s="199"/>
      <c r="C1047088" s="200"/>
      <c r="D1047088" s="201"/>
    </row>
    <row r="1047089" customFormat="1" spans="2:4">
      <c r="B1047089" s="199"/>
      <c r="C1047089" s="200"/>
      <c r="D1047089" s="201"/>
    </row>
    <row r="1047090" customFormat="1" spans="2:4">
      <c r="B1047090" s="199"/>
      <c r="C1047090" s="200"/>
      <c r="D1047090" s="201"/>
    </row>
    <row r="1047091" customFormat="1" spans="2:4">
      <c r="B1047091" s="199"/>
      <c r="C1047091" s="200"/>
      <c r="D1047091" s="201"/>
    </row>
    <row r="1047092" customFormat="1" spans="2:4">
      <c r="B1047092" s="199"/>
      <c r="C1047092" s="200"/>
      <c r="D1047092" s="201"/>
    </row>
    <row r="1047093" customFormat="1" spans="2:4">
      <c r="B1047093" s="199"/>
      <c r="C1047093" s="200"/>
      <c r="D1047093" s="201"/>
    </row>
    <row r="1047094" customFormat="1" spans="2:4">
      <c r="B1047094" s="199"/>
      <c r="C1047094" s="200"/>
      <c r="D1047094" s="201"/>
    </row>
    <row r="1047095" customFormat="1" spans="2:4">
      <c r="B1047095" s="199"/>
      <c r="C1047095" s="200"/>
      <c r="D1047095" s="201"/>
    </row>
    <row r="1047096" customFormat="1" spans="2:4">
      <c r="B1047096" s="199"/>
      <c r="C1047096" s="200"/>
      <c r="D1047096" s="201"/>
    </row>
    <row r="1047097" customFormat="1" spans="2:4">
      <c r="B1047097" s="199"/>
      <c r="C1047097" s="200"/>
      <c r="D1047097" s="201"/>
    </row>
    <row r="1047098" customFormat="1" spans="2:4">
      <c r="B1047098" s="199"/>
      <c r="C1047098" s="200"/>
      <c r="D1047098" s="201"/>
    </row>
    <row r="1047099" customFormat="1" spans="2:4">
      <c r="B1047099" s="199"/>
      <c r="C1047099" s="200"/>
      <c r="D1047099" s="201"/>
    </row>
    <row r="1047100" customFormat="1" spans="2:4">
      <c r="B1047100" s="199"/>
      <c r="C1047100" s="200"/>
      <c r="D1047100" s="201"/>
    </row>
    <row r="1047101" customFormat="1" spans="2:4">
      <c r="B1047101" s="199"/>
      <c r="C1047101" s="200"/>
      <c r="D1047101" s="201"/>
    </row>
    <row r="1047102" customFormat="1" spans="2:4">
      <c r="B1047102" s="199"/>
      <c r="C1047102" s="200"/>
      <c r="D1047102" s="201"/>
    </row>
    <row r="1047103" customFormat="1" spans="2:4">
      <c r="B1047103" s="199"/>
      <c r="C1047103" s="200"/>
      <c r="D1047103" s="201"/>
    </row>
    <row r="1047104" customFormat="1" spans="2:4">
      <c r="B1047104" s="199"/>
      <c r="C1047104" s="200"/>
      <c r="D1047104" s="201"/>
    </row>
    <row r="1047105" customFormat="1" spans="2:4">
      <c r="B1047105" s="199"/>
      <c r="C1047105" s="200"/>
      <c r="D1047105" s="201"/>
    </row>
    <row r="1047106" customFormat="1" spans="2:4">
      <c r="B1047106" s="199"/>
      <c r="C1047106" s="200"/>
      <c r="D1047106" s="201"/>
    </row>
    <row r="1047107" customFormat="1" spans="2:4">
      <c r="B1047107" s="199"/>
      <c r="C1047107" s="200"/>
      <c r="D1047107" s="201"/>
    </row>
    <row r="1047108" customFormat="1" spans="2:4">
      <c r="B1047108" s="199"/>
      <c r="C1047108" s="200"/>
      <c r="D1047108" s="201"/>
    </row>
    <row r="1047109" customFormat="1" spans="2:4">
      <c r="B1047109" s="199"/>
      <c r="C1047109" s="200"/>
      <c r="D1047109" s="201"/>
    </row>
    <row r="1047110" customFormat="1" spans="2:4">
      <c r="B1047110" s="199"/>
      <c r="C1047110" s="200"/>
      <c r="D1047110" s="201"/>
    </row>
    <row r="1047111" customFormat="1" spans="2:4">
      <c r="B1047111" s="199"/>
      <c r="C1047111" s="200"/>
      <c r="D1047111" s="201"/>
    </row>
    <row r="1047112" customFormat="1" spans="2:4">
      <c r="B1047112" s="199"/>
      <c r="C1047112" s="200"/>
      <c r="D1047112" s="201"/>
    </row>
    <row r="1047113" customFormat="1" spans="2:4">
      <c r="B1047113" s="199"/>
      <c r="C1047113" s="200"/>
      <c r="D1047113" s="201"/>
    </row>
    <row r="1047114" customFormat="1" spans="2:4">
      <c r="B1047114" s="199"/>
      <c r="C1047114" s="200"/>
      <c r="D1047114" s="201"/>
    </row>
    <row r="1047115" customFormat="1" spans="2:4">
      <c r="B1047115" s="199"/>
      <c r="C1047115" s="200"/>
      <c r="D1047115" s="201"/>
    </row>
    <row r="1047116" customFormat="1" spans="2:4">
      <c r="B1047116" s="199"/>
      <c r="C1047116" s="200"/>
      <c r="D1047116" s="201"/>
    </row>
    <row r="1047117" customFormat="1" spans="2:4">
      <c r="B1047117" s="199"/>
      <c r="C1047117" s="200"/>
      <c r="D1047117" s="201"/>
    </row>
    <row r="1047118" customFormat="1" spans="2:4">
      <c r="B1047118" s="199"/>
      <c r="C1047118" s="200"/>
      <c r="D1047118" s="201"/>
    </row>
    <row r="1047119" customFormat="1" spans="2:4">
      <c r="B1047119" s="199"/>
      <c r="C1047119" s="200"/>
      <c r="D1047119" s="201"/>
    </row>
    <row r="1047120" customFormat="1" spans="2:4">
      <c r="B1047120" s="199"/>
      <c r="C1047120" s="200"/>
      <c r="D1047120" s="201"/>
    </row>
    <row r="1047121" customFormat="1" spans="2:4">
      <c r="B1047121" s="199"/>
      <c r="C1047121" s="200"/>
      <c r="D1047121" s="201"/>
    </row>
    <row r="1047122" customFormat="1" spans="2:4">
      <c r="B1047122" s="199"/>
      <c r="C1047122" s="200"/>
      <c r="D1047122" s="201"/>
    </row>
    <row r="1047123" customFormat="1" spans="2:4">
      <c r="B1047123" s="199"/>
      <c r="C1047123" s="200"/>
      <c r="D1047123" s="201"/>
    </row>
    <row r="1047124" customFormat="1" spans="2:4">
      <c r="B1047124" s="199"/>
      <c r="C1047124" s="200"/>
      <c r="D1047124" s="201"/>
    </row>
    <row r="1047125" customFormat="1" spans="2:4">
      <c r="B1047125" s="199"/>
      <c r="C1047125" s="200"/>
      <c r="D1047125" s="201"/>
    </row>
    <row r="1047126" customFormat="1" spans="2:4">
      <c r="B1047126" s="199"/>
      <c r="C1047126" s="200"/>
      <c r="D1047126" s="201"/>
    </row>
    <row r="1047127" customFormat="1" spans="2:4">
      <c r="B1047127" s="199"/>
      <c r="C1047127" s="200"/>
      <c r="D1047127" s="201"/>
    </row>
    <row r="1047128" customFormat="1" spans="2:4">
      <c r="B1047128" s="199"/>
      <c r="C1047128" s="200"/>
      <c r="D1047128" s="201"/>
    </row>
    <row r="1047129" customFormat="1" spans="2:4">
      <c r="B1047129" s="199"/>
      <c r="C1047129" s="200"/>
      <c r="D1047129" s="201"/>
    </row>
    <row r="1047130" customFormat="1" spans="2:4">
      <c r="B1047130" s="199"/>
      <c r="C1047130" s="200"/>
      <c r="D1047130" s="201"/>
    </row>
    <row r="1047131" customFormat="1" spans="2:4">
      <c r="B1047131" s="199"/>
      <c r="C1047131" s="200"/>
      <c r="D1047131" s="201"/>
    </row>
    <row r="1047132" customFormat="1" spans="2:4">
      <c r="B1047132" s="199"/>
      <c r="C1047132" s="200"/>
      <c r="D1047132" s="201"/>
    </row>
    <row r="1047133" customFormat="1" spans="2:4">
      <c r="B1047133" s="199"/>
      <c r="C1047133" s="200"/>
      <c r="D1047133" s="201"/>
    </row>
    <row r="1047134" customFormat="1" spans="2:4">
      <c r="B1047134" s="199"/>
      <c r="C1047134" s="200"/>
      <c r="D1047134" s="201"/>
    </row>
    <row r="1047135" customFormat="1" spans="2:4">
      <c r="B1047135" s="199"/>
      <c r="C1047135" s="200"/>
      <c r="D1047135" s="201"/>
    </row>
    <row r="1047136" customFormat="1" spans="2:4">
      <c r="B1047136" s="199"/>
      <c r="C1047136" s="200"/>
      <c r="D1047136" s="201"/>
    </row>
    <row r="1047137" customFormat="1" spans="2:4">
      <c r="B1047137" s="199"/>
      <c r="C1047137" s="200"/>
      <c r="D1047137" s="201"/>
    </row>
    <row r="1047138" customFormat="1" spans="2:4">
      <c r="B1047138" s="199"/>
      <c r="C1047138" s="200"/>
      <c r="D1047138" s="201"/>
    </row>
    <row r="1047139" customFormat="1" spans="2:4">
      <c r="B1047139" s="199"/>
      <c r="C1047139" s="200"/>
      <c r="D1047139" s="201"/>
    </row>
    <row r="1047140" customFormat="1" spans="2:4">
      <c r="B1047140" s="199"/>
      <c r="C1047140" s="200"/>
      <c r="D1047140" s="201"/>
    </row>
    <row r="1047141" customFormat="1" spans="2:4">
      <c r="B1047141" s="199"/>
      <c r="C1047141" s="200"/>
      <c r="D1047141" s="201"/>
    </row>
    <row r="1047142" customFormat="1" spans="2:4">
      <c r="B1047142" s="199"/>
      <c r="C1047142" s="200"/>
      <c r="D1047142" s="201"/>
    </row>
    <row r="1047143" customFormat="1" spans="2:4">
      <c r="B1047143" s="199"/>
      <c r="C1047143" s="200"/>
      <c r="D1047143" s="201"/>
    </row>
    <row r="1047144" customFormat="1" spans="2:4">
      <c r="B1047144" s="199"/>
      <c r="C1047144" s="200"/>
      <c r="D1047144" s="201"/>
    </row>
    <row r="1047145" customFormat="1" spans="2:4">
      <c r="B1047145" s="199"/>
      <c r="C1047145" s="200"/>
      <c r="D1047145" s="201"/>
    </row>
    <row r="1047146" customFormat="1" spans="2:4">
      <c r="B1047146" s="199"/>
      <c r="C1047146" s="200"/>
      <c r="D1047146" s="201"/>
    </row>
    <row r="1047147" customFormat="1" spans="2:4">
      <c r="B1047147" s="199"/>
      <c r="C1047147" s="200"/>
      <c r="D1047147" s="201"/>
    </row>
    <row r="1047148" customFormat="1" spans="2:4">
      <c r="B1047148" s="199"/>
      <c r="C1047148" s="200"/>
      <c r="D1047148" s="201"/>
    </row>
    <row r="1047149" customFormat="1" spans="2:4">
      <c r="B1047149" s="199"/>
      <c r="C1047149" s="200"/>
      <c r="D1047149" s="201"/>
    </row>
    <row r="1047150" customFormat="1" spans="2:4">
      <c r="B1047150" s="199"/>
      <c r="C1047150" s="200"/>
      <c r="D1047150" s="201"/>
    </row>
    <row r="1047151" customFormat="1" spans="2:4">
      <c r="B1047151" s="199"/>
      <c r="C1047151" s="200"/>
      <c r="D1047151" s="201"/>
    </row>
    <row r="1047152" customFormat="1" spans="2:4">
      <c r="B1047152" s="199"/>
      <c r="C1047152" s="200"/>
      <c r="D1047152" s="201"/>
    </row>
    <row r="1047153" customFormat="1" spans="2:4">
      <c r="B1047153" s="199"/>
      <c r="C1047153" s="200"/>
      <c r="D1047153" s="201"/>
    </row>
    <row r="1047154" customFormat="1" spans="2:4">
      <c r="B1047154" s="199"/>
      <c r="C1047154" s="200"/>
      <c r="D1047154" s="201"/>
    </row>
    <row r="1047155" customFormat="1" spans="2:4">
      <c r="B1047155" s="199"/>
      <c r="C1047155" s="200"/>
      <c r="D1047155" s="201"/>
    </row>
    <row r="1047156" customFormat="1" spans="2:4">
      <c r="B1047156" s="199"/>
      <c r="C1047156" s="200"/>
      <c r="D1047156" s="201"/>
    </row>
    <row r="1047157" customFormat="1" spans="2:4">
      <c r="B1047157" s="199"/>
      <c r="C1047157" s="200"/>
      <c r="D1047157" s="201"/>
    </row>
    <row r="1047158" customFormat="1" spans="2:4">
      <c r="B1047158" s="199"/>
      <c r="C1047158" s="200"/>
      <c r="D1047158" s="201"/>
    </row>
    <row r="1047159" customFormat="1" spans="2:4">
      <c r="B1047159" s="199"/>
      <c r="C1047159" s="200"/>
      <c r="D1047159" s="201"/>
    </row>
    <row r="1047160" customFormat="1" spans="2:4">
      <c r="B1047160" s="199"/>
      <c r="C1047160" s="200"/>
      <c r="D1047160" s="201"/>
    </row>
    <row r="1047161" customFormat="1" spans="2:4">
      <c r="B1047161" s="199"/>
      <c r="C1047161" s="200"/>
      <c r="D1047161" s="201"/>
    </row>
    <row r="1047162" customFormat="1" spans="2:4">
      <c r="B1047162" s="199"/>
      <c r="C1047162" s="200"/>
      <c r="D1047162" s="201"/>
    </row>
    <row r="1047163" customFormat="1" spans="2:4">
      <c r="B1047163" s="199"/>
      <c r="C1047163" s="200"/>
      <c r="D1047163" s="201"/>
    </row>
    <row r="1047164" customFormat="1" spans="2:4">
      <c r="B1047164" s="199"/>
      <c r="C1047164" s="200"/>
      <c r="D1047164" s="201"/>
    </row>
    <row r="1047165" customFormat="1" spans="2:4">
      <c r="B1047165" s="199"/>
      <c r="C1047165" s="200"/>
      <c r="D1047165" s="201"/>
    </row>
    <row r="1047166" customFormat="1" spans="2:4">
      <c r="B1047166" s="199"/>
      <c r="C1047166" s="200"/>
      <c r="D1047166" s="201"/>
    </row>
    <row r="1047167" customFormat="1" spans="2:4">
      <c r="B1047167" s="199"/>
      <c r="C1047167" s="200"/>
      <c r="D1047167" s="201"/>
    </row>
    <row r="1047168" customFormat="1" spans="2:4">
      <c r="B1047168" s="199"/>
      <c r="C1047168" s="200"/>
      <c r="D1047168" s="201"/>
    </row>
    <row r="1047169" customFormat="1" spans="2:4">
      <c r="B1047169" s="199"/>
      <c r="C1047169" s="200"/>
      <c r="D1047169" s="201"/>
    </row>
    <row r="1047170" customFormat="1" spans="2:4">
      <c r="B1047170" s="199"/>
      <c r="C1047170" s="200"/>
      <c r="D1047170" s="201"/>
    </row>
    <row r="1047171" customFormat="1" spans="2:4">
      <c r="B1047171" s="199"/>
      <c r="C1047171" s="200"/>
      <c r="D1047171" s="201"/>
    </row>
    <row r="1047172" customFormat="1" spans="2:4">
      <c r="B1047172" s="199"/>
      <c r="C1047172" s="200"/>
      <c r="D1047172" s="201"/>
    </row>
    <row r="1047173" customFormat="1" spans="2:4">
      <c r="B1047173" s="199"/>
      <c r="C1047173" s="200"/>
      <c r="D1047173" s="201"/>
    </row>
    <row r="1047174" customFormat="1" spans="2:4">
      <c r="B1047174" s="199"/>
      <c r="C1047174" s="200"/>
      <c r="D1047174" s="201"/>
    </row>
    <row r="1047175" customFormat="1" spans="2:4">
      <c r="B1047175" s="199"/>
      <c r="C1047175" s="200"/>
      <c r="D1047175" s="201"/>
    </row>
    <row r="1047176" customFormat="1" spans="2:4">
      <c r="B1047176" s="199"/>
      <c r="C1047176" s="200"/>
      <c r="D1047176" s="201"/>
    </row>
    <row r="1047177" customFormat="1" spans="2:4">
      <c r="B1047177" s="199"/>
      <c r="C1047177" s="200"/>
      <c r="D1047177" s="201"/>
    </row>
    <row r="1047178" customFormat="1" spans="2:4">
      <c r="B1047178" s="199"/>
      <c r="C1047178" s="200"/>
      <c r="D1047178" s="201"/>
    </row>
    <row r="1047179" customFormat="1" spans="2:4">
      <c r="B1047179" s="199"/>
      <c r="C1047179" s="200"/>
      <c r="D1047179" s="201"/>
    </row>
    <row r="1047180" customFormat="1" spans="2:4">
      <c r="B1047180" s="199"/>
      <c r="C1047180" s="200"/>
      <c r="D1047180" s="201"/>
    </row>
    <row r="1047181" customFormat="1" spans="2:4">
      <c r="B1047181" s="199"/>
      <c r="C1047181" s="200"/>
      <c r="D1047181" s="201"/>
    </row>
    <row r="1047182" customFormat="1" spans="2:4">
      <c r="B1047182" s="199"/>
      <c r="C1047182" s="200"/>
      <c r="D1047182" s="201"/>
    </row>
    <row r="1047183" customFormat="1" spans="2:4">
      <c r="B1047183" s="199"/>
      <c r="C1047183" s="200"/>
      <c r="D1047183" s="201"/>
    </row>
    <row r="1047184" customFormat="1" spans="2:4">
      <c r="B1047184" s="199"/>
      <c r="C1047184" s="200"/>
      <c r="D1047184" s="201"/>
    </row>
    <row r="1047185" customFormat="1" spans="2:4">
      <c r="B1047185" s="199"/>
      <c r="C1047185" s="200"/>
      <c r="D1047185" s="201"/>
    </row>
    <row r="1047186" customFormat="1" spans="2:4">
      <c r="B1047186" s="199"/>
      <c r="C1047186" s="200"/>
      <c r="D1047186" s="201"/>
    </row>
    <row r="1047187" customFormat="1" spans="2:4">
      <c r="B1047187" s="199"/>
      <c r="C1047187" s="200"/>
      <c r="D1047187" s="201"/>
    </row>
    <row r="1047188" customFormat="1" spans="2:4">
      <c r="B1047188" s="199"/>
      <c r="C1047188" s="200"/>
      <c r="D1047188" s="201"/>
    </row>
    <row r="1047189" customFormat="1" spans="2:4">
      <c r="B1047189" s="199"/>
      <c r="C1047189" s="200"/>
      <c r="D1047189" s="201"/>
    </row>
    <row r="1047190" customFormat="1" spans="2:4">
      <c r="B1047190" s="199"/>
      <c r="C1047190" s="200"/>
      <c r="D1047190" s="201"/>
    </row>
    <row r="1047191" customFormat="1" spans="2:4">
      <c r="B1047191" s="199"/>
      <c r="C1047191" s="200"/>
      <c r="D1047191" s="201"/>
    </row>
    <row r="1047192" customFormat="1" spans="2:4">
      <c r="B1047192" s="199"/>
      <c r="C1047192" s="200"/>
      <c r="D1047192" s="201"/>
    </row>
    <row r="1047193" customFormat="1" spans="2:4">
      <c r="B1047193" s="199"/>
      <c r="C1047193" s="200"/>
      <c r="D1047193" s="201"/>
    </row>
    <row r="1047194" customFormat="1" spans="2:4">
      <c r="B1047194" s="199"/>
      <c r="C1047194" s="200"/>
      <c r="D1047194" s="201"/>
    </row>
    <row r="1047195" customFormat="1" spans="2:4">
      <c r="B1047195" s="199"/>
      <c r="C1047195" s="200"/>
      <c r="D1047195" s="201"/>
    </row>
    <row r="1047196" customFormat="1" spans="2:4">
      <c r="B1047196" s="199"/>
      <c r="C1047196" s="200"/>
      <c r="D1047196" s="201"/>
    </row>
    <row r="1047197" customFormat="1" spans="2:4">
      <c r="B1047197" s="199"/>
      <c r="C1047197" s="200"/>
      <c r="D1047197" s="201"/>
    </row>
    <row r="1047198" customFormat="1" spans="2:4">
      <c r="B1047198" s="199"/>
      <c r="C1047198" s="200"/>
      <c r="D1047198" s="201"/>
    </row>
    <row r="1047199" customFormat="1" spans="2:4">
      <c r="B1047199" s="199"/>
      <c r="C1047199" s="200"/>
      <c r="D1047199" s="201"/>
    </row>
    <row r="1047200" customFormat="1" spans="2:4">
      <c r="B1047200" s="199"/>
      <c r="C1047200" s="200"/>
      <c r="D1047200" s="201"/>
    </row>
    <row r="1047201" customFormat="1" spans="2:4">
      <c r="B1047201" s="199"/>
      <c r="C1047201" s="200"/>
      <c r="D1047201" s="201"/>
    </row>
    <row r="1047202" customFormat="1" spans="2:4">
      <c r="B1047202" s="199"/>
      <c r="C1047202" s="200"/>
      <c r="D1047202" s="201"/>
    </row>
    <row r="1047203" customFormat="1" spans="2:4">
      <c r="B1047203" s="199"/>
      <c r="C1047203" s="200"/>
      <c r="D1047203" s="201"/>
    </row>
    <row r="1047204" customFormat="1" spans="2:4">
      <c r="B1047204" s="199"/>
      <c r="C1047204" s="200"/>
      <c r="D1047204" s="201"/>
    </row>
    <row r="1047205" customFormat="1" spans="2:4">
      <c r="B1047205" s="199"/>
      <c r="C1047205" s="200"/>
      <c r="D1047205" s="201"/>
    </row>
    <row r="1047206" customFormat="1" spans="2:4">
      <c r="B1047206" s="199"/>
      <c r="C1047206" s="200"/>
      <c r="D1047206" s="201"/>
    </row>
    <row r="1047207" customFormat="1" spans="2:4">
      <c r="B1047207" s="199"/>
      <c r="C1047207" s="200"/>
      <c r="D1047207" s="201"/>
    </row>
    <row r="1047208" customFormat="1" spans="2:4">
      <c r="B1047208" s="199"/>
      <c r="C1047208" s="200"/>
      <c r="D1047208" s="201"/>
    </row>
    <row r="1047209" customFormat="1" spans="2:4">
      <c r="B1047209" s="199"/>
      <c r="C1047209" s="200"/>
      <c r="D1047209" s="201"/>
    </row>
    <row r="1047210" customFormat="1" spans="2:4">
      <c r="B1047210" s="199"/>
      <c r="C1047210" s="200"/>
      <c r="D1047210" s="201"/>
    </row>
    <row r="1047211" customFormat="1" spans="2:4">
      <c r="B1047211" s="199"/>
      <c r="C1047211" s="200"/>
      <c r="D1047211" s="201"/>
    </row>
    <row r="1047212" customFormat="1" spans="2:4">
      <c r="B1047212" s="199"/>
      <c r="C1047212" s="200"/>
      <c r="D1047212" s="201"/>
    </row>
    <row r="1047213" customFormat="1" spans="2:4">
      <c r="B1047213" s="199"/>
      <c r="C1047213" s="200"/>
      <c r="D1047213" s="201"/>
    </row>
    <row r="1047214" customFormat="1" spans="2:4">
      <c r="B1047214" s="199"/>
      <c r="C1047214" s="200"/>
      <c r="D1047214" s="201"/>
    </row>
    <row r="1047215" customFormat="1" spans="2:4">
      <c r="B1047215" s="199"/>
      <c r="C1047215" s="200"/>
      <c r="D1047215" s="201"/>
    </row>
    <row r="1047216" customFormat="1" spans="2:4">
      <c r="B1047216" s="199"/>
      <c r="C1047216" s="200"/>
      <c r="D1047216" s="201"/>
    </row>
    <row r="1047217" customFormat="1" spans="2:4">
      <c r="B1047217" s="199"/>
      <c r="C1047217" s="200"/>
      <c r="D1047217" s="201"/>
    </row>
    <row r="1047218" customFormat="1" spans="2:4">
      <c r="B1047218" s="199"/>
      <c r="C1047218" s="200"/>
      <c r="D1047218" s="201"/>
    </row>
    <row r="1047219" customFormat="1" spans="2:4">
      <c r="B1047219" s="199"/>
      <c r="C1047219" s="200"/>
      <c r="D1047219" s="201"/>
    </row>
    <row r="1047220" customFormat="1" spans="2:4">
      <c r="B1047220" s="199"/>
      <c r="C1047220" s="200"/>
      <c r="D1047220" s="201"/>
    </row>
    <row r="1047221" customFormat="1" spans="2:4">
      <c r="B1047221" s="199"/>
      <c r="C1047221" s="200"/>
      <c r="D1047221" s="201"/>
    </row>
    <row r="1047222" customFormat="1" spans="2:4">
      <c r="B1047222" s="199"/>
      <c r="C1047222" s="200"/>
      <c r="D1047222" s="201"/>
    </row>
    <row r="1047223" customFormat="1" spans="2:4">
      <c r="B1047223" s="199"/>
      <c r="C1047223" s="200"/>
      <c r="D1047223" s="201"/>
    </row>
    <row r="1047224" customFormat="1" spans="2:4">
      <c r="B1047224" s="199"/>
      <c r="C1047224" s="200"/>
      <c r="D1047224" s="201"/>
    </row>
    <row r="1047225" customFormat="1" spans="2:4">
      <c r="B1047225" s="199"/>
      <c r="C1047225" s="200"/>
      <c r="D1047225" s="201"/>
    </row>
    <row r="1047226" customFormat="1" spans="2:4">
      <c r="B1047226" s="199"/>
      <c r="C1047226" s="200"/>
      <c r="D1047226" s="201"/>
    </row>
    <row r="1047227" customFormat="1" spans="2:4">
      <c r="B1047227" s="199"/>
      <c r="C1047227" s="200"/>
      <c r="D1047227" s="201"/>
    </row>
    <row r="1047228" customFormat="1" spans="2:4">
      <c r="B1047228" s="199"/>
      <c r="C1047228" s="200"/>
      <c r="D1047228" s="201"/>
    </row>
    <row r="1047229" customFormat="1" spans="2:4">
      <c r="B1047229" s="199"/>
      <c r="C1047229" s="200"/>
      <c r="D1047229" s="201"/>
    </row>
    <row r="1047230" customFormat="1" spans="2:4">
      <c r="B1047230" s="199"/>
      <c r="C1047230" s="200"/>
      <c r="D1047230" s="201"/>
    </row>
    <row r="1047231" customFormat="1" spans="2:4">
      <c r="B1047231" s="199"/>
      <c r="C1047231" s="200"/>
      <c r="D1047231" s="201"/>
    </row>
    <row r="1047232" customFormat="1" spans="2:4">
      <c r="B1047232" s="199"/>
      <c r="C1047232" s="200"/>
      <c r="D1047232" s="201"/>
    </row>
    <row r="1047233" customFormat="1" spans="2:4">
      <c r="B1047233" s="199"/>
      <c r="C1047233" s="200"/>
      <c r="D1047233" s="201"/>
    </row>
    <row r="1047234" customFormat="1" spans="2:4">
      <c r="B1047234" s="199"/>
      <c r="C1047234" s="200"/>
      <c r="D1047234" s="201"/>
    </row>
    <row r="1047235" customFormat="1" spans="2:4">
      <c r="B1047235" s="199"/>
      <c r="C1047235" s="200"/>
      <c r="D1047235" s="201"/>
    </row>
    <row r="1047236" customFormat="1" spans="2:4">
      <c r="B1047236" s="199"/>
      <c r="C1047236" s="200"/>
      <c r="D1047236" s="201"/>
    </row>
    <row r="1047237" customFormat="1" spans="2:4">
      <c r="B1047237" s="199"/>
      <c r="C1047237" s="200"/>
      <c r="D1047237" s="201"/>
    </row>
    <row r="1047238" customFormat="1" spans="2:4">
      <c r="B1047238" s="199"/>
      <c r="C1047238" s="200"/>
      <c r="D1047238" s="201"/>
    </row>
    <row r="1047239" customFormat="1" spans="2:4">
      <c r="B1047239" s="199"/>
      <c r="C1047239" s="200"/>
      <c r="D1047239" s="201"/>
    </row>
    <row r="1047240" customFormat="1" spans="2:4">
      <c r="B1047240" s="199"/>
      <c r="C1047240" s="200"/>
      <c r="D1047240" s="201"/>
    </row>
    <row r="1047241" customFormat="1" spans="2:4">
      <c r="B1047241" s="199"/>
      <c r="C1047241" s="200"/>
      <c r="D1047241" s="201"/>
    </row>
    <row r="1047242" customFormat="1" spans="2:4">
      <c r="B1047242" s="199"/>
      <c r="C1047242" s="200"/>
      <c r="D1047242" s="201"/>
    </row>
    <row r="1047243" customFormat="1" spans="2:4">
      <c r="B1047243" s="199"/>
      <c r="C1047243" s="200"/>
      <c r="D1047243" s="201"/>
    </row>
    <row r="1047244" customFormat="1" spans="2:4">
      <c r="B1047244" s="199"/>
      <c r="C1047244" s="200"/>
      <c r="D1047244" s="201"/>
    </row>
    <row r="1047245" customFormat="1" spans="2:4">
      <c r="B1047245" s="199"/>
      <c r="C1047245" s="200"/>
      <c r="D1047245" s="201"/>
    </row>
    <row r="1047246" customFormat="1" spans="2:4">
      <c r="B1047246" s="199"/>
      <c r="C1047246" s="200"/>
      <c r="D1047246" s="201"/>
    </row>
    <row r="1047247" customFormat="1" spans="2:4">
      <c r="B1047247" s="199"/>
      <c r="C1047247" s="200"/>
      <c r="D1047247" s="201"/>
    </row>
    <row r="1047248" customFormat="1" spans="2:4">
      <c r="B1047248" s="199"/>
      <c r="C1047248" s="200"/>
      <c r="D1047248" s="201"/>
    </row>
    <row r="1047249" customFormat="1" spans="2:4">
      <c r="B1047249" s="199"/>
      <c r="C1047249" s="200"/>
      <c r="D1047249" s="201"/>
    </row>
    <row r="1047250" customFormat="1" spans="2:4">
      <c r="B1047250" s="199"/>
      <c r="C1047250" s="200"/>
      <c r="D1047250" s="201"/>
    </row>
    <row r="1047251" customFormat="1" spans="2:4">
      <c r="B1047251" s="199"/>
      <c r="C1047251" s="200"/>
      <c r="D1047251" s="201"/>
    </row>
    <row r="1047252" customFormat="1" spans="2:4">
      <c r="B1047252" s="199"/>
      <c r="C1047252" s="200"/>
      <c r="D1047252" s="201"/>
    </row>
    <row r="1047253" customFormat="1" spans="2:4">
      <c r="B1047253" s="199"/>
      <c r="C1047253" s="200"/>
      <c r="D1047253" s="201"/>
    </row>
    <row r="1047254" customFormat="1" spans="2:4">
      <c r="B1047254" s="199"/>
      <c r="C1047254" s="200"/>
      <c r="D1047254" s="201"/>
    </row>
    <row r="1047255" customFormat="1" spans="2:4">
      <c r="B1047255" s="199"/>
      <c r="C1047255" s="200"/>
      <c r="D1047255" s="201"/>
    </row>
    <row r="1047256" customFormat="1" spans="2:4">
      <c r="B1047256" s="199"/>
      <c r="C1047256" s="200"/>
      <c r="D1047256" s="201"/>
    </row>
    <row r="1047257" customFormat="1" spans="2:4">
      <c r="B1047257" s="199"/>
      <c r="C1047257" s="200"/>
      <c r="D1047257" s="201"/>
    </row>
    <row r="1047258" customFormat="1" spans="2:4">
      <c r="B1047258" s="199"/>
      <c r="C1047258" s="200"/>
      <c r="D1047258" s="201"/>
    </row>
    <row r="1047259" customFormat="1" spans="2:4">
      <c r="B1047259" s="199"/>
      <c r="C1047259" s="200"/>
      <c r="D1047259" s="201"/>
    </row>
    <row r="1047260" customFormat="1" spans="2:4">
      <c r="B1047260" s="199"/>
      <c r="C1047260" s="200"/>
      <c r="D1047260" s="201"/>
    </row>
    <row r="1047261" customFormat="1" spans="2:4">
      <c r="B1047261" s="199"/>
      <c r="C1047261" s="200"/>
      <c r="D1047261" s="201"/>
    </row>
    <row r="1047262" customFormat="1" spans="2:4">
      <c r="B1047262" s="199"/>
      <c r="C1047262" s="200"/>
      <c r="D1047262" s="201"/>
    </row>
    <row r="1047263" customFormat="1" spans="2:4">
      <c r="B1047263" s="199"/>
      <c r="C1047263" s="200"/>
      <c r="D1047263" s="201"/>
    </row>
    <row r="1047264" customFormat="1" spans="2:4">
      <c r="B1047264" s="199"/>
      <c r="C1047264" s="200"/>
      <c r="D1047264" s="201"/>
    </row>
    <row r="1047265" customFormat="1" spans="2:4">
      <c r="B1047265" s="199"/>
      <c r="C1047265" s="200"/>
      <c r="D1047265" s="201"/>
    </row>
    <row r="1047266" customFormat="1" spans="2:4">
      <c r="B1047266" s="199"/>
      <c r="C1047266" s="200"/>
      <c r="D1047266" s="201"/>
    </row>
    <row r="1047267" customFormat="1" spans="2:4">
      <c r="B1047267" s="199"/>
      <c r="C1047267" s="200"/>
      <c r="D1047267" s="201"/>
    </row>
    <row r="1047268" customFormat="1" spans="2:4">
      <c r="B1047268" s="199"/>
      <c r="C1047268" s="200"/>
      <c r="D1047268" s="201"/>
    </row>
    <row r="1047269" customFormat="1" spans="2:4">
      <c r="B1047269" s="199"/>
      <c r="C1047269" s="200"/>
      <c r="D1047269" s="201"/>
    </row>
    <row r="1047270" customFormat="1" spans="2:4">
      <c r="B1047270" s="199"/>
      <c r="C1047270" s="200"/>
      <c r="D1047270" s="201"/>
    </row>
    <row r="1047271" customFormat="1" spans="2:4">
      <c r="B1047271" s="199"/>
      <c r="C1047271" s="200"/>
      <c r="D1047271" s="201"/>
    </row>
    <row r="1047272" customFormat="1" spans="2:4">
      <c r="B1047272" s="199"/>
      <c r="C1047272" s="200"/>
      <c r="D1047272" s="201"/>
    </row>
    <row r="1047273" customFormat="1" spans="2:4">
      <c r="B1047273" s="199"/>
      <c r="C1047273" s="200"/>
      <c r="D1047273" s="201"/>
    </row>
    <row r="1047274" customFormat="1" spans="2:4">
      <c r="B1047274" s="199"/>
      <c r="C1047274" s="200"/>
      <c r="D1047274" s="201"/>
    </row>
    <row r="1047275" customFormat="1" spans="2:4">
      <c r="B1047275" s="199"/>
      <c r="C1047275" s="200"/>
      <c r="D1047275" s="201"/>
    </row>
    <row r="1047276" customFormat="1" spans="2:4">
      <c r="B1047276" s="199"/>
      <c r="C1047276" s="200"/>
      <c r="D1047276" s="201"/>
    </row>
    <row r="1047277" customFormat="1" spans="2:4">
      <c r="B1047277" s="199"/>
      <c r="C1047277" s="200"/>
      <c r="D1047277" s="201"/>
    </row>
    <row r="1047278" customFormat="1" spans="2:4">
      <c r="B1047278" s="199"/>
      <c r="C1047278" s="200"/>
      <c r="D1047278" s="201"/>
    </row>
    <row r="1047279" customFormat="1" spans="2:4">
      <c r="B1047279" s="199"/>
      <c r="C1047279" s="200"/>
      <c r="D1047279" s="201"/>
    </row>
    <row r="1047280" customFormat="1" spans="2:4">
      <c r="B1047280" s="199"/>
      <c r="C1047280" s="200"/>
      <c r="D1047280" s="201"/>
    </row>
    <row r="1047281" customFormat="1" spans="2:4">
      <c r="B1047281" s="199"/>
      <c r="C1047281" s="200"/>
      <c r="D1047281" s="201"/>
    </row>
    <row r="1047282" customFormat="1" spans="2:4">
      <c r="B1047282" s="199"/>
      <c r="C1047282" s="200"/>
      <c r="D1047282" s="201"/>
    </row>
    <row r="1047283" customFormat="1" spans="2:4">
      <c r="B1047283" s="199"/>
      <c r="C1047283" s="200"/>
      <c r="D1047283" s="201"/>
    </row>
    <row r="1047284" customFormat="1" spans="2:4">
      <c r="B1047284" s="199"/>
      <c r="C1047284" s="200"/>
      <c r="D1047284" s="201"/>
    </row>
    <row r="1047285" customFormat="1" spans="2:4">
      <c r="B1047285" s="199"/>
      <c r="C1047285" s="200"/>
      <c r="D1047285" s="201"/>
    </row>
    <row r="1047286" customFormat="1" spans="2:4">
      <c r="B1047286" s="199"/>
      <c r="C1047286" s="200"/>
      <c r="D1047286" s="201"/>
    </row>
    <row r="1047287" customFormat="1" spans="2:4">
      <c r="B1047287" s="199"/>
      <c r="C1047287" s="200"/>
      <c r="D1047287" s="201"/>
    </row>
    <row r="1047288" customFormat="1" spans="2:4">
      <c r="B1047288" s="199"/>
      <c r="C1047288" s="200"/>
      <c r="D1047288" s="201"/>
    </row>
    <row r="1047289" customFormat="1" spans="2:4">
      <c r="B1047289" s="199"/>
      <c r="C1047289" s="200"/>
      <c r="D1047289" s="201"/>
    </row>
    <row r="1047290" customFormat="1" spans="2:4">
      <c r="B1047290" s="199"/>
      <c r="C1047290" s="200"/>
      <c r="D1047290" s="201"/>
    </row>
    <row r="1047291" customFormat="1" spans="2:4">
      <c r="B1047291" s="199"/>
      <c r="C1047291" s="200"/>
      <c r="D1047291" s="201"/>
    </row>
    <row r="1047292" customFormat="1" spans="2:4">
      <c r="B1047292" s="199"/>
      <c r="C1047292" s="200"/>
      <c r="D1047292" s="201"/>
    </row>
    <row r="1047293" customFormat="1" spans="2:4">
      <c r="B1047293" s="199"/>
      <c r="C1047293" s="200"/>
      <c r="D1047293" s="201"/>
    </row>
    <row r="1047294" customFormat="1" spans="2:4">
      <c r="B1047294" s="199"/>
      <c r="C1047294" s="200"/>
      <c r="D1047294" s="201"/>
    </row>
    <row r="1047295" customFormat="1" spans="2:4">
      <c r="B1047295" s="199"/>
      <c r="C1047295" s="200"/>
      <c r="D1047295" s="201"/>
    </row>
    <row r="1047296" customFormat="1" spans="2:4">
      <c r="B1047296" s="199"/>
      <c r="C1047296" s="200"/>
      <c r="D1047296" s="201"/>
    </row>
    <row r="1047297" customFormat="1" spans="2:4">
      <c r="B1047297" s="199"/>
      <c r="C1047297" s="200"/>
      <c r="D1047297" s="201"/>
    </row>
    <row r="1047298" customFormat="1" spans="2:4">
      <c r="B1047298" s="199"/>
      <c r="C1047298" s="200"/>
      <c r="D1047298" s="201"/>
    </row>
    <row r="1047299" customFormat="1" spans="2:4">
      <c r="B1047299" s="199"/>
      <c r="C1047299" s="200"/>
      <c r="D1047299" s="201"/>
    </row>
    <row r="1047300" customFormat="1" spans="2:4">
      <c r="B1047300" s="199"/>
      <c r="C1047300" s="200"/>
      <c r="D1047300" s="201"/>
    </row>
    <row r="1047301" customFormat="1" spans="2:4">
      <c r="B1047301" s="199"/>
      <c r="C1047301" s="200"/>
      <c r="D1047301" s="201"/>
    </row>
    <row r="1047302" customFormat="1" spans="2:4">
      <c r="B1047302" s="199"/>
      <c r="C1047302" s="200"/>
      <c r="D1047302" s="201"/>
    </row>
    <row r="1047303" customFormat="1" spans="2:4">
      <c r="B1047303" s="199"/>
      <c r="C1047303" s="200"/>
      <c r="D1047303" s="201"/>
    </row>
    <row r="1047304" customFormat="1" spans="2:4">
      <c r="B1047304" s="199"/>
      <c r="C1047304" s="200"/>
      <c r="D1047304" s="201"/>
    </row>
    <row r="1047305" customFormat="1" spans="2:4">
      <c r="B1047305" s="199"/>
      <c r="C1047305" s="200"/>
      <c r="D1047305" s="201"/>
    </row>
    <row r="1047306" customFormat="1" spans="2:4">
      <c r="B1047306" s="199"/>
      <c r="C1047306" s="200"/>
      <c r="D1047306" s="201"/>
    </row>
    <row r="1047307" customFormat="1" spans="2:4">
      <c r="B1047307" s="199"/>
      <c r="C1047307" s="200"/>
      <c r="D1047307" s="201"/>
    </row>
    <row r="1047308" customFormat="1" spans="2:4">
      <c r="B1047308" s="199"/>
      <c r="C1047308" s="200"/>
      <c r="D1047308" s="201"/>
    </row>
    <row r="1047309" customFormat="1" spans="2:4">
      <c r="B1047309" s="199"/>
      <c r="C1047309" s="200"/>
      <c r="D1047309" s="201"/>
    </row>
    <row r="1047310" customFormat="1" spans="2:4">
      <c r="B1047310" s="199"/>
      <c r="C1047310" s="200"/>
      <c r="D1047310" s="201"/>
    </row>
    <row r="1047311" customFormat="1" spans="2:4">
      <c r="B1047311" s="199"/>
      <c r="C1047311" s="200"/>
      <c r="D1047311" s="201"/>
    </row>
    <row r="1047312" customFormat="1" spans="2:4">
      <c r="B1047312" s="199"/>
      <c r="C1047312" s="200"/>
      <c r="D1047312" s="201"/>
    </row>
    <row r="1047313" customFormat="1" spans="2:4">
      <c r="B1047313" s="199"/>
      <c r="C1047313" s="200"/>
      <c r="D1047313" s="201"/>
    </row>
    <row r="1047314" customFormat="1" spans="2:4">
      <c r="B1047314" s="199"/>
      <c r="C1047314" s="200"/>
      <c r="D1047314" s="201"/>
    </row>
    <row r="1047315" customFormat="1" spans="2:4">
      <c r="B1047315" s="199"/>
      <c r="C1047315" s="200"/>
      <c r="D1047315" s="201"/>
    </row>
    <row r="1047316" customFormat="1" spans="2:4">
      <c r="B1047316" s="199"/>
      <c r="C1047316" s="200"/>
      <c r="D1047316" s="201"/>
    </row>
    <row r="1047317" customFormat="1" spans="2:4">
      <c r="B1047317" s="199"/>
      <c r="C1047317" s="200"/>
      <c r="D1047317" s="201"/>
    </row>
    <row r="1047318" customFormat="1" spans="2:4">
      <c r="B1047318" s="199"/>
      <c r="C1047318" s="200"/>
      <c r="D1047318" s="201"/>
    </row>
    <row r="1047319" customFormat="1" spans="2:4">
      <c r="B1047319" s="199"/>
      <c r="C1047319" s="200"/>
      <c r="D1047319" s="201"/>
    </row>
    <row r="1047320" customFormat="1" spans="2:4">
      <c r="B1047320" s="199"/>
      <c r="C1047320" s="200"/>
      <c r="D1047320" s="201"/>
    </row>
    <row r="1047321" customFormat="1" spans="2:4">
      <c r="B1047321" s="199"/>
      <c r="C1047321" s="200"/>
      <c r="D1047321" s="201"/>
    </row>
    <row r="1047322" customFormat="1" spans="2:4">
      <c r="B1047322" s="199"/>
      <c r="C1047322" s="200"/>
      <c r="D1047322" s="201"/>
    </row>
    <row r="1047323" customFormat="1" spans="2:4">
      <c r="B1047323" s="199"/>
      <c r="C1047323" s="200"/>
      <c r="D1047323" s="201"/>
    </row>
    <row r="1047324" customFormat="1" spans="2:4">
      <c r="B1047324" s="199"/>
      <c r="C1047324" s="200"/>
      <c r="D1047324" s="201"/>
    </row>
    <row r="1047325" customFormat="1" spans="2:4">
      <c r="B1047325" s="199"/>
      <c r="C1047325" s="200"/>
      <c r="D1047325" s="201"/>
    </row>
    <row r="1047326" customFormat="1" spans="2:4">
      <c r="B1047326" s="199"/>
      <c r="C1047326" s="200"/>
      <c r="D1047326" s="201"/>
    </row>
    <row r="1047327" customFormat="1" spans="2:4">
      <c r="B1047327" s="199"/>
      <c r="C1047327" s="200"/>
      <c r="D1047327" s="201"/>
    </row>
    <row r="1047328" customFormat="1" spans="2:4">
      <c r="B1047328" s="199"/>
      <c r="C1047328" s="200"/>
      <c r="D1047328" s="201"/>
    </row>
    <row r="1047329" customFormat="1" spans="2:4">
      <c r="B1047329" s="199"/>
      <c r="C1047329" s="200"/>
      <c r="D1047329" s="201"/>
    </row>
    <row r="1047330" customFormat="1" spans="2:4">
      <c r="B1047330" s="199"/>
      <c r="C1047330" s="200"/>
      <c r="D1047330" s="201"/>
    </row>
    <row r="1047331" customFormat="1" spans="2:4">
      <c r="B1047331" s="199"/>
      <c r="C1047331" s="200"/>
      <c r="D1047331" s="201"/>
    </row>
    <row r="1047332" customFormat="1" spans="2:4">
      <c r="B1047332" s="199"/>
      <c r="C1047332" s="200"/>
      <c r="D1047332" s="201"/>
    </row>
    <row r="1047333" customFormat="1" spans="2:4">
      <c r="B1047333" s="199"/>
      <c r="C1047333" s="200"/>
      <c r="D1047333" s="201"/>
    </row>
    <row r="1047334" customFormat="1" spans="2:4">
      <c r="B1047334" s="199"/>
      <c r="C1047334" s="200"/>
      <c r="D1047334" s="201"/>
    </row>
    <row r="1047335" customFormat="1" spans="2:4">
      <c r="B1047335" s="199"/>
      <c r="C1047335" s="200"/>
      <c r="D1047335" s="201"/>
    </row>
    <row r="1047336" customFormat="1" spans="2:4">
      <c r="B1047336" s="199"/>
      <c r="C1047336" s="200"/>
      <c r="D1047336" s="201"/>
    </row>
    <row r="1047337" customFormat="1" spans="2:4">
      <c r="B1047337" s="199"/>
      <c r="C1047337" s="200"/>
      <c r="D1047337" s="201"/>
    </row>
    <row r="1047338" customFormat="1" spans="2:4">
      <c r="B1047338" s="199"/>
      <c r="C1047338" s="200"/>
      <c r="D1047338" s="201"/>
    </row>
    <row r="1047339" customFormat="1" spans="2:4">
      <c r="B1047339" s="199"/>
      <c r="C1047339" s="200"/>
      <c r="D1047339" s="201"/>
    </row>
    <row r="1047340" customFormat="1" spans="2:4">
      <c r="B1047340" s="199"/>
      <c r="C1047340" s="200"/>
      <c r="D1047340" s="201"/>
    </row>
    <row r="1047341" customFormat="1" spans="2:4">
      <c r="B1047341" s="199"/>
      <c r="C1047341" s="200"/>
      <c r="D1047341" s="201"/>
    </row>
    <row r="1047342" customFormat="1" spans="2:4">
      <c r="B1047342" s="199"/>
      <c r="C1047342" s="200"/>
      <c r="D1047342" s="201"/>
    </row>
    <row r="1047343" customFormat="1" spans="2:4">
      <c r="B1047343" s="199"/>
      <c r="C1047343" s="200"/>
      <c r="D1047343" s="201"/>
    </row>
    <row r="1047344" customFormat="1" spans="2:4">
      <c r="B1047344" s="199"/>
      <c r="C1047344" s="200"/>
      <c r="D1047344" s="201"/>
    </row>
    <row r="1047345" customFormat="1" spans="2:4">
      <c r="B1047345" s="199"/>
      <c r="C1047345" s="200"/>
      <c r="D1047345" s="201"/>
    </row>
    <row r="1047346" customFormat="1" spans="2:4">
      <c r="B1047346" s="199"/>
      <c r="C1047346" s="200"/>
      <c r="D1047346" s="201"/>
    </row>
    <row r="1047347" customFormat="1" spans="2:4">
      <c r="B1047347" s="199"/>
      <c r="C1047347" s="200"/>
      <c r="D1047347" s="201"/>
    </row>
    <row r="1047348" customFormat="1" spans="2:4">
      <c r="B1047348" s="199"/>
      <c r="C1047348" s="200"/>
      <c r="D1047348" s="201"/>
    </row>
    <row r="1047349" customFormat="1" spans="2:4">
      <c r="B1047349" s="199"/>
      <c r="C1047349" s="200"/>
      <c r="D1047349" s="201"/>
    </row>
    <row r="1047350" customFormat="1" spans="2:4">
      <c r="B1047350" s="199"/>
      <c r="C1047350" s="200"/>
      <c r="D1047350" s="201"/>
    </row>
    <row r="1047351" customFormat="1" spans="2:4">
      <c r="B1047351" s="199"/>
      <c r="C1047351" s="200"/>
      <c r="D1047351" s="201"/>
    </row>
    <row r="1047352" customFormat="1" spans="2:4">
      <c r="B1047352" s="199"/>
      <c r="C1047352" s="200"/>
      <c r="D1047352" s="201"/>
    </row>
    <row r="1047353" customFormat="1" spans="2:4">
      <c r="B1047353" s="199"/>
      <c r="C1047353" s="200"/>
      <c r="D1047353" s="201"/>
    </row>
    <row r="1047354" customFormat="1" spans="2:4">
      <c r="B1047354" s="199"/>
      <c r="C1047354" s="200"/>
      <c r="D1047354" s="201"/>
    </row>
    <row r="1047355" customFormat="1" spans="2:4">
      <c r="B1047355" s="199"/>
      <c r="C1047355" s="200"/>
      <c r="D1047355" s="201"/>
    </row>
    <row r="1047356" customFormat="1" spans="2:4">
      <c r="B1047356" s="199"/>
      <c r="C1047356" s="200"/>
      <c r="D1047356" s="201"/>
    </row>
    <row r="1047357" customFormat="1" spans="2:4">
      <c r="B1047357" s="199"/>
      <c r="C1047357" s="200"/>
      <c r="D1047357" s="201"/>
    </row>
    <row r="1047358" customFormat="1" spans="2:4">
      <c r="B1047358" s="199"/>
      <c r="C1047358" s="200"/>
      <c r="D1047358" s="201"/>
    </row>
    <row r="1047359" customFormat="1" spans="2:4">
      <c r="B1047359" s="199"/>
      <c r="C1047359" s="200"/>
      <c r="D1047359" s="201"/>
    </row>
    <row r="1047360" customFormat="1" spans="2:4">
      <c r="B1047360" s="199"/>
      <c r="C1047360" s="200"/>
      <c r="D1047360" s="201"/>
    </row>
    <row r="1047361" customFormat="1" spans="2:4">
      <c r="B1047361" s="199"/>
      <c r="C1047361" s="200"/>
      <c r="D1047361" s="201"/>
    </row>
    <row r="1047362" customFormat="1" spans="2:4">
      <c r="B1047362" s="199"/>
      <c r="C1047362" s="200"/>
      <c r="D1047362" s="201"/>
    </row>
    <row r="1047363" customFormat="1" spans="2:4">
      <c r="B1047363" s="199"/>
      <c r="C1047363" s="200"/>
      <c r="D1047363" s="201"/>
    </row>
    <row r="1047364" customFormat="1" spans="2:4">
      <c r="B1047364" s="199"/>
      <c r="C1047364" s="200"/>
      <c r="D1047364" s="201"/>
    </row>
    <row r="1047365" customFormat="1" spans="2:4">
      <c r="B1047365" s="199"/>
      <c r="C1047365" s="200"/>
      <c r="D1047365" s="201"/>
    </row>
    <row r="1047366" customFormat="1" spans="2:4">
      <c r="B1047366" s="199"/>
      <c r="C1047366" s="200"/>
      <c r="D1047366" s="201"/>
    </row>
    <row r="1047367" customFormat="1" spans="2:4">
      <c r="B1047367" s="199"/>
      <c r="C1047367" s="200"/>
      <c r="D1047367" s="201"/>
    </row>
    <row r="1047368" customFormat="1" spans="2:4">
      <c r="B1047368" s="199"/>
      <c r="C1047368" s="200"/>
      <c r="D1047368" s="201"/>
    </row>
    <row r="1047369" customFormat="1" spans="2:4">
      <c r="B1047369" s="199"/>
      <c r="C1047369" s="200"/>
      <c r="D1047369" s="201"/>
    </row>
    <row r="1047370" customFormat="1" spans="2:4">
      <c r="B1047370" s="199"/>
      <c r="C1047370" s="200"/>
      <c r="D1047370" s="201"/>
    </row>
    <row r="1047371" customFormat="1" spans="2:4">
      <c r="B1047371" s="199"/>
      <c r="C1047371" s="200"/>
      <c r="D1047371" s="201"/>
    </row>
    <row r="1047372" customFormat="1" spans="2:4">
      <c r="B1047372" s="199"/>
      <c r="C1047372" s="200"/>
      <c r="D1047372" s="201"/>
    </row>
    <row r="1047373" customFormat="1" spans="2:4">
      <c r="B1047373" s="199"/>
      <c r="C1047373" s="200"/>
      <c r="D1047373" s="201"/>
    </row>
    <row r="1047374" customFormat="1" spans="2:4">
      <c r="B1047374" s="199"/>
      <c r="C1047374" s="200"/>
      <c r="D1047374" s="201"/>
    </row>
    <row r="1047375" customFormat="1" spans="2:4">
      <c r="B1047375" s="199"/>
      <c r="C1047375" s="200"/>
      <c r="D1047375" s="201"/>
    </row>
    <row r="1047376" customFormat="1" spans="2:4">
      <c r="B1047376" s="199"/>
      <c r="C1047376" s="200"/>
      <c r="D1047376" s="201"/>
    </row>
    <row r="1047377" customFormat="1" spans="2:4">
      <c r="B1047377" s="199"/>
      <c r="C1047377" s="200"/>
      <c r="D1047377" s="201"/>
    </row>
    <row r="1047378" customFormat="1" spans="2:4">
      <c r="B1047378" s="199"/>
      <c r="C1047378" s="200"/>
      <c r="D1047378" s="201"/>
    </row>
    <row r="1047379" customFormat="1" spans="2:4">
      <c r="B1047379" s="199"/>
      <c r="C1047379" s="200"/>
      <c r="D1047379" s="201"/>
    </row>
    <row r="1047380" customFormat="1" spans="2:4">
      <c r="B1047380" s="199"/>
      <c r="C1047380" s="200"/>
      <c r="D1047380" s="201"/>
    </row>
    <row r="1047381" customFormat="1" spans="2:4">
      <c r="B1047381" s="199"/>
      <c r="C1047381" s="200"/>
      <c r="D1047381" s="201"/>
    </row>
    <row r="1047382" customFormat="1" spans="2:4">
      <c r="B1047382" s="199"/>
      <c r="C1047382" s="200"/>
      <c r="D1047382" s="201"/>
    </row>
    <row r="1047383" customFormat="1" spans="2:4">
      <c r="B1047383" s="199"/>
      <c r="C1047383" s="200"/>
      <c r="D1047383" s="201"/>
    </row>
    <row r="1047384" customFormat="1" spans="2:4">
      <c r="B1047384" s="199"/>
      <c r="C1047384" s="200"/>
      <c r="D1047384" s="201"/>
    </row>
    <row r="1047385" customFormat="1" spans="2:4">
      <c r="B1047385" s="199"/>
      <c r="C1047385" s="200"/>
      <c r="D1047385" s="201"/>
    </row>
    <row r="1047386" customFormat="1" spans="2:4">
      <c r="B1047386" s="199"/>
      <c r="C1047386" s="200"/>
      <c r="D1047386" s="201"/>
    </row>
    <row r="1047387" customFormat="1" spans="2:4">
      <c r="B1047387" s="199"/>
      <c r="C1047387" s="200"/>
      <c r="D1047387" s="201"/>
    </row>
    <row r="1047388" customFormat="1" spans="2:4">
      <c r="B1047388" s="199"/>
      <c r="C1047388" s="200"/>
      <c r="D1047388" s="201"/>
    </row>
    <row r="1047389" customFormat="1" spans="2:4">
      <c r="B1047389" s="199"/>
      <c r="C1047389" s="200"/>
      <c r="D1047389" s="201"/>
    </row>
    <row r="1047390" customFormat="1" spans="2:4">
      <c r="B1047390" s="199"/>
      <c r="C1047390" s="200"/>
      <c r="D1047390" s="201"/>
    </row>
    <row r="1047391" customFormat="1" spans="2:4">
      <c r="B1047391" s="199"/>
      <c r="C1047391" s="200"/>
      <c r="D1047391" s="201"/>
    </row>
    <row r="1047392" customFormat="1" spans="2:4">
      <c r="B1047392" s="199"/>
      <c r="C1047392" s="200"/>
      <c r="D1047392" s="201"/>
    </row>
    <row r="1047393" customFormat="1" spans="2:4">
      <c r="B1047393" s="199"/>
      <c r="C1047393" s="200"/>
      <c r="D1047393" s="201"/>
    </row>
    <row r="1047394" customFormat="1" spans="2:4">
      <c r="B1047394" s="199"/>
      <c r="C1047394" s="200"/>
      <c r="D1047394" s="201"/>
    </row>
    <row r="1047395" customFormat="1" spans="2:4">
      <c r="B1047395" s="199"/>
      <c r="C1047395" s="200"/>
      <c r="D1047395" s="201"/>
    </row>
    <row r="1047396" customFormat="1" spans="2:4">
      <c r="B1047396" s="199"/>
      <c r="C1047396" s="200"/>
      <c r="D1047396" s="201"/>
    </row>
    <row r="1047397" customFormat="1" spans="2:4">
      <c r="B1047397" s="199"/>
      <c r="C1047397" s="200"/>
      <c r="D1047397" s="201"/>
    </row>
    <row r="1047398" customFormat="1" spans="2:4">
      <c r="B1047398" s="199"/>
      <c r="C1047398" s="200"/>
      <c r="D1047398" s="201"/>
    </row>
    <row r="1047399" customFormat="1" spans="2:4">
      <c r="B1047399" s="199"/>
      <c r="C1047399" s="200"/>
      <c r="D1047399" s="201"/>
    </row>
    <row r="1047400" customFormat="1" spans="2:4">
      <c r="B1047400" s="199"/>
      <c r="C1047400" s="200"/>
      <c r="D1047400" s="201"/>
    </row>
    <row r="1047401" customFormat="1" spans="2:4">
      <c r="B1047401" s="199"/>
      <c r="C1047401" s="200"/>
      <c r="D1047401" s="201"/>
    </row>
    <row r="1047402" customFormat="1" spans="2:4">
      <c r="B1047402" s="199"/>
      <c r="C1047402" s="200"/>
      <c r="D1047402" s="201"/>
    </row>
    <row r="1047403" customFormat="1" spans="2:4">
      <c r="B1047403" s="199"/>
      <c r="C1047403" s="200"/>
      <c r="D1047403" s="201"/>
    </row>
    <row r="1047404" customFormat="1" spans="2:4">
      <c r="B1047404" s="199"/>
      <c r="C1047404" s="200"/>
      <c r="D1047404" s="201"/>
    </row>
    <row r="1047405" customFormat="1" spans="2:4">
      <c r="B1047405" s="199"/>
      <c r="C1047405" s="200"/>
      <c r="D1047405" s="201"/>
    </row>
    <row r="1047406" customFormat="1" spans="2:4">
      <c r="B1047406" s="199"/>
      <c r="C1047406" s="200"/>
      <c r="D1047406" s="201"/>
    </row>
    <row r="1047407" customFormat="1" spans="2:4">
      <c r="B1047407" s="199"/>
      <c r="C1047407" s="200"/>
      <c r="D1047407" s="201"/>
    </row>
    <row r="1047408" customFormat="1" spans="2:4">
      <c r="B1047408" s="199"/>
      <c r="C1047408" s="200"/>
      <c r="D1047408" s="201"/>
    </row>
    <row r="1047409" customFormat="1" spans="2:4">
      <c r="B1047409" s="199"/>
      <c r="C1047409" s="200"/>
      <c r="D1047409" s="201"/>
    </row>
    <row r="1047410" customFormat="1" spans="2:4">
      <c r="B1047410" s="199"/>
      <c r="C1047410" s="200"/>
      <c r="D1047410" s="201"/>
    </row>
    <row r="1047411" customFormat="1" spans="2:4">
      <c r="B1047411" s="199"/>
      <c r="C1047411" s="200"/>
      <c r="D1047411" s="201"/>
    </row>
    <row r="1047412" customFormat="1" spans="2:4">
      <c r="B1047412" s="199"/>
      <c r="C1047412" s="200"/>
      <c r="D1047412" s="201"/>
    </row>
    <row r="1047413" customFormat="1" spans="2:4">
      <c r="B1047413" s="199"/>
      <c r="C1047413" s="200"/>
      <c r="D1047413" s="201"/>
    </row>
    <row r="1047414" customFormat="1" spans="2:4">
      <c r="B1047414" s="199"/>
      <c r="C1047414" s="200"/>
      <c r="D1047414" s="201"/>
    </row>
    <row r="1047415" customFormat="1" spans="2:4">
      <c r="B1047415" s="199"/>
      <c r="C1047415" s="200"/>
      <c r="D1047415" s="201"/>
    </row>
    <row r="1047416" customFormat="1" spans="2:4">
      <c r="B1047416" s="199"/>
      <c r="C1047416" s="200"/>
      <c r="D1047416" s="201"/>
    </row>
    <row r="1047417" customFormat="1" spans="2:4">
      <c r="B1047417" s="199"/>
      <c r="C1047417" s="200"/>
      <c r="D1047417" s="201"/>
    </row>
    <row r="1047418" customFormat="1" spans="2:4">
      <c r="B1047418" s="199"/>
      <c r="C1047418" s="200"/>
      <c r="D1047418" s="201"/>
    </row>
    <row r="1047419" customFormat="1" spans="2:4">
      <c r="B1047419" s="199"/>
      <c r="C1047419" s="200"/>
      <c r="D1047419" s="201"/>
    </row>
    <row r="1047420" customFormat="1" spans="2:4">
      <c r="B1047420" s="199"/>
      <c r="C1047420" s="200"/>
      <c r="D1047420" s="201"/>
    </row>
    <row r="1047421" customFormat="1" spans="2:4">
      <c r="B1047421" s="199"/>
      <c r="C1047421" s="200"/>
      <c r="D1047421" s="201"/>
    </row>
    <row r="1047422" customFormat="1" spans="2:4">
      <c r="B1047422" s="199"/>
      <c r="C1047422" s="200"/>
      <c r="D1047422" s="201"/>
    </row>
    <row r="1047423" customFormat="1" spans="2:4">
      <c r="B1047423" s="199"/>
      <c r="C1047423" s="200"/>
      <c r="D1047423" s="201"/>
    </row>
    <row r="1047424" customFormat="1" spans="2:4">
      <c r="B1047424" s="199"/>
      <c r="C1047424" s="200"/>
      <c r="D1047424" s="201"/>
    </row>
    <row r="1047425" customFormat="1" spans="2:4">
      <c r="B1047425" s="199"/>
      <c r="C1047425" s="200"/>
      <c r="D1047425" s="201"/>
    </row>
    <row r="1047426" customFormat="1" spans="2:4">
      <c r="B1047426" s="199"/>
      <c r="C1047426" s="200"/>
      <c r="D1047426" s="201"/>
    </row>
    <row r="1047427" customFormat="1" spans="2:4">
      <c r="B1047427" s="199"/>
      <c r="C1047427" s="200"/>
      <c r="D1047427" s="201"/>
    </row>
    <row r="1047428" customFormat="1" spans="2:4">
      <c r="B1047428" s="199"/>
      <c r="C1047428" s="200"/>
      <c r="D1047428" s="201"/>
    </row>
    <row r="1047429" customFormat="1" spans="2:4">
      <c r="B1047429" s="199"/>
      <c r="C1047429" s="200"/>
      <c r="D1047429" s="201"/>
    </row>
    <row r="1047430" customFormat="1" spans="2:4">
      <c r="B1047430" s="199"/>
      <c r="C1047430" s="200"/>
      <c r="D1047430" s="201"/>
    </row>
    <row r="1047431" customFormat="1" spans="2:4">
      <c r="B1047431" s="199"/>
      <c r="C1047431" s="200"/>
      <c r="D1047431" s="201"/>
    </row>
    <row r="1047432" customFormat="1" spans="2:4">
      <c r="B1047432" s="199"/>
      <c r="C1047432" s="200"/>
      <c r="D1047432" s="201"/>
    </row>
    <row r="1047433" customFormat="1" spans="2:4">
      <c r="B1047433" s="199"/>
      <c r="C1047433" s="200"/>
      <c r="D1047433" s="201"/>
    </row>
    <row r="1047434" customFormat="1" spans="2:4">
      <c r="B1047434" s="199"/>
      <c r="C1047434" s="200"/>
      <c r="D1047434" s="201"/>
    </row>
    <row r="1047435" customFormat="1" spans="2:4">
      <c r="B1047435" s="199"/>
      <c r="C1047435" s="200"/>
      <c r="D1047435" s="201"/>
    </row>
    <row r="1047436" customFormat="1" spans="2:4">
      <c r="B1047436" s="199"/>
      <c r="C1047436" s="200"/>
      <c r="D1047436" s="201"/>
    </row>
    <row r="1047437" customFormat="1" spans="2:4">
      <c r="B1047437" s="199"/>
      <c r="C1047437" s="200"/>
      <c r="D1047437" s="201"/>
    </row>
    <row r="1047438" customFormat="1" spans="2:4">
      <c r="B1047438" s="199"/>
      <c r="C1047438" s="200"/>
      <c r="D1047438" s="201"/>
    </row>
    <row r="1047439" customFormat="1" spans="2:4">
      <c r="B1047439" s="199"/>
      <c r="C1047439" s="200"/>
      <c r="D1047439" s="201"/>
    </row>
    <row r="1047440" customFormat="1" spans="2:4">
      <c r="B1047440" s="199"/>
      <c r="C1047440" s="200"/>
      <c r="D1047440" s="201"/>
    </row>
    <row r="1047441" customFormat="1" spans="2:4">
      <c r="B1047441" s="199"/>
      <c r="C1047441" s="200"/>
      <c r="D1047441" s="201"/>
    </row>
    <row r="1047442" customFormat="1" spans="2:4">
      <c r="B1047442" s="199"/>
      <c r="C1047442" s="200"/>
      <c r="D1047442" s="201"/>
    </row>
    <row r="1047443" customFormat="1" spans="2:4">
      <c r="B1047443" s="199"/>
      <c r="C1047443" s="200"/>
      <c r="D1047443" s="201"/>
    </row>
    <row r="1047444" customFormat="1" spans="2:4">
      <c r="B1047444" s="199"/>
      <c r="C1047444" s="200"/>
      <c r="D1047444" s="201"/>
    </row>
    <row r="1047445" customFormat="1" spans="2:4">
      <c r="B1047445" s="199"/>
      <c r="C1047445" s="200"/>
      <c r="D1047445" s="201"/>
    </row>
    <row r="1047446" customFormat="1" spans="2:4">
      <c r="B1047446" s="199"/>
      <c r="C1047446" s="200"/>
      <c r="D1047446" s="201"/>
    </row>
    <row r="1047447" customFormat="1" spans="2:4">
      <c r="B1047447" s="199"/>
      <c r="C1047447" s="200"/>
      <c r="D1047447" s="201"/>
    </row>
    <row r="1047448" customFormat="1" spans="2:4">
      <c r="B1047448" s="199"/>
      <c r="C1047448" s="200"/>
      <c r="D1047448" s="201"/>
    </row>
    <row r="1047449" customFormat="1" spans="2:4">
      <c r="B1047449" s="199"/>
      <c r="C1047449" s="200"/>
      <c r="D1047449" s="201"/>
    </row>
    <row r="1047450" customFormat="1" spans="2:4">
      <c r="B1047450" s="199"/>
      <c r="C1047450" s="200"/>
      <c r="D1047450" s="201"/>
    </row>
    <row r="1047451" customFormat="1" spans="2:4">
      <c r="B1047451" s="199"/>
      <c r="C1047451" s="200"/>
      <c r="D1047451" s="201"/>
    </row>
    <row r="1047452" customFormat="1" spans="2:4">
      <c r="B1047452" s="199"/>
      <c r="C1047452" s="200"/>
      <c r="D1047452" s="201"/>
    </row>
    <row r="1047453" customFormat="1" spans="2:4">
      <c r="B1047453" s="199"/>
      <c r="C1047453" s="200"/>
      <c r="D1047453" s="201"/>
    </row>
    <row r="1047454" customFormat="1" spans="2:4">
      <c r="B1047454" s="199"/>
      <c r="C1047454" s="200"/>
      <c r="D1047454" s="201"/>
    </row>
    <row r="1047455" customFormat="1" spans="2:4">
      <c r="B1047455" s="199"/>
      <c r="C1047455" s="200"/>
      <c r="D1047455" s="201"/>
    </row>
    <row r="1047456" customFormat="1" spans="2:4">
      <c r="B1047456" s="199"/>
      <c r="C1047456" s="200"/>
      <c r="D1047456" s="201"/>
    </row>
    <row r="1047457" customFormat="1" spans="2:4">
      <c r="B1047457" s="199"/>
      <c r="C1047457" s="200"/>
      <c r="D1047457" s="201"/>
    </row>
    <row r="1047458" customFormat="1" spans="2:4">
      <c r="B1047458" s="199"/>
      <c r="C1047458" s="200"/>
      <c r="D1047458" s="201"/>
    </row>
    <row r="1047459" customFormat="1" spans="2:4">
      <c r="B1047459" s="199"/>
      <c r="C1047459" s="200"/>
      <c r="D1047459" s="201"/>
    </row>
    <row r="1047460" customFormat="1" spans="2:4">
      <c r="B1047460" s="199"/>
      <c r="C1047460" s="200"/>
      <c r="D1047460" s="201"/>
    </row>
    <row r="1047461" customFormat="1" spans="2:4">
      <c r="B1047461" s="199"/>
      <c r="C1047461" s="200"/>
      <c r="D1047461" s="201"/>
    </row>
    <row r="1047462" customFormat="1" spans="2:4">
      <c r="B1047462" s="199"/>
      <c r="C1047462" s="200"/>
      <c r="D1047462" s="201"/>
    </row>
    <row r="1047463" customFormat="1" spans="2:4">
      <c r="B1047463" s="199"/>
      <c r="C1047463" s="200"/>
      <c r="D1047463" s="201"/>
    </row>
    <row r="1047464" customFormat="1" spans="2:4">
      <c r="B1047464" s="199"/>
      <c r="C1047464" s="200"/>
      <c r="D1047464" s="201"/>
    </row>
    <row r="1047465" customFormat="1" spans="2:4">
      <c r="B1047465" s="199"/>
      <c r="C1047465" s="200"/>
      <c r="D1047465" s="201"/>
    </row>
    <row r="1047466" customFormat="1" spans="2:4">
      <c r="B1047466" s="199"/>
      <c r="C1047466" s="200"/>
      <c r="D1047466" s="201"/>
    </row>
    <row r="1047467" customFormat="1" spans="2:4">
      <c r="B1047467" s="199"/>
      <c r="C1047467" s="200"/>
      <c r="D1047467" s="201"/>
    </row>
    <row r="1047468" customFormat="1" spans="2:4">
      <c r="B1047468" s="199"/>
      <c r="C1047468" s="200"/>
      <c r="D1047468" s="201"/>
    </row>
    <row r="1047469" customFormat="1" spans="2:4">
      <c r="B1047469" s="199"/>
      <c r="C1047469" s="200"/>
      <c r="D1047469" s="201"/>
    </row>
    <row r="1047470" customFormat="1" spans="2:4">
      <c r="B1047470" s="199"/>
      <c r="C1047470" s="200"/>
      <c r="D1047470" s="201"/>
    </row>
    <row r="1047471" customFormat="1" spans="2:4">
      <c r="B1047471" s="199"/>
      <c r="C1047471" s="200"/>
      <c r="D1047471" s="201"/>
    </row>
    <row r="1047472" customFormat="1" spans="2:4">
      <c r="B1047472" s="199"/>
      <c r="C1047472" s="200"/>
      <c r="D1047472" s="201"/>
    </row>
    <row r="1047473" customFormat="1" spans="2:4">
      <c r="B1047473" s="199"/>
      <c r="C1047473" s="200"/>
      <c r="D1047473" s="201"/>
    </row>
    <row r="1047474" customFormat="1" spans="2:4">
      <c r="B1047474" s="199"/>
      <c r="C1047474" s="200"/>
      <c r="D1047474" s="201"/>
    </row>
    <row r="1047475" customFormat="1" spans="2:4">
      <c r="B1047475" s="199"/>
      <c r="C1047475" s="200"/>
      <c r="D1047475" s="201"/>
    </row>
    <row r="1047476" customFormat="1" spans="2:4">
      <c r="B1047476" s="199"/>
      <c r="C1047476" s="200"/>
      <c r="D1047476" s="201"/>
    </row>
    <row r="1047477" customFormat="1" spans="2:4">
      <c r="B1047477" s="199"/>
      <c r="C1047477" s="200"/>
      <c r="D1047477" s="201"/>
    </row>
    <row r="1047478" customFormat="1" spans="2:4">
      <c r="B1047478" s="199"/>
      <c r="C1047478" s="200"/>
      <c r="D1047478" s="201"/>
    </row>
    <row r="1047479" customFormat="1" spans="2:4">
      <c r="B1047479" s="199"/>
      <c r="C1047479" s="200"/>
      <c r="D1047479" s="201"/>
    </row>
    <row r="1047480" customFormat="1" spans="2:4">
      <c r="B1047480" s="199"/>
      <c r="C1047480" s="200"/>
      <c r="D1047480" s="201"/>
    </row>
    <row r="1047481" customFormat="1" spans="2:4">
      <c r="B1047481" s="199"/>
      <c r="C1047481" s="200"/>
      <c r="D1047481" s="201"/>
    </row>
    <row r="1047482" customFormat="1" spans="2:4">
      <c r="B1047482" s="199"/>
      <c r="C1047482" s="200"/>
      <c r="D1047482" s="201"/>
    </row>
    <row r="1047483" customFormat="1" spans="2:4">
      <c r="B1047483" s="199"/>
      <c r="C1047483" s="200"/>
      <c r="D1047483" s="201"/>
    </row>
    <row r="1047484" customFormat="1" spans="2:4">
      <c r="B1047484" s="199"/>
      <c r="C1047484" s="200"/>
      <c r="D1047484" s="201"/>
    </row>
    <row r="1047485" customFormat="1" spans="2:4">
      <c r="B1047485" s="199"/>
      <c r="C1047485" s="200"/>
      <c r="D1047485" s="201"/>
    </row>
    <row r="1047486" customFormat="1" spans="2:4">
      <c r="B1047486" s="199"/>
      <c r="C1047486" s="200"/>
      <c r="D1047486" s="201"/>
    </row>
    <row r="1047487" customFormat="1" spans="2:4">
      <c r="B1047487" s="199"/>
      <c r="C1047487" s="200"/>
      <c r="D1047487" s="201"/>
    </row>
    <row r="1047488" customFormat="1" spans="2:4">
      <c r="B1047488" s="199"/>
      <c r="C1047488" s="200"/>
      <c r="D1047488" s="201"/>
    </row>
    <row r="1047489" customFormat="1" spans="2:4">
      <c r="B1047489" s="199"/>
      <c r="C1047489" s="200"/>
      <c r="D1047489" s="201"/>
    </row>
    <row r="1047490" customFormat="1" spans="2:4">
      <c r="B1047490" s="199"/>
      <c r="C1047490" s="200"/>
      <c r="D1047490" s="201"/>
    </row>
    <row r="1047491" customFormat="1" spans="2:4">
      <c r="B1047491" s="199"/>
      <c r="C1047491" s="200"/>
      <c r="D1047491" s="201"/>
    </row>
    <row r="1047492" customFormat="1" spans="2:4">
      <c r="B1047492" s="199"/>
      <c r="C1047492" s="200"/>
      <c r="D1047492" s="201"/>
    </row>
    <row r="1047493" customFormat="1" spans="2:4">
      <c r="B1047493" s="199"/>
      <c r="C1047493" s="200"/>
      <c r="D1047493" s="201"/>
    </row>
    <row r="1047494" customFormat="1" spans="2:4">
      <c r="B1047494" s="199"/>
      <c r="C1047494" s="200"/>
      <c r="D1047494" s="201"/>
    </row>
    <row r="1047495" customFormat="1" spans="2:4">
      <c r="B1047495" s="199"/>
      <c r="C1047495" s="200"/>
      <c r="D1047495" s="201"/>
    </row>
    <row r="1047496" customFormat="1" spans="2:4">
      <c r="B1047496" s="199"/>
      <c r="C1047496" s="200"/>
      <c r="D1047496" s="201"/>
    </row>
    <row r="1047497" customFormat="1" spans="2:4">
      <c r="B1047497" s="199"/>
      <c r="C1047497" s="200"/>
      <c r="D1047497" s="201"/>
    </row>
    <row r="1047498" customFormat="1" spans="2:4">
      <c r="B1047498" s="199"/>
      <c r="C1047498" s="200"/>
      <c r="D1047498" s="201"/>
    </row>
    <row r="1047499" customFormat="1" spans="2:4">
      <c r="B1047499" s="199"/>
      <c r="C1047499" s="200"/>
      <c r="D1047499" s="201"/>
    </row>
    <row r="1047500" customFormat="1" spans="2:4">
      <c r="B1047500" s="199"/>
      <c r="C1047500" s="200"/>
      <c r="D1047500" s="201"/>
    </row>
    <row r="1047501" customFormat="1" spans="2:4">
      <c r="B1047501" s="199"/>
      <c r="C1047501" s="200"/>
      <c r="D1047501" s="201"/>
    </row>
    <row r="1047502" customFormat="1" spans="2:4">
      <c r="B1047502" s="199"/>
      <c r="C1047502" s="200"/>
      <c r="D1047502" s="201"/>
    </row>
    <row r="1047503" customFormat="1" spans="2:4">
      <c r="B1047503" s="199"/>
      <c r="C1047503" s="200"/>
      <c r="D1047503" s="201"/>
    </row>
    <row r="1047504" customFormat="1" spans="2:4">
      <c r="B1047504" s="199"/>
      <c r="C1047504" s="200"/>
      <c r="D1047504" s="201"/>
    </row>
    <row r="1047505" customFormat="1" spans="2:4">
      <c r="B1047505" s="199"/>
      <c r="C1047505" s="200"/>
      <c r="D1047505" s="201"/>
    </row>
    <row r="1047506" customFormat="1" spans="2:4">
      <c r="B1047506" s="199"/>
      <c r="C1047506" s="200"/>
      <c r="D1047506" s="201"/>
    </row>
    <row r="1047507" customFormat="1" spans="2:4">
      <c r="B1047507" s="199"/>
      <c r="C1047507" s="200"/>
      <c r="D1047507" s="201"/>
    </row>
    <row r="1047508" customFormat="1" spans="2:4">
      <c r="B1047508" s="199"/>
      <c r="C1047508" s="200"/>
      <c r="D1047508" s="201"/>
    </row>
    <row r="1047509" customFormat="1" spans="2:4">
      <c r="B1047509" s="199"/>
      <c r="C1047509" s="200"/>
      <c r="D1047509" s="201"/>
    </row>
    <row r="1047510" customFormat="1" spans="2:4">
      <c r="B1047510" s="199"/>
      <c r="C1047510" s="200"/>
      <c r="D1047510" s="201"/>
    </row>
    <row r="1047511" customFormat="1" spans="2:4">
      <c r="B1047511" s="199"/>
      <c r="C1047511" s="200"/>
      <c r="D1047511" s="201"/>
    </row>
    <row r="1047512" customFormat="1" spans="2:4">
      <c r="B1047512" s="199"/>
      <c r="C1047512" s="200"/>
      <c r="D1047512" s="201"/>
    </row>
    <row r="1047513" customFormat="1" spans="2:4">
      <c r="B1047513" s="199"/>
      <c r="C1047513" s="200"/>
      <c r="D1047513" s="201"/>
    </row>
    <row r="1047514" customFormat="1" spans="2:4">
      <c r="B1047514" s="199"/>
      <c r="C1047514" s="200"/>
      <c r="D1047514" s="201"/>
    </row>
    <row r="1047515" customFormat="1" spans="2:4">
      <c r="B1047515" s="199"/>
      <c r="C1047515" s="200"/>
      <c r="D1047515" s="201"/>
    </row>
    <row r="1047516" customFormat="1" spans="2:4">
      <c r="B1047516" s="199"/>
      <c r="C1047516" s="200"/>
      <c r="D1047516" s="201"/>
    </row>
    <row r="1047517" customFormat="1" spans="2:4">
      <c r="B1047517" s="199"/>
      <c r="C1047517" s="200"/>
      <c r="D1047517" s="201"/>
    </row>
    <row r="1047518" customFormat="1" spans="2:4">
      <c r="B1047518" s="199"/>
      <c r="C1047518" s="200"/>
      <c r="D1047518" s="201"/>
    </row>
    <row r="1047519" customFormat="1" spans="2:4">
      <c r="B1047519" s="199"/>
      <c r="C1047519" s="200"/>
      <c r="D1047519" s="201"/>
    </row>
    <row r="1047520" customFormat="1" spans="2:4">
      <c r="B1047520" s="199"/>
      <c r="C1047520" s="200"/>
      <c r="D1047520" s="201"/>
    </row>
    <row r="1047521" customFormat="1" spans="2:4">
      <c r="B1047521" s="199"/>
      <c r="C1047521" s="200"/>
      <c r="D1047521" s="201"/>
    </row>
    <row r="1047522" customFormat="1" spans="2:4">
      <c r="B1047522" s="199"/>
      <c r="C1047522" s="200"/>
      <c r="D1047522" s="201"/>
    </row>
    <row r="1047523" customFormat="1" spans="2:4">
      <c r="B1047523" s="199"/>
      <c r="C1047523" s="200"/>
      <c r="D1047523" s="201"/>
    </row>
    <row r="1047524" customFormat="1" spans="2:4">
      <c r="B1047524" s="199"/>
      <c r="C1047524" s="200"/>
      <c r="D1047524" s="201"/>
    </row>
    <row r="1047525" customFormat="1" spans="2:4">
      <c r="B1047525" s="199"/>
      <c r="C1047525" s="200"/>
      <c r="D1047525" s="201"/>
    </row>
    <row r="1047526" customFormat="1" spans="2:4">
      <c r="B1047526" s="199"/>
      <c r="C1047526" s="200"/>
      <c r="D1047526" s="201"/>
    </row>
    <row r="1047527" customFormat="1" spans="2:4">
      <c r="B1047527" s="199"/>
      <c r="C1047527" s="200"/>
      <c r="D1047527" s="201"/>
    </row>
    <row r="1047528" customFormat="1" spans="2:4">
      <c r="B1047528" s="199"/>
      <c r="C1047528" s="200"/>
      <c r="D1047528" s="201"/>
    </row>
    <row r="1047529" customFormat="1" spans="2:4">
      <c r="B1047529" s="199"/>
      <c r="C1047529" s="200"/>
      <c r="D1047529" s="201"/>
    </row>
    <row r="1047530" customFormat="1" spans="2:4">
      <c r="B1047530" s="199"/>
      <c r="C1047530" s="200"/>
      <c r="D1047530" s="201"/>
    </row>
    <row r="1047531" customFormat="1" spans="2:4">
      <c r="B1047531" s="199"/>
      <c r="C1047531" s="200"/>
      <c r="D1047531" s="201"/>
    </row>
    <row r="1047532" customFormat="1" spans="2:4">
      <c r="B1047532" s="199"/>
      <c r="C1047532" s="200"/>
      <c r="D1047532" s="201"/>
    </row>
    <row r="1047533" customFormat="1" spans="2:4">
      <c r="B1047533" s="199"/>
      <c r="C1047533" s="200"/>
      <c r="D1047533" s="201"/>
    </row>
    <row r="1047534" customFormat="1" spans="2:4">
      <c r="B1047534" s="199"/>
      <c r="C1047534" s="200"/>
      <c r="D1047534" s="201"/>
    </row>
    <row r="1047535" customFormat="1" spans="2:4">
      <c r="B1047535" s="199"/>
      <c r="C1047535" s="200"/>
      <c r="D1047535" s="201"/>
    </row>
    <row r="1047536" customFormat="1" spans="2:4">
      <c r="B1047536" s="199"/>
      <c r="C1047536" s="200"/>
      <c r="D1047536" s="201"/>
    </row>
    <row r="1047537" customFormat="1" spans="2:4">
      <c r="B1047537" s="199"/>
      <c r="C1047537" s="200"/>
      <c r="D1047537" s="201"/>
    </row>
    <row r="1047538" customFormat="1" spans="2:4">
      <c r="B1047538" s="199"/>
      <c r="C1047538" s="200"/>
      <c r="D1047538" s="201"/>
    </row>
    <row r="1047539" customFormat="1" spans="2:4">
      <c r="B1047539" s="199"/>
      <c r="C1047539" s="200"/>
      <c r="D1047539" s="201"/>
    </row>
    <row r="1047540" customFormat="1" spans="2:4">
      <c r="B1047540" s="199"/>
      <c r="C1047540" s="200"/>
      <c r="D1047540" s="201"/>
    </row>
    <row r="1047541" customFormat="1" spans="2:4">
      <c r="B1047541" s="199"/>
      <c r="C1047541" s="200"/>
      <c r="D1047541" s="201"/>
    </row>
    <row r="1047542" customFormat="1" spans="2:4">
      <c r="B1047542" s="199"/>
      <c r="C1047542" s="200"/>
      <c r="D1047542" s="201"/>
    </row>
    <row r="1047543" customFormat="1" spans="2:4">
      <c r="B1047543" s="199"/>
      <c r="C1047543" s="200"/>
      <c r="D1047543" s="201"/>
    </row>
    <row r="1047544" customFormat="1" spans="2:4">
      <c r="B1047544" s="199"/>
      <c r="C1047544" s="200"/>
      <c r="D1047544" s="201"/>
    </row>
    <row r="1047545" customFormat="1" spans="2:4">
      <c r="B1047545" s="199"/>
      <c r="C1047545" s="200"/>
      <c r="D1047545" s="201"/>
    </row>
    <row r="1047546" customFormat="1" spans="2:4">
      <c r="B1047546" s="199"/>
      <c r="C1047546" s="200"/>
      <c r="D1047546" s="201"/>
    </row>
    <row r="1047547" customFormat="1" spans="2:4">
      <c r="B1047547" s="199"/>
      <c r="C1047547" s="200"/>
      <c r="D1047547" s="201"/>
    </row>
    <row r="1047548" customFormat="1" spans="2:4">
      <c r="B1047548" s="199"/>
      <c r="C1047548" s="200"/>
      <c r="D1047548" s="201"/>
    </row>
    <row r="1047549" customFormat="1" spans="2:4">
      <c r="B1047549" s="199"/>
      <c r="C1047549" s="200"/>
      <c r="D1047549" s="201"/>
    </row>
    <row r="1047550" customFormat="1" spans="2:4">
      <c r="B1047550" s="199"/>
      <c r="C1047550" s="200"/>
      <c r="D1047550" s="201"/>
    </row>
    <row r="1047551" customFormat="1" spans="2:4">
      <c r="B1047551" s="199"/>
      <c r="C1047551" s="200"/>
      <c r="D1047551" s="201"/>
    </row>
    <row r="1047552" customFormat="1" spans="2:4">
      <c r="B1047552" s="199"/>
      <c r="C1047552" s="200"/>
      <c r="D1047552" s="201"/>
    </row>
    <row r="1047553" customFormat="1" spans="2:4">
      <c r="B1047553" s="199"/>
      <c r="C1047553" s="200"/>
      <c r="D1047553" s="201"/>
    </row>
    <row r="1047554" customFormat="1" spans="2:4">
      <c r="B1047554" s="199"/>
      <c r="C1047554" s="200"/>
      <c r="D1047554" s="201"/>
    </row>
    <row r="1047555" customFormat="1" spans="2:4">
      <c r="B1047555" s="199"/>
      <c r="C1047555" s="200"/>
      <c r="D1047555" s="201"/>
    </row>
    <row r="1047556" customFormat="1" spans="2:4">
      <c r="B1047556" s="199"/>
      <c r="C1047556" s="200"/>
      <c r="D1047556" s="201"/>
    </row>
    <row r="1047557" customFormat="1" spans="2:4">
      <c r="B1047557" s="199"/>
      <c r="C1047557" s="200"/>
      <c r="D1047557" s="201"/>
    </row>
    <row r="1047558" customFormat="1" spans="2:4">
      <c r="B1047558" s="199"/>
      <c r="C1047558" s="200"/>
      <c r="D1047558" s="201"/>
    </row>
    <row r="1047559" customFormat="1" spans="2:4">
      <c r="B1047559" s="199"/>
      <c r="C1047559" s="200"/>
      <c r="D1047559" s="201"/>
    </row>
    <row r="1047560" customFormat="1" spans="2:4">
      <c r="B1047560" s="199"/>
      <c r="C1047560" s="200"/>
      <c r="D1047560" s="201"/>
    </row>
    <row r="1047561" customFormat="1" spans="2:4">
      <c r="B1047561" s="199"/>
      <c r="C1047561" s="200"/>
      <c r="D1047561" s="201"/>
    </row>
    <row r="1047562" customFormat="1" spans="2:4">
      <c r="B1047562" s="199"/>
      <c r="C1047562" s="200"/>
      <c r="D1047562" s="201"/>
    </row>
    <row r="1047563" customFormat="1" spans="2:4">
      <c r="B1047563" s="199"/>
      <c r="C1047563" s="200"/>
      <c r="D1047563" s="201"/>
    </row>
    <row r="1047564" customFormat="1" spans="2:4">
      <c r="B1047564" s="199"/>
      <c r="C1047564" s="200"/>
      <c r="D1047564" s="201"/>
    </row>
    <row r="1047565" customFormat="1" spans="2:4">
      <c r="B1047565" s="199"/>
      <c r="C1047565" s="200"/>
      <c r="D1047565" s="201"/>
    </row>
    <row r="1047566" customFormat="1" spans="2:4">
      <c r="B1047566" s="199"/>
      <c r="C1047566" s="200"/>
      <c r="D1047566" s="201"/>
    </row>
    <row r="1047567" customFormat="1" spans="2:4">
      <c r="B1047567" s="199"/>
      <c r="C1047567" s="200"/>
      <c r="D1047567" s="201"/>
    </row>
    <row r="1047568" customFormat="1" spans="2:4">
      <c r="B1047568" s="199"/>
      <c r="C1047568" s="200"/>
      <c r="D1047568" s="201"/>
    </row>
    <row r="1047569" customFormat="1" spans="2:4">
      <c r="B1047569" s="199"/>
      <c r="C1047569" s="200"/>
      <c r="D1047569" s="201"/>
    </row>
    <row r="1047570" customFormat="1" spans="2:4">
      <c r="B1047570" s="199"/>
      <c r="C1047570" s="200"/>
      <c r="D1047570" s="201"/>
    </row>
    <row r="1047571" customFormat="1" spans="2:4">
      <c r="B1047571" s="199"/>
      <c r="C1047571" s="200"/>
      <c r="D1047571" s="201"/>
    </row>
    <row r="1047572" customFormat="1" spans="2:4">
      <c r="B1047572" s="199"/>
      <c r="C1047572" s="200"/>
      <c r="D1047572" s="201"/>
    </row>
    <row r="1047573" customFormat="1" spans="2:4">
      <c r="B1047573" s="199"/>
      <c r="C1047573" s="200"/>
      <c r="D1047573" s="201"/>
    </row>
    <row r="1047574" customFormat="1" spans="2:4">
      <c r="B1047574" s="199"/>
      <c r="C1047574" s="200"/>
      <c r="D1047574" s="201"/>
    </row>
    <row r="1047575" customFormat="1" spans="2:4">
      <c r="B1047575" s="199"/>
      <c r="C1047575" s="200"/>
      <c r="D1047575" s="201"/>
    </row>
    <row r="1047576" customFormat="1" spans="2:4">
      <c r="B1047576" s="199"/>
      <c r="C1047576" s="200"/>
      <c r="D1047576" s="201"/>
    </row>
    <row r="1047577" customFormat="1" spans="2:4">
      <c r="B1047577" s="199"/>
      <c r="C1047577" s="200"/>
      <c r="D1047577" s="201"/>
    </row>
    <row r="1047578" customFormat="1" spans="2:4">
      <c r="B1047578" s="199"/>
      <c r="C1047578" s="200"/>
      <c r="D1047578" s="201"/>
    </row>
    <row r="1047579" customFormat="1" spans="2:4">
      <c r="B1047579" s="199"/>
      <c r="C1047579" s="200"/>
      <c r="D1047579" s="201"/>
    </row>
    <row r="1047580" customFormat="1" spans="2:4">
      <c r="B1047580" s="199"/>
      <c r="C1047580" s="200"/>
      <c r="D1047580" s="201"/>
    </row>
    <row r="1047581" customFormat="1" spans="2:4">
      <c r="B1047581" s="199"/>
      <c r="C1047581" s="200"/>
      <c r="D1047581" s="201"/>
    </row>
    <row r="1047582" customFormat="1" spans="2:4">
      <c r="B1047582" s="199"/>
      <c r="C1047582" s="200"/>
      <c r="D1047582" s="201"/>
    </row>
    <row r="1047583" customFormat="1" spans="2:4">
      <c r="B1047583" s="199"/>
      <c r="C1047583" s="200"/>
      <c r="D1047583" s="201"/>
    </row>
    <row r="1047584" customFormat="1" spans="2:4">
      <c r="B1047584" s="199"/>
      <c r="C1047584" s="200"/>
      <c r="D1047584" s="201"/>
    </row>
    <row r="1047585" customFormat="1" spans="2:4">
      <c r="B1047585" s="199"/>
      <c r="C1047585" s="200"/>
      <c r="D1047585" s="201"/>
    </row>
    <row r="1047586" customFormat="1" spans="2:4">
      <c r="B1047586" s="199"/>
      <c r="C1047586" s="200"/>
      <c r="D1047586" s="201"/>
    </row>
    <row r="1047587" customFormat="1" spans="2:4">
      <c r="B1047587" s="199"/>
      <c r="C1047587" s="200"/>
      <c r="D1047587" s="201"/>
    </row>
    <row r="1047588" customFormat="1" spans="2:4">
      <c r="B1047588" s="199"/>
      <c r="C1047588" s="200"/>
      <c r="D1047588" s="201"/>
    </row>
    <row r="1047589" customFormat="1" spans="2:4">
      <c r="B1047589" s="199"/>
      <c r="C1047589" s="200"/>
      <c r="D1047589" s="201"/>
    </row>
    <row r="1047590" customFormat="1" spans="2:4">
      <c r="B1047590" s="199"/>
      <c r="C1047590" s="200"/>
      <c r="D1047590" s="201"/>
    </row>
    <row r="1047591" customFormat="1" spans="2:4">
      <c r="B1047591" s="199"/>
      <c r="C1047591" s="200"/>
      <c r="D1047591" s="201"/>
    </row>
    <row r="1047592" customFormat="1" spans="2:4">
      <c r="B1047592" s="199"/>
      <c r="C1047592" s="200"/>
      <c r="D1047592" s="201"/>
    </row>
    <row r="1047593" customFormat="1" spans="2:4">
      <c r="B1047593" s="199"/>
      <c r="C1047593" s="200"/>
      <c r="D1047593" s="201"/>
    </row>
    <row r="1047594" customFormat="1" spans="2:4">
      <c r="B1047594" s="199"/>
      <c r="C1047594" s="200"/>
      <c r="D1047594" s="201"/>
    </row>
    <row r="1047595" customFormat="1" spans="2:4">
      <c r="B1047595" s="199"/>
      <c r="C1047595" s="200"/>
      <c r="D1047595" s="201"/>
    </row>
    <row r="1047596" customFormat="1" spans="2:4">
      <c r="B1047596" s="199"/>
      <c r="C1047596" s="200"/>
      <c r="D1047596" s="201"/>
    </row>
    <row r="1047597" customFormat="1" spans="2:4">
      <c r="B1047597" s="199"/>
      <c r="C1047597" s="200"/>
      <c r="D1047597" s="201"/>
    </row>
    <row r="1047598" customFormat="1" spans="2:4">
      <c r="B1047598" s="199"/>
      <c r="C1047598" s="200"/>
      <c r="D1047598" s="201"/>
    </row>
    <row r="1047599" customFormat="1" spans="2:4">
      <c r="B1047599" s="199"/>
      <c r="C1047599" s="200"/>
      <c r="D1047599" s="201"/>
    </row>
    <row r="1047600" customFormat="1" spans="2:4">
      <c r="B1047600" s="199"/>
      <c r="C1047600" s="200"/>
      <c r="D1047600" s="201"/>
    </row>
    <row r="1047601" customFormat="1" spans="2:4">
      <c r="B1047601" s="199"/>
      <c r="C1047601" s="200"/>
      <c r="D1047601" s="201"/>
    </row>
    <row r="1047602" customFormat="1" spans="2:4">
      <c r="B1047602" s="199"/>
      <c r="C1047602" s="200"/>
      <c r="D1047602" s="201"/>
    </row>
    <row r="1047603" customFormat="1" spans="2:4">
      <c r="B1047603" s="199"/>
      <c r="C1047603" s="200"/>
      <c r="D1047603" s="201"/>
    </row>
    <row r="1047604" customFormat="1" spans="2:4">
      <c r="B1047604" s="199"/>
      <c r="C1047604" s="200"/>
      <c r="D1047604" s="201"/>
    </row>
    <row r="1047605" customFormat="1" spans="2:4">
      <c r="B1047605" s="199"/>
      <c r="C1047605" s="200"/>
      <c r="D1047605" s="201"/>
    </row>
    <row r="1047606" customFormat="1" spans="2:4">
      <c r="B1047606" s="199"/>
      <c r="C1047606" s="200"/>
      <c r="D1047606" s="201"/>
    </row>
    <row r="1047607" customFormat="1" spans="2:4">
      <c r="B1047607" s="199"/>
      <c r="C1047607" s="200"/>
      <c r="D1047607" s="201"/>
    </row>
    <row r="1047608" customFormat="1" spans="2:4">
      <c r="B1047608" s="199"/>
      <c r="C1047608" s="200"/>
      <c r="D1047608" s="201"/>
    </row>
    <row r="1047609" customFormat="1" spans="2:4">
      <c r="B1047609" s="199"/>
      <c r="C1047609" s="200"/>
      <c r="D1047609" s="201"/>
    </row>
    <row r="1047610" customFormat="1" spans="2:4">
      <c r="B1047610" s="199"/>
      <c r="C1047610" s="200"/>
      <c r="D1047610" s="201"/>
    </row>
    <row r="1047611" customFormat="1" spans="2:4">
      <c r="B1047611" s="199"/>
      <c r="C1047611" s="200"/>
      <c r="D1047611" s="201"/>
    </row>
    <row r="1047612" customFormat="1" spans="2:4">
      <c r="B1047612" s="199"/>
      <c r="C1047612" s="200"/>
      <c r="D1047612" s="201"/>
    </row>
    <row r="1047613" customFormat="1" spans="2:4">
      <c r="B1047613" s="199"/>
      <c r="C1047613" s="200"/>
      <c r="D1047613" s="201"/>
    </row>
    <row r="1047614" customFormat="1" spans="2:4">
      <c r="B1047614" s="199"/>
      <c r="C1047614" s="200"/>
      <c r="D1047614" s="201"/>
    </row>
    <row r="1047615" customFormat="1" spans="2:4">
      <c r="B1047615" s="199"/>
      <c r="C1047615" s="200"/>
      <c r="D1047615" s="201"/>
    </row>
    <row r="1047616" customFormat="1" spans="2:4">
      <c r="B1047616" s="199"/>
      <c r="C1047616" s="200"/>
      <c r="D1047616" s="201"/>
    </row>
    <row r="1047617" customFormat="1" spans="2:4">
      <c r="B1047617" s="199"/>
      <c r="C1047617" s="200"/>
      <c r="D1047617" s="201"/>
    </row>
    <row r="1047618" customFormat="1" spans="2:4">
      <c r="B1047618" s="199"/>
      <c r="C1047618" s="200"/>
      <c r="D1047618" s="201"/>
    </row>
    <row r="1047619" customFormat="1" spans="2:4">
      <c r="B1047619" s="199"/>
      <c r="C1047619" s="200"/>
      <c r="D1047619" s="201"/>
    </row>
    <row r="1047620" customFormat="1" spans="2:4">
      <c r="B1047620" s="199"/>
      <c r="C1047620" s="200"/>
      <c r="D1047620" s="201"/>
    </row>
    <row r="1047621" customFormat="1" spans="2:4">
      <c r="B1047621" s="199"/>
      <c r="C1047621" s="200"/>
      <c r="D1047621" s="201"/>
    </row>
    <row r="1047622" customFormat="1" spans="2:4">
      <c r="B1047622" s="199"/>
      <c r="C1047622" s="200"/>
      <c r="D1047622" s="201"/>
    </row>
    <row r="1047623" customFormat="1" spans="2:4">
      <c r="B1047623" s="199"/>
      <c r="C1047623" s="200"/>
      <c r="D1047623" s="201"/>
    </row>
    <row r="1047624" customFormat="1" spans="2:4">
      <c r="B1047624" s="199"/>
      <c r="C1047624" s="200"/>
      <c r="D1047624" s="201"/>
    </row>
    <row r="1047625" customFormat="1" spans="2:4">
      <c r="B1047625" s="199"/>
      <c r="C1047625" s="200"/>
      <c r="D1047625" s="201"/>
    </row>
    <row r="1047626" customFormat="1" spans="2:4">
      <c r="B1047626" s="199"/>
      <c r="C1047626" s="200"/>
      <c r="D1047626" s="201"/>
    </row>
    <row r="1047627" customFormat="1" spans="2:4">
      <c r="B1047627" s="199"/>
      <c r="C1047627" s="200"/>
      <c r="D1047627" s="201"/>
    </row>
    <row r="1047628" customFormat="1" spans="2:4">
      <c r="B1047628" s="199"/>
      <c r="C1047628" s="200"/>
      <c r="D1047628" s="201"/>
    </row>
    <row r="1047629" customFormat="1" spans="2:4">
      <c r="B1047629" s="199"/>
      <c r="C1047629" s="200"/>
      <c r="D1047629" s="201"/>
    </row>
    <row r="1047630" customFormat="1" spans="2:4">
      <c r="B1047630" s="199"/>
      <c r="C1047630" s="200"/>
      <c r="D1047630" s="201"/>
    </row>
    <row r="1047631" customFormat="1" spans="2:4">
      <c r="B1047631" s="199"/>
      <c r="C1047631" s="200"/>
      <c r="D1047631" s="201"/>
    </row>
    <row r="1047632" customFormat="1" spans="2:4">
      <c r="B1047632" s="199"/>
      <c r="C1047632" s="200"/>
      <c r="D1047632" s="201"/>
    </row>
    <row r="1047633" customFormat="1" spans="2:4">
      <c r="B1047633" s="199"/>
      <c r="C1047633" s="200"/>
      <c r="D1047633" s="201"/>
    </row>
    <row r="1047634" customFormat="1" spans="2:4">
      <c r="B1047634" s="199"/>
      <c r="C1047634" s="200"/>
      <c r="D1047634" s="201"/>
    </row>
    <row r="1047635" customFormat="1" spans="2:4">
      <c r="B1047635" s="199"/>
      <c r="C1047635" s="200"/>
      <c r="D1047635" s="201"/>
    </row>
    <row r="1047636" customFormat="1" spans="2:4">
      <c r="B1047636" s="199"/>
      <c r="C1047636" s="200"/>
      <c r="D1047636" s="201"/>
    </row>
    <row r="1047637" customFormat="1" spans="2:4">
      <c r="B1047637" s="199"/>
      <c r="C1047637" s="200"/>
      <c r="D1047637" s="201"/>
    </row>
    <row r="1047638" customFormat="1" spans="2:4">
      <c r="B1047638" s="199"/>
      <c r="C1047638" s="200"/>
      <c r="D1047638" s="201"/>
    </row>
    <row r="1047639" customFormat="1" spans="2:4">
      <c r="B1047639" s="199"/>
      <c r="C1047639" s="200"/>
      <c r="D1047639" s="201"/>
    </row>
    <row r="1047640" customFormat="1" spans="2:4">
      <c r="B1047640" s="199"/>
      <c r="C1047640" s="200"/>
      <c r="D1047640" s="201"/>
    </row>
    <row r="1047641" customFormat="1" spans="2:4">
      <c r="B1047641" s="199"/>
      <c r="C1047641" s="200"/>
      <c r="D1047641" s="201"/>
    </row>
    <row r="1047642" customFormat="1" spans="2:4">
      <c r="B1047642" s="199"/>
      <c r="C1047642" s="200"/>
      <c r="D1047642" s="201"/>
    </row>
    <row r="1047643" customFormat="1" spans="2:4">
      <c r="B1047643" s="199"/>
      <c r="C1047643" s="200"/>
      <c r="D1047643" s="201"/>
    </row>
    <row r="1047644" customFormat="1" spans="2:4">
      <c r="B1047644" s="199"/>
      <c r="C1047644" s="200"/>
      <c r="D1047644" s="201"/>
    </row>
    <row r="1047645" customFormat="1" spans="2:4">
      <c r="B1047645" s="199"/>
      <c r="C1047645" s="200"/>
      <c r="D1047645" s="201"/>
    </row>
    <row r="1047646" customFormat="1" spans="2:4">
      <c r="B1047646" s="199"/>
      <c r="C1047646" s="200"/>
      <c r="D1047646" s="201"/>
    </row>
    <row r="1047647" customFormat="1" spans="2:4">
      <c r="B1047647" s="199"/>
      <c r="C1047647" s="200"/>
      <c r="D1047647" s="201"/>
    </row>
    <row r="1047648" customFormat="1" spans="2:4">
      <c r="B1047648" s="199"/>
      <c r="C1047648" s="200"/>
      <c r="D1047648" s="201"/>
    </row>
    <row r="1047649" customFormat="1" spans="2:4">
      <c r="B1047649" s="199"/>
      <c r="C1047649" s="200"/>
      <c r="D1047649" s="201"/>
    </row>
    <row r="1047650" customFormat="1" spans="2:4">
      <c r="B1047650" s="199"/>
      <c r="C1047650" s="200"/>
      <c r="D1047650" s="201"/>
    </row>
    <row r="1047651" customFormat="1" spans="2:4">
      <c r="B1047651" s="199"/>
      <c r="C1047651" s="200"/>
      <c r="D1047651" s="201"/>
    </row>
    <row r="1047652" customFormat="1" spans="2:4">
      <c r="B1047652" s="199"/>
      <c r="C1047652" s="200"/>
      <c r="D1047652" s="201"/>
    </row>
    <row r="1047653" customFormat="1" spans="2:4">
      <c r="B1047653" s="199"/>
      <c r="C1047653" s="200"/>
      <c r="D1047653" s="201"/>
    </row>
    <row r="1047654" customFormat="1" spans="2:4">
      <c r="B1047654" s="199"/>
      <c r="C1047654" s="200"/>
      <c r="D1047654" s="201"/>
    </row>
    <row r="1047655" customFormat="1" spans="2:4">
      <c r="B1047655" s="199"/>
      <c r="C1047655" s="200"/>
      <c r="D1047655" s="201"/>
    </row>
    <row r="1047656" customFormat="1" spans="2:4">
      <c r="B1047656" s="199"/>
      <c r="C1047656" s="200"/>
      <c r="D1047656" s="201"/>
    </row>
    <row r="1047657" customFormat="1" spans="2:4">
      <c r="B1047657" s="199"/>
      <c r="C1047657" s="200"/>
      <c r="D1047657" s="201"/>
    </row>
    <row r="1047658" customFormat="1" spans="2:4">
      <c r="B1047658" s="199"/>
      <c r="C1047658" s="200"/>
      <c r="D1047658" s="201"/>
    </row>
    <row r="1047659" customFormat="1" spans="2:4">
      <c r="B1047659" s="199"/>
      <c r="C1047659" s="200"/>
      <c r="D1047659" s="201"/>
    </row>
    <row r="1047660" customFormat="1" spans="2:4">
      <c r="B1047660" s="199"/>
      <c r="C1047660" s="200"/>
      <c r="D1047660" s="201"/>
    </row>
    <row r="1047661" customFormat="1" spans="2:4">
      <c r="B1047661" s="199"/>
      <c r="C1047661" s="200"/>
      <c r="D1047661" s="201"/>
    </row>
    <row r="1047662" customFormat="1" spans="2:4">
      <c r="B1047662" s="199"/>
      <c r="C1047662" s="200"/>
      <c r="D1047662" s="201"/>
    </row>
    <row r="1047663" customFormat="1" spans="2:4">
      <c r="B1047663" s="199"/>
      <c r="C1047663" s="200"/>
      <c r="D1047663" s="201"/>
    </row>
    <row r="1047664" customFormat="1" spans="2:4">
      <c r="B1047664" s="199"/>
      <c r="C1047664" s="200"/>
      <c r="D1047664" s="201"/>
    </row>
    <row r="1047665" customFormat="1" spans="2:4">
      <c r="B1047665" s="199"/>
      <c r="C1047665" s="200"/>
      <c r="D1047665" s="201"/>
    </row>
    <row r="1047666" customFormat="1" spans="2:4">
      <c r="B1047666" s="199"/>
      <c r="C1047666" s="200"/>
      <c r="D1047666" s="201"/>
    </row>
    <row r="1047667" customFormat="1" spans="2:4">
      <c r="B1047667" s="199"/>
      <c r="C1047667" s="200"/>
      <c r="D1047667" s="201"/>
    </row>
    <row r="1047668" customFormat="1" spans="2:4">
      <c r="B1047668" s="199"/>
      <c r="C1047668" s="200"/>
      <c r="D1047668" s="201"/>
    </row>
    <row r="1047669" customFormat="1" spans="2:4">
      <c r="B1047669" s="199"/>
      <c r="C1047669" s="200"/>
      <c r="D1047669" s="201"/>
    </row>
    <row r="1047670" customFormat="1" spans="2:4">
      <c r="B1047670" s="199"/>
      <c r="C1047670" s="200"/>
      <c r="D1047670" s="201"/>
    </row>
    <row r="1047671" customFormat="1" spans="2:4">
      <c r="B1047671" s="199"/>
      <c r="C1047671" s="200"/>
      <c r="D1047671" s="201"/>
    </row>
    <row r="1047672" customFormat="1" spans="2:4">
      <c r="B1047672" s="199"/>
      <c r="C1047672" s="200"/>
      <c r="D1047672" s="201"/>
    </row>
    <row r="1047673" customFormat="1" spans="2:4">
      <c r="B1047673" s="199"/>
      <c r="C1047673" s="200"/>
      <c r="D1047673" s="201"/>
    </row>
    <row r="1047674" customFormat="1" spans="2:4">
      <c r="B1047674" s="199"/>
      <c r="C1047674" s="200"/>
      <c r="D1047674" s="201"/>
    </row>
    <row r="1047675" customFormat="1" spans="2:4">
      <c r="B1047675" s="199"/>
      <c r="C1047675" s="200"/>
      <c r="D1047675" s="201"/>
    </row>
    <row r="1047676" customFormat="1" spans="2:4">
      <c r="B1047676" s="199"/>
      <c r="C1047676" s="200"/>
      <c r="D1047676" s="201"/>
    </row>
    <row r="1047677" customFormat="1" spans="2:4">
      <c r="B1047677" s="199"/>
      <c r="C1047677" s="200"/>
      <c r="D1047677" s="201"/>
    </row>
    <row r="1047678" customFormat="1" spans="2:4">
      <c r="B1047678" s="199"/>
      <c r="C1047678" s="200"/>
      <c r="D1047678" s="201"/>
    </row>
    <row r="1047679" customFormat="1" spans="2:4">
      <c r="B1047679" s="199"/>
      <c r="C1047679" s="200"/>
      <c r="D1047679" s="201"/>
    </row>
    <row r="1047680" customFormat="1" spans="2:4">
      <c r="B1047680" s="199"/>
      <c r="C1047680" s="200"/>
      <c r="D1047680" s="201"/>
    </row>
    <row r="1047681" customFormat="1" spans="2:4">
      <c r="B1047681" s="199"/>
      <c r="C1047681" s="200"/>
      <c r="D1047681" s="201"/>
    </row>
    <row r="1047682" customFormat="1" spans="2:4">
      <c r="B1047682" s="199"/>
      <c r="C1047682" s="200"/>
      <c r="D1047682" s="201"/>
    </row>
    <row r="1047683" customFormat="1" spans="2:4">
      <c r="B1047683" s="199"/>
      <c r="C1047683" s="200"/>
      <c r="D1047683" s="201"/>
    </row>
    <row r="1047684" customFormat="1" spans="2:4">
      <c r="B1047684" s="199"/>
      <c r="C1047684" s="200"/>
      <c r="D1047684" s="201"/>
    </row>
    <row r="1047685" customFormat="1" spans="2:4">
      <c r="B1047685" s="199"/>
      <c r="C1047685" s="200"/>
      <c r="D1047685" s="201"/>
    </row>
    <row r="1047686" customFormat="1" spans="2:4">
      <c r="B1047686" s="199"/>
      <c r="C1047686" s="200"/>
      <c r="D1047686" s="201"/>
    </row>
    <row r="1047687" customFormat="1" spans="2:4">
      <c r="B1047687" s="199"/>
      <c r="C1047687" s="200"/>
      <c r="D1047687" s="201"/>
    </row>
    <row r="1047688" customFormat="1" spans="2:4">
      <c r="B1047688" s="199"/>
      <c r="C1047688" s="200"/>
      <c r="D1047688" s="201"/>
    </row>
    <row r="1047689" customFormat="1" spans="2:4">
      <c r="B1047689" s="199"/>
      <c r="C1047689" s="200"/>
      <c r="D1047689" s="201"/>
    </row>
    <row r="1047690" customFormat="1" spans="2:4">
      <c r="B1047690" s="199"/>
      <c r="C1047690" s="200"/>
      <c r="D1047690" s="201"/>
    </row>
    <row r="1047691" customFormat="1" spans="2:4">
      <c r="B1047691" s="199"/>
      <c r="C1047691" s="200"/>
      <c r="D1047691" s="201"/>
    </row>
    <row r="1047692" customFormat="1" spans="2:4">
      <c r="B1047692" s="199"/>
      <c r="C1047692" s="200"/>
      <c r="D1047692" s="201"/>
    </row>
    <row r="1047693" customFormat="1" spans="2:4">
      <c r="B1047693" s="199"/>
      <c r="C1047693" s="200"/>
      <c r="D1047693" s="201"/>
    </row>
    <row r="1047694" customFormat="1" spans="2:4">
      <c r="B1047694" s="199"/>
      <c r="C1047694" s="200"/>
      <c r="D1047694" s="201"/>
    </row>
    <row r="1047695" customFormat="1" spans="2:4">
      <c r="B1047695" s="199"/>
      <c r="C1047695" s="200"/>
      <c r="D1047695" s="201"/>
    </row>
    <row r="1047696" customFormat="1" spans="2:4">
      <c r="B1047696" s="199"/>
      <c r="C1047696" s="200"/>
      <c r="D1047696" s="201"/>
    </row>
    <row r="1047697" customFormat="1" spans="2:4">
      <c r="B1047697" s="199"/>
      <c r="C1047697" s="200"/>
      <c r="D1047697" s="201"/>
    </row>
    <row r="1047698" customFormat="1" spans="2:4">
      <c r="B1047698" s="199"/>
      <c r="C1047698" s="200"/>
      <c r="D1047698" s="201"/>
    </row>
    <row r="1047699" customFormat="1" spans="2:4">
      <c r="B1047699" s="199"/>
      <c r="C1047699" s="200"/>
      <c r="D1047699" s="201"/>
    </row>
    <row r="1047700" customFormat="1" spans="2:4">
      <c r="B1047700" s="199"/>
      <c r="C1047700" s="200"/>
      <c r="D1047700" s="201"/>
    </row>
    <row r="1047701" customFormat="1" spans="2:4">
      <c r="B1047701" s="199"/>
      <c r="C1047701" s="200"/>
      <c r="D1047701" s="201"/>
    </row>
    <row r="1047702" customFormat="1" spans="2:4">
      <c r="B1047702" s="199"/>
      <c r="C1047702" s="200"/>
      <c r="D1047702" s="201"/>
    </row>
    <row r="1047703" customFormat="1" spans="2:4">
      <c r="B1047703" s="199"/>
      <c r="C1047703" s="200"/>
      <c r="D1047703" s="201"/>
    </row>
    <row r="1047704" customFormat="1" spans="2:4">
      <c r="B1047704" s="199"/>
      <c r="C1047704" s="200"/>
      <c r="D1047704" s="201"/>
    </row>
    <row r="1047705" customFormat="1" spans="2:4">
      <c r="B1047705" s="199"/>
      <c r="C1047705" s="200"/>
      <c r="D1047705" s="201"/>
    </row>
    <row r="1047706" customFormat="1" spans="2:4">
      <c r="B1047706" s="199"/>
      <c r="C1047706" s="200"/>
      <c r="D1047706" s="201"/>
    </row>
    <row r="1047707" customFormat="1" spans="2:4">
      <c r="B1047707" s="199"/>
      <c r="C1047707" s="200"/>
      <c r="D1047707" s="201"/>
    </row>
    <row r="1047708" customFormat="1" spans="2:4">
      <c r="B1047708" s="199"/>
      <c r="C1047708" s="200"/>
      <c r="D1047708" s="201"/>
    </row>
    <row r="1047709" customFormat="1" spans="2:4">
      <c r="B1047709" s="199"/>
      <c r="C1047709" s="200"/>
      <c r="D1047709" s="201"/>
    </row>
    <row r="1047710" customFormat="1" spans="2:4">
      <c r="B1047710" s="199"/>
      <c r="C1047710" s="200"/>
      <c r="D1047710" s="201"/>
    </row>
    <row r="1047711" customFormat="1" spans="2:4">
      <c r="B1047711" s="199"/>
      <c r="C1047711" s="200"/>
      <c r="D1047711" s="201"/>
    </row>
    <row r="1047712" customFormat="1" spans="2:4">
      <c r="B1047712" s="199"/>
      <c r="C1047712" s="200"/>
      <c r="D1047712" s="201"/>
    </row>
    <row r="1047713" customFormat="1" spans="2:4">
      <c r="B1047713" s="199"/>
      <c r="C1047713" s="200"/>
      <c r="D1047713" s="201"/>
    </row>
    <row r="1047714" customFormat="1" spans="2:4">
      <c r="B1047714" s="199"/>
      <c r="C1047714" s="200"/>
      <c r="D1047714" s="201"/>
    </row>
    <row r="1047715" customFormat="1" spans="2:4">
      <c r="B1047715" s="199"/>
      <c r="C1047715" s="200"/>
      <c r="D1047715" s="201"/>
    </row>
    <row r="1047716" customFormat="1" spans="2:4">
      <c r="B1047716" s="199"/>
      <c r="C1047716" s="200"/>
      <c r="D1047716" s="201"/>
    </row>
    <row r="1047717" customFormat="1" spans="2:4">
      <c r="B1047717" s="199"/>
      <c r="C1047717" s="200"/>
      <c r="D1047717" s="201"/>
    </row>
    <row r="1047718" customFormat="1" spans="2:4">
      <c r="B1047718" s="199"/>
      <c r="C1047718" s="200"/>
      <c r="D1047718" s="201"/>
    </row>
    <row r="1047719" customFormat="1" spans="2:4">
      <c r="B1047719" s="199"/>
      <c r="C1047719" s="200"/>
      <c r="D1047719" s="201"/>
    </row>
    <row r="1047720" customFormat="1" spans="2:4">
      <c r="B1047720" s="199"/>
      <c r="C1047720" s="200"/>
      <c r="D1047720" s="201"/>
    </row>
    <row r="1047721" customFormat="1" spans="2:4">
      <c r="B1047721" s="199"/>
      <c r="C1047721" s="200"/>
      <c r="D1047721" s="201"/>
    </row>
    <row r="1047722" customFormat="1" spans="2:4">
      <c r="B1047722" s="199"/>
      <c r="C1047722" s="200"/>
      <c r="D1047722" s="201"/>
    </row>
    <row r="1047723" customFormat="1" spans="2:4">
      <c r="B1047723" s="199"/>
      <c r="C1047723" s="200"/>
      <c r="D1047723" s="201"/>
    </row>
    <row r="1047724" customFormat="1" spans="2:4">
      <c r="B1047724" s="199"/>
      <c r="C1047724" s="200"/>
      <c r="D1047724" s="201"/>
    </row>
    <row r="1047725" customFormat="1" spans="2:4">
      <c r="B1047725" s="199"/>
      <c r="C1047725" s="200"/>
      <c r="D1047725" s="201"/>
    </row>
    <row r="1047726" customFormat="1" spans="2:4">
      <c r="B1047726" s="199"/>
      <c r="C1047726" s="200"/>
      <c r="D1047726" s="201"/>
    </row>
    <row r="1047727" customFormat="1" spans="2:4">
      <c r="B1047727" s="199"/>
      <c r="C1047727" s="200"/>
      <c r="D1047727" s="201"/>
    </row>
    <row r="1047728" customFormat="1" spans="2:4">
      <c r="B1047728" s="199"/>
      <c r="C1047728" s="200"/>
      <c r="D1047728" s="201"/>
    </row>
    <row r="1047729" customFormat="1" spans="2:4">
      <c r="B1047729" s="199"/>
      <c r="C1047729" s="200"/>
      <c r="D1047729" s="201"/>
    </row>
    <row r="1047730" customFormat="1" spans="2:4">
      <c r="B1047730" s="199"/>
      <c r="C1047730" s="200"/>
      <c r="D1047730" s="201"/>
    </row>
    <row r="1047731" customFormat="1" spans="2:4">
      <c r="B1047731" s="199"/>
      <c r="C1047731" s="200"/>
      <c r="D1047731" s="201"/>
    </row>
    <row r="1047732" customFormat="1" spans="2:4">
      <c r="B1047732" s="199"/>
      <c r="C1047732" s="200"/>
      <c r="D1047732" s="201"/>
    </row>
    <row r="1047733" customFormat="1" spans="2:4">
      <c r="B1047733" s="199"/>
      <c r="C1047733" s="200"/>
      <c r="D1047733" s="201"/>
    </row>
    <row r="1047734" customFormat="1" spans="2:4">
      <c r="B1047734" s="199"/>
      <c r="C1047734" s="200"/>
      <c r="D1047734" s="201"/>
    </row>
    <row r="1047735" customFormat="1" spans="2:4">
      <c r="B1047735" s="199"/>
      <c r="C1047735" s="200"/>
      <c r="D1047735" s="201"/>
    </row>
    <row r="1047736" customFormat="1" spans="2:4">
      <c r="B1047736" s="199"/>
      <c r="C1047736" s="200"/>
      <c r="D1047736" s="201"/>
    </row>
    <row r="1047737" customFormat="1" spans="2:4">
      <c r="B1047737" s="199"/>
      <c r="C1047737" s="200"/>
      <c r="D1047737" s="201"/>
    </row>
    <row r="1047738" customFormat="1" spans="2:4">
      <c r="B1047738" s="199"/>
      <c r="C1047738" s="200"/>
      <c r="D1047738" s="201"/>
    </row>
    <row r="1047739" customFormat="1" spans="2:4">
      <c r="B1047739" s="199"/>
      <c r="C1047739" s="200"/>
      <c r="D1047739" s="201"/>
    </row>
    <row r="1047740" customFormat="1" spans="2:4">
      <c r="B1047740" s="199"/>
      <c r="C1047740" s="200"/>
      <c r="D1047740" s="201"/>
    </row>
    <row r="1047741" customFormat="1" spans="2:4">
      <c r="B1047741" s="199"/>
      <c r="C1047741" s="200"/>
      <c r="D1047741" s="201"/>
    </row>
    <row r="1047742" customFormat="1" spans="2:4">
      <c r="B1047742" s="199"/>
      <c r="C1047742" s="200"/>
      <c r="D1047742" s="201"/>
    </row>
    <row r="1047743" customFormat="1" spans="2:4">
      <c r="B1047743" s="199"/>
      <c r="C1047743" s="200"/>
      <c r="D1047743" s="201"/>
    </row>
    <row r="1047744" customFormat="1" spans="2:4">
      <c r="B1047744" s="199"/>
      <c r="C1047744" s="200"/>
      <c r="D1047744" s="201"/>
    </row>
    <row r="1047745" customFormat="1" spans="2:4">
      <c r="B1047745" s="199"/>
      <c r="C1047745" s="200"/>
      <c r="D1047745" s="201"/>
    </row>
    <row r="1047746" customFormat="1" spans="2:4">
      <c r="B1047746" s="199"/>
      <c r="C1047746" s="200"/>
      <c r="D1047746" s="201"/>
    </row>
    <row r="1047747" customFormat="1" spans="2:4">
      <c r="B1047747" s="199"/>
      <c r="C1047747" s="200"/>
      <c r="D1047747" s="201"/>
    </row>
    <row r="1047748" customFormat="1" spans="2:4">
      <c r="B1047748" s="199"/>
      <c r="C1047748" s="200"/>
      <c r="D1047748" s="201"/>
    </row>
    <row r="1047749" customFormat="1" spans="2:4">
      <c r="B1047749" s="199"/>
      <c r="C1047749" s="200"/>
      <c r="D1047749" s="201"/>
    </row>
    <row r="1047750" customFormat="1" spans="2:4">
      <c r="B1047750" s="199"/>
      <c r="C1047750" s="200"/>
      <c r="D1047750" s="201"/>
    </row>
    <row r="1047751" customFormat="1" spans="2:4">
      <c r="B1047751" s="199"/>
      <c r="C1047751" s="200"/>
      <c r="D1047751" s="201"/>
    </row>
    <row r="1047752" customFormat="1" spans="2:4">
      <c r="B1047752" s="199"/>
      <c r="C1047752" s="200"/>
      <c r="D1047752" s="201"/>
    </row>
    <row r="1047753" customFormat="1" spans="2:4">
      <c r="B1047753" s="199"/>
      <c r="C1047753" s="200"/>
      <c r="D1047753" s="201"/>
    </row>
    <row r="1047754" customFormat="1" spans="2:4">
      <c r="B1047754" s="199"/>
      <c r="C1047754" s="200"/>
      <c r="D1047754" s="201"/>
    </row>
    <row r="1047755" customFormat="1" spans="2:4">
      <c r="B1047755" s="199"/>
      <c r="C1047755" s="200"/>
      <c r="D1047755" s="201"/>
    </row>
    <row r="1047756" customFormat="1" spans="2:4">
      <c r="B1047756" s="199"/>
      <c r="C1047756" s="200"/>
      <c r="D1047756" s="201"/>
    </row>
    <row r="1047757" customFormat="1" spans="2:4">
      <c r="B1047757" s="199"/>
      <c r="C1047757" s="200"/>
      <c r="D1047757" s="201"/>
    </row>
    <row r="1047758" customFormat="1" spans="2:4">
      <c r="B1047758" s="199"/>
      <c r="C1047758" s="200"/>
      <c r="D1047758" s="201"/>
    </row>
    <row r="1047759" customFormat="1" spans="2:4">
      <c r="B1047759" s="199"/>
      <c r="C1047759" s="200"/>
      <c r="D1047759" s="201"/>
    </row>
    <row r="1047760" customFormat="1" spans="2:4">
      <c r="B1047760" s="199"/>
      <c r="C1047760" s="200"/>
      <c r="D1047760" s="201"/>
    </row>
    <row r="1047761" customFormat="1" spans="2:4">
      <c r="B1047761" s="199"/>
      <c r="C1047761" s="200"/>
      <c r="D1047761" s="201"/>
    </row>
    <row r="1047762" customFormat="1" spans="2:4">
      <c r="B1047762" s="199"/>
      <c r="C1047762" s="200"/>
      <c r="D1047762" s="201"/>
    </row>
    <row r="1047763" customFormat="1" spans="2:4">
      <c r="B1047763" s="199"/>
      <c r="C1047763" s="200"/>
      <c r="D1047763" s="201"/>
    </row>
    <row r="1047764" customFormat="1" spans="2:4">
      <c r="B1047764" s="199"/>
      <c r="C1047764" s="200"/>
      <c r="D1047764" s="201"/>
    </row>
    <row r="1047765" customFormat="1" spans="2:4">
      <c r="B1047765" s="199"/>
      <c r="C1047765" s="200"/>
      <c r="D1047765" s="201"/>
    </row>
    <row r="1047766" customFormat="1" spans="2:4">
      <c r="B1047766" s="199"/>
      <c r="C1047766" s="200"/>
      <c r="D1047766" s="201"/>
    </row>
    <row r="1047767" customFormat="1" spans="2:4">
      <c r="B1047767" s="199"/>
      <c r="C1047767" s="200"/>
      <c r="D1047767" s="201"/>
    </row>
    <row r="1047768" customFormat="1" spans="2:4">
      <c r="B1047768" s="199"/>
      <c r="C1047768" s="200"/>
      <c r="D1047768" s="201"/>
    </row>
    <row r="1047769" customFormat="1" spans="2:4">
      <c r="B1047769" s="199"/>
      <c r="C1047769" s="200"/>
      <c r="D1047769" s="201"/>
    </row>
    <row r="1047770" customFormat="1" spans="2:4">
      <c r="B1047770" s="199"/>
      <c r="C1047770" s="200"/>
      <c r="D1047770" s="201"/>
    </row>
    <row r="1047771" customFormat="1" spans="2:4">
      <c r="B1047771" s="199"/>
      <c r="C1047771" s="200"/>
      <c r="D1047771" s="201"/>
    </row>
    <row r="1047772" customFormat="1" spans="2:4">
      <c r="B1047772" s="199"/>
      <c r="C1047772" s="200"/>
      <c r="D1047772" s="201"/>
    </row>
    <row r="1047773" customFormat="1" spans="2:4">
      <c r="B1047773" s="199"/>
      <c r="C1047773" s="200"/>
      <c r="D1047773" s="201"/>
    </row>
    <row r="1047774" customFormat="1" spans="2:4">
      <c r="B1047774" s="199"/>
      <c r="C1047774" s="200"/>
      <c r="D1047774" s="201"/>
    </row>
    <row r="1047775" customFormat="1" spans="2:4">
      <c r="B1047775" s="199"/>
      <c r="C1047775" s="200"/>
      <c r="D1047775" s="201"/>
    </row>
    <row r="1047776" customFormat="1" spans="2:4">
      <c r="B1047776" s="199"/>
      <c r="C1047776" s="200"/>
      <c r="D1047776" s="201"/>
    </row>
    <row r="1047777" customFormat="1" spans="2:4">
      <c r="B1047777" s="199"/>
      <c r="C1047777" s="200"/>
      <c r="D1047777" s="201"/>
    </row>
    <row r="1047778" customFormat="1" spans="2:4">
      <c r="B1047778" s="199"/>
      <c r="C1047778" s="200"/>
      <c r="D1047778" s="201"/>
    </row>
    <row r="1047779" customFormat="1" spans="2:4">
      <c r="B1047779" s="199"/>
      <c r="C1047779" s="200"/>
      <c r="D1047779" s="201"/>
    </row>
    <row r="1047780" customFormat="1" spans="2:4">
      <c r="B1047780" s="199"/>
      <c r="C1047780" s="200"/>
      <c r="D1047780" s="201"/>
    </row>
    <row r="1047781" customFormat="1" spans="2:4">
      <c r="B1047781" s="199"/>
      <c r="C1047781" s="200"/>
      <c r="D1047781" s="201"/>
    </row>
    <row r="1047782" customFormat="1" spans="2:4">
      <c r="B1047782" s="199"/>
      <c r="C1047782" s="200"/>
      <c r="D1047782" s="201"/>
    </row>
    <row r="1047783" customFormat="1" spans="2:4">
      <c r="B1047783" s="199"/>
      <c r="C1047783" s="200"/>
      <c r="D1047783" s="201"/>
    </row>
    <row r="1047784" customFormat="1" spans="2:4">
      <c r="B1047784" s="199"/>
      <c r="C1047784" s="200"/>
      <c r="D1047784" s="201"/>
    </row>
    <row r="1047785" customFormat="1" spans="2:4">
      <c r="B1047785" s="199"/>
      <c r="C1047785" s="200"/>
      <c r="D1047785" s="201"/>
    </row>
    <row r="1047786" customFormat="1" spans="2:4">
      <c r="B1047786" s="199"/>
      <c r="C1047786" s="200"/>
      <c r="D1047786" s="201"/>
    </row>
    <row r="1047787" customFormat="1" spans="2:4">
      <c r="B1047787" s="199"/>
      <c r="C1047787" s="200"/>
      <c r="D1047787" s="201"/>
    </row>
    <row r="1047788" customFormat="1" spans="2:4">
      <c r="B1047788" s="199"/>
      <c r="C1047788" s="200"/>
      <c r="D1047788" s="201"/>
    </row>
    <row r="1047789" customFormat="1" spans="2:4">
      <c r="B1047789" s="199"/>
      <c r="C1047789" s="200"/>
      <c r="D1047789" s="201"/>
    </row>
    <row r="1047790" customFormat="1" spans="2:4">
      <c r="B1047790" s="199"/>
      <c r="C1047790" s="200"/>
      <c r="D1047790" s="201"/>
    </row>
    <row r="1047791" customFormat="1" spans="2:4">
      <c r="B1047791" s="199"/>
      <c r="C1047791" s="200"/>
      <c r="D1047791" s="201"/>
    </row>
    <row r="1047792" customFormat="1" spans="2:4">
      <c r="B1047792" s="199"/>
      <c r="C1047792" s="200"/>
      <c r="D1047792" s="201"/>
    </row>
    <row r="1047793" customFormat="1" spans="2:4">
      <c r="B1047793" s="199"/>
      <c r="C1047793" s="200"/>
      <c r="D1047793" s="201"/>
    </row>
    <row r="1047794" customFormat="1" spans="2:4">
      <c r="B1047794" s="199"/>
      <c r="C1047794" s="200"/>
      <c r="D1047794" s="201"/>
    </row>
    <row r="1047795" customFormat="1" spans="2:4">
      <c r="B1047795" s="199"/>
      <c r="C1047795" s="200"/>
      <c r="D1047795" s="201"/>
    </row>
    <row r="1047796" customFormat="1" spans="2:4">
      <c r="B1047796" s="199"/>
      <c r="C1047796" s="200"/>
      <c r="D1047796" s="201"/>
    </row>
    <row r="1047797" customFormat="1" spans="2:4">
      <c r="B1047797" s="199"/>
      <c r="C1047797" s="200"/>
      <c r="D1047797" s="201"/>
    </row>
    <row r="1047798" customFormat="1" spans="2:4">
      <c r="B1047798" s="199"/>
      <c r="C1047798" s="200"/>
      <c r="D1047798" s="201"/>
    </row>
    <row r="1047799" customFormat="1" spans="2:4">
      <c r="B1047799" s="199"/>
      <c r="C1047799" s="200"/>
      <c r="D1047799" s="201"/>
    </row>
    <row r="1047800" customFormat="1" spans="2:4">
      <c r="B1047800" s="199"/>
      <c r="C1047800" s="200"/>
      <c r="D1047800" s="201"/>
    </row>
    <row r="1047801" customFormat="1" spans="2:4">
      <c r="B1047801" s="199"/>
      <c r="C1047801" s="200"/>
      <c r="D1047801" s="201"/>
    </row>
    <row r="1047802" customFormat="1" spans="2:4">
      <c r="B1047802" s="199"/>
      <c r="C1047802" s="200"/>
      <c r="D1047802" s="201"/>
    </row>
    <row r="1047803" customFormat="1" spans="2:4">
      <c r="B1047803" s="199"/>
      <c r="C1047803" s="200"/>
      <c r="D1047803" s="201"/>
    </row>
    <row r="1047804" customFormat="1" spans="2:4">
      <c r="B1047804" s="199"/>
      <c r="C1047804" s="200"/>
      <c r="D1047804" s="201"/>
    </row>
    <row r="1047805" customFormat="1" spans="2:4">
      <c r="B1047805" s="199"/>
      <c r="C1047805" s="200"/>
      <c r="D1047805" s="201"/>
    </row>
    <row r="1047806" customFormat="1" spans="2:4">
      <c r="B1047806" s="199"/>
      <c r="C1047806" s="200"/>
      <c r="D1047806" s="201"/>
    </row>
    <row r="1047807" customFormat="1" spans="2:4">
      <c r="B1047807" s="199"/>
      <c r="C1047807" s="200"/>
      <c r="D1047807" s="201"/>
    </row>
    <row r="1047808" customFormat="1" spans="2:4">
      <c r="B1047808" s="199"/>
      <c r="C1047808" s="200"/>
      <c r="D1047808" s="201"/>
    </row>
    <row r="1047809" customFormat="1" spans="2:4">
      <c r="B1047809" s="199"/>
      <c r="C1047809" s="200"/>
      <c r="D1047809" s="201"/>
    </row>
    <row r="1047810" customFormat="1" spans="2:4">
      <c r="B1047810" s="199"/>
      <c r="C1047810" s="200"/>
      <c r="D1047810" s="201"/>
    </row>
    <row r="1047811" customFormat="1" spans="2:4">
      <c r="B1047811" s="199"/>
      <c r="C1047811" s="200"/>
      <c r="D1047811" s="201"/>
    </row>
    <row r="1047812" customFormat="1" spans="2:4">
      <c r="B1047812" s="199"/>
      <c r="C1047812" s="200"/>
      <c r="D1047812" s="201"/>
    </row>
    <row r="1047813" customFormat="1" spans="2:4">
      <c r="B1047813" s="199"/>
      <c r="C1047813" s="200"/>
      <c r="D1047813" s="201"/>
    </row>
    <row r="1047814" customFormat="1" spans="2:4">
      <c r="B1047814" s="199"/>
      <c r="C1047814" s="200"/>
      <c r="D1047814" s="201"/>
    </row>
    <row r="1047815" customFormat="1" spans="2:4">
      <c r="B1047815" s="199"/>
      <c r="C1047815" s="200"/>
      <c r="D1047815" s="201"/>
    </row>
    <row r="1047816" customFormat="1" spans="2:4">
      <c r="B1047816" s="199"/>
      <c r="C1047816" s="200"/>
      <c r="D1047816" s="201"/>
    </row>
    <row r="1047817" customFormat="1" spans="2:4">
      <c r="B1047817" s="199"/>
      <c r="C1047817" s="200"/>
      <c r="D1047817" s="201"/>
    </row>
    <row r="1047818" customFormat="1" spans="2:4">
      <c r="B1047818" s="199"/>
      <c r="C1047818" s="200"/>
      <c r="D1047818" s="201"/>
    </row>
    <row r="1047819" customFormat="1" spans="2:4">
      <c r="B1047819" s="199"/>
      <c r="C1047819" s="200"/>
      <c r="D1047819" s="201"/>
    </row>
    <row r="1047820" customFormat="1" spans="2:4">
      <c r="B1047820" s="199"/>
      <c r="C1047820" s="200"/>
      <c r="D1047820" s="201"/>
    </row>
    <row r="1047821" customFormat="1" spans="2:4">
      <c r="B1047821" s="199"/>
      <c r="C1047821" s="200"/>
      <c r="D1047821" s="201"/>
    </row>
    <row r="1047822" customFormat="1" spans="2:4">
      <c r="B1047822" s="199"/>
      <c r="C1047822" s="200"/>
      <c r="D1047822" s="201"/>
    </row>
    <row r="1047823" customFormat="1" spans="2:4">
      <c r="B1047823" s="199"/>
      <c r="C1047823" s="200"/>
      <c r="D1047823" s="201"/>
    </row>
    <row r="1047824" customFormat="1" spans="2:4">
      <c r="B1047824" s="199"/>
      <c r="C1047824" s="200"/>
      <c r="D1047824" s="201"/>
    </row>
    <row r="1047825" customFormat="1" spans="2:4">
      <c r="B1047825" s="199"/>
      <c r="C1047825" s="200"/>
      <c r="D1047825" s="201"/>
    </row>
    <row r="1047826" customFormat="1" spans="2:4">
      <c r="B1047826" s="199"/>
      <c r="C1047826" s="200"/>
      <c r="D1047826" s="201"/>
    </row>
    <row r="1047827" customFormat="1" spans="2:4">
      <c r="B1047827" s="199"/>
      <c r="C1047827" s="200"/>
      <c r="D1047827" s="201"/>
    </row>
    <row r="1047828" customFormat="1" spans="2:4">
      <c r="B1047828" s="199"/>
      <c r="C1047828" s="200"/>
      <c r="D1047828" s="201"/>
    </row>
    <row r="1047829" customFormat="1" spans="2:4">
      <c r="B1047829" s="199"/>
      <c r="C1047829" s="200"/>
      <c r="D1047829" s="201"/>
    </row>
    <row r="1047830" customFormat="1" spans="2:4">
      <c r="B1047830" s="199"/>
      <c r="C1047830" s="200"/>
      <c r="D1047830" s="201"/>
    </row>
    <row r="1047831" customFormat="1" spans="2:4">
      <c r="B1047831" s="199"/>
      <c r="C1047831" s="200"/>
      <c r="D1047831" s="201"/>
    </row>
    <row r="1047832" customFormat="1" spans="2:4">
      <c r="B1047832" s="199"/>
      <c r="C1047832" s="200"/>
      <c r="D1047832" s="201"/>
    </row>
    <row r="1047833" customFormat="1" spans="2:4">
      <c r="B1047833" s="199"/>
      <c r="C1047833" s="200"/>
      <c r="D1047833" s="201"/>
    </row>
    <row r="1047834" customFormat="1" spans="2:4">
      <c r="B1047834" s="199"/>
      <c r="C1047834" s="200"/>
      <c r="D1047834" s="201"/>
    </row>
    <row r="1047835" customFormat="1" spans="2:4">
      <c r="B1047835" s="199"/>
      <c r="C1047835" s="200"/>
      <c r="D1047835" s="201"/>
    </row>
    <row r="1047836" customFormat="1" spans="2:4">
      <c r="B1047836" s="199"/>
      <c r="C1047836" s="200"/>
      <c r="D1047836" s="201"/>
    </row>
    <row r="1047837" customFormat="1" spans="2:4">
      <c r="B1047837" s="199"/>
      <c r="C1047837" s="200"/>
      <c r="D1047837" s="201"/>
    </row>
    <row r="1047838" customFormat="1" spans="2:4">
      <c r="B1047838" s="199"/>
      <c r="C1047838" s="200"/>
      <c r="D1047838" s="201"/>
    </row>
    <row r="1047839" customFormat="1" spans="2:4">
      <c r="B1047839" s="199"/>
      <c r="C1047839" s="200"/>
      <c r="D1047839" s="201"/>
    </row>
    <row r="1047840" customFormat="1" spans="2:4">
      <c r="B1047840" s="199"/>
      <c r="C1047840" s="200"/>
      <c r="D1047840" s="201"/>
    </row>
    <row r="1047841" customFormat="1" spans="2:4">
      <c r="B1047841" s="199"/>
      <c r="C1047841" s="200"/>
      <c r="D1047841" s="201"/>
    </row>
    <row r="1047842" customFormat="1" spans="2:4">
      <c r="B1047842" s="199"/>
      <c r="C1047842" s="200"/>
      <c r="D1047842" s="201"/>
    </row>
    <row r="1047843" customFormat="1" spans="2:4">
      <c r="B1047843" s="199"/>
      <c r="C1047843" s="200"/>
      <c r="D1047843" s="201"/>
    </row>
    <row r="1047844" customFormat="1" spans="2:4">
      <c r="B1047844" s="199"/>
      <c r="C1047844" s="200"/>
      <c r="D1047844" s="201"/>
    </row>
    <row r="1047845" customFormat="1" spans="2:4">
      <c r="B1047845" s="199"/>
      <c r="C1047845" s="200"/>
      <c r="D1047845" s="201"/>
    </row>
    <row r="1047846" customFormat="1" spans="2:4">
      <c r="B1047846" s="199"/>
      <c r="C1047846" s="200"/>
      <c r="D1047846" s="201"/>
    </row>
    <row r="1047847" customFormat="1" spans="2:4">
      <c r="B1047847" s="199"/>
      <c r="C1047847" s="200"/>
      <c r="D1047847" s="201"/>
    </row>
    <row r="1047848" customFormat="1" spans="2:4">
      <c r="B1047848" s="199"/>
      <c r="C1047848" s="200"/>
      <c r="D1047848" s="201"/>
    </row>
    <row r="1047849" customFormat="1" spans="2:4">
      <c r="B1047849" s="199"/>
      <c r="C1047849" s="200"/>
      <c r="D1047849" s="201"/>
    </row>
    <row r="1047850" customFormat="1" spans="2:4">
      <c r="B1047850" s="199"/>
      <c r="C1047850" s="200"/>
      <c r="D1047850" s="201"/>
    </row>
    <row r="1047851" customFormat="1" spans="2:4">
      <c r="B1047851" s="199"/>
      <c r="C1047851" s="200"/>
      <c r="D1047851" s="201"/>
    </row>
    <row r="1047852" customFormat="1" spans="2:4">
      <c r="B1047852" s="199"/>
      <c r="C1047852" s="200"/>
      <c r="D1047852" s="201"/>
    </row>
    <row r="1047853" customFormat="1" spans="2:4">
      <c r="B1047853" s="199"/>
      <c r="C1047853" s="200"/>
      <c r="D1047853" s="201"/>
    </row>
    <row r="1047854" customFormat="1" spans="2:4">
      <c r="B1047854" s="199"/>
      <c r="C1047854" s="200"/>
      <c r="D1047854" s="201"/>
    </row>
    <row r="1047855" customFormat="1" spans="2:4">
      <c r="B1047855" s="199"/>
      <c r="C1047855" s="200"/>
      <c r="D1047855" s="201"/>
    </row>
    <row r="1047856" customFormat="1" spans="2:4">
      <c r="B1047856" s="199"/>
      <c r="C1047856" s="200"/>
      <c r="D1047856" s="201"/>
    </row>
    <row r="1047857" customFormat="1" spans="2:4">
      <c r="B1047857" s="199"/>
      <c r="C1047857" s="200"/>
      <c r="D1047857" s="201"/>
    </row>
    <row r="1047858" customFormat="1" spans="2:4">
      <c r="B1047858" s="199"/>
      <c r="C1047858" s="200"/>
      <c r="D1047858" s="201"/>
    </row>
    <row r="1047859" customFormat="1" spans="2:4">
      <c r="B1047859" s="199"/>
      <c r="C1047859" s="200"/>
      <c r="D1047859" s="201"/>
    </row>
    <row r="1047860" customFormat="1" spans="2:4">
      <c r="B1047860" s="199"/>
      <c r="C1047860" s="200"/>
      <c r="D1047860" s="201"/>
    </row>
    <row r="1047861" customFormat="1" spans="2:4">
      <c r="B1047861" s="199"/>
      <c r="C1047861" s="200"/>
      <c r="D1047861" s="201"/>
    </row>
    <row r="1047862" customFormat="1" spans="2:4">
      <c r="B1047862" s="199"/>
      <c r="C1047862" s="200"/>
      <c r="D1047862" s="201"/>
    </row>
    <row r="1047863" customFormat="1" spans="2:4">
      <c r="B1047863" s="199"/>
      <c r="C1047863" s="200"/>
      <c r="D1047863" s="201"/>
    </row>
    <row r="1047864" customFormat="1" spans="2:4">
      <c r="B1047864" s="199"/>
      <c r="C1047864" s="200"/>
      <c r="D1047864" s="201"/>
    </row>
    <row r="1047865" customFormat="1" spans="2:4">
      <c r="B1047865" s="199"/>
      <c r="C1047865" s="200"/>
      <c r="D1047865" s="201"/>
    </row>
    <row r="1047866" customFormat="1" spans="2:4">
      <c r="B1047866" s="199"/>
      <c r="C1047866" s="200"/>
      <c r="D1047866" s="201"/>
    </row>
    <row r="1047867" customFormat="1" spans="2:4">
      <c r="B1047867" s="199"/>
      <c r="C1047867" s="200"/>
      <c r="D1047867" s="201"/>
    </row>
    <row r="1047868" customFormat="1" spans="2:4">
      <c r="B1047868" s="199"/>
      <c r="C1047868" s="200"/>
      <c r="D1047868" s="201"/>
    </row>
    <row r="1047869" customFormat="1" spans="2:4">
      <c r="B1047869" s="199"/>
      <c r="C1047869" s="200"/>
      <c r="D1047869" s="201"/>
    </row>
    <row r="1047870" customFormat="1" spans="2:4">
      <c r="B1047870" s="199"/>
      <c r="C1047870" s="200"/>
      <c r="D1047870" s="201"/>
    </row>
    <row r="1047871" customFormat="1" spans="2:4">
      <c r="B1047871" s="199"/>
      <c r="C1047871" s="200"/>
      <c r="D1047871" s="201"/>
    </row>
    <row r="1047872" customFormat="1" spans="2:4">
      <c r="B1047872" s="199"/>
      <c r="C1047872" s="200"/>
      <c r="D1047872" s="201"/>
    </row>
    <row r="1047873" customFormat="1" spans="2:4">
      <c r="B1047873" s="199"/>
      <c r="C1047873" s="200"/>
      <c r="D1047873" s="201"/>
    </row>
    <row r="1047874" customFormat="1" spans="2:4">
      <c r="B1047874" s="199"/>
      <c r="C1047874" s="200"/>
      <c r="D1047874" s="201"/>
    </row>
    <row r="1047875" customFormat="1" spans="2:4">
      <c r="B1047875" s="199"/>
      <c r="C1047875" s="200"/>
      <c r="D1047875" s="201"/>
    </row>
    <row r="1047876" customFormat="1" spans="2:4">
      <c r="B1047876" s="199"/>
      <c r="C1047876" s="200"/>
      <c r="D1047876" s="201"/>
    </row>
    <row r="1047877" customFormat="1" spans="2:4">
      <c r="B1047877" s="199"/>
      <c r="C1047877" s="200"/>
      <c r="D1047877" s="201"/>
    </row>
    <row r="1047878" customFormat="1" spans="2:4">
      <c r="B1047878" s="199"/>
      <c r="C1047878" s="200"/>
      <c r="D1047878" s="201"/>
    </row>
    <row r="1047879" customFormat="1" spans="2:4">
      <c r="B1047879" s="199"/>
      <c r="C1047879" s="200"/>
      <c r="D1047879" s="201"/>
    </row>
    <row r="1047880" customFormat="1" spans="2:4">
      <c r="B1047880" s="199"/>
      <c r="C1047880" s="200"/>
      <c r="D1047880" s="201"/>
    </row>
    <row r="1047881" customFormat="1" spans="2:4">
      <c r="B1047881" s="199"/>
      <c r="C1047881" s="200"/>
      <c r="D1047881" s="201"/>
    </row>
    <row r="1047882" customFormat="1" spans="2:4">
      <c r="B1047882" s="199"/>
      <c r="C1047882" s="200"/>
      <c r="D1047882" s="201"/>
    </row>
    <row r="1047883" customFormat="1" spans="2:4">
      <c r="B1047883" s="199"/>
      <c r="C1047883" s="200"/>
      <c r="D1047883" s="201"/>
    </row>
    <row r="1047884" customFormat="1" spans="2:4">
      <c r="B1047884" s="199"/>
      <c r="C1047884" s="200"/>
      <c r="D1047884" s="201"/>
    </row>
    <row r="1047885" customFormat="1" spans="2:4">
      <c r="B1047885" s="199"/>
      <c r="C1047885" s="200"/>
      <c r="D1047885" s="201"/>
    </row>
    <row r="1047886" customFormat="1" spans="2:4">
      <c r="B1047886" s="199"/>
      <c r="C1047886" s="200"/>
      <c r="D1047886" s="201"/>
    </row>
    <row r="1047887" customFormat="1" spans="2:4">
      <c r="B1047887" s="199"/>
      <c r="C1047887" s="200"/>
      <c r="D1047887" s="201"/>
    </row>
    <row r="1047888" customFormat="1" spans="2:4">
      <c r="B1047888" s="199"/>
      <c r="C1047888" s="200"/>
      <c r="D1047888" s="201"/>
    </row>
    <row r="1047889" customFormat="1" spans="2:4">
      <c r="B1047889" s="199"/>
      <c r="C1047889" s="200"/>
      <c r="D1047889" s="201"/>
    </row>
    <row r="1047890" customFormat="1" spans="2:4">
      <c r="B1047890" s="199"/>
      <c r="C1047890" s="200"/>
      <c r="D1047890" s="201"/>
    </row>
    <row r="1047891" customFormat="1" spans="2:4">
      <c r="B1047891" s="199"/>
      <c r="C1047891" s="200"/>
      <c r="D1047891" s="201"/>
    </row>
    <row r="1047892" customFormat="1" spans="2:4">
      <c r="B1047892" s="199"/>
      <c r="C1047892" s="200"/>
      <c r="D1047892" s="201"/>
    </row>
    <row r="1047893" customFormat="1" spans="2:4">
      <c r="B1047893" s="199"/>
      <c r="C1047893" s="200"/>
      <c r="D1047893" s="201"/>
    </row>
    <row r="1047894" customFormat="1" spans="2:4">
      <c r="B1047894" s="199"/>
      <c r="C1047894" s="200"/>
      <c r="D1047894" s="201"/>
    </row>
    <row r="1047895" customFormat="1" spans="2:4">
      <c r="B1047895" s="199"/>
      <c r="C1047895" s="200"/>
      <c r="D1047895" s="201"/>
    </row>
    <row r="1047896" customFormat="1" spans="2:4">
      <c r="B1047896" s="199"/>
      <c r="C1047896" s="200"/>
      <c r="D1047896" s="201"/>
    </row>
    <row r="1047897" customFormat="1" spans="2:4">
      <c r="B1047897" s="199"/>
      <c r="C1047897" s="200"/>
      <c r="D1047897" s="201"/>
    </row>
    <row r="1047898" customFormat="1" spans="2:4">
      <c r="B1047898" s="199"/>
      <c r="C1047898" s="200"/>
      <c r="D1047898" s="201"/>
    </row>
    <row r="1047899" customFormat="1" spans="2:4">
      <c r="B1047899" s="199"/>
      <c r="C1047899" s="200"/>
      <c r="D1047899" s="201"/>
    </row>
    <row r="1047900" customFormat="1" spans="2:4">
      <c r="B1047900" s="199"/>
      <c r="C1047900" s="200"/>
      <c r="D1047900" s="201"/>
    </row>
    <row r="1047901" customFormat="1" spans="2:4">
      <c r="B1047901" s="199"/>
      <c r="C1047901" s="200"/>
      <c r="D1047901" s="201"/>
    </row>
    <row r="1047902" customFormat="1" spans="2:4">
      <c r="B1047902" s="199"/>
      <c r="C1047902" s="200"/>
      <c r="D1047902" s="201"/>
    </row>
    <row r="1047903" customFormat="1" spans="2:4">
      <c r="B1047903" s="199"/>
      <c r="C1047903" s="200"/>
      <c r="D1047903" s="201"/>
    </row>
    <row r="1047904" customFormat="1" spans="2:4">
      <c r="B1047904" s="199"/>
      <c r="C1047904" s="200"/>
      <c r="D1047904" s="201"/>
    </row>
    <row r="1047905" customFormat="1" spans="2:4">
      <c r="B1047905" s="199"/>
      <c r="C1047905" s="200"/>
      <c r="D1047905" s="201"/>
    </row>
    <row r="1047906" customFormat="1" spans="2:4">
      <c r="B1047906" s="199"/>
      <c r="C1047906" s="200"/>
      <c r="D1047906" s="201"/>
    </row>
    <row r="1047907" customFormat="1" spans="2:4">
      <c r="B1047907" s="199"/>
      <c r="C1047907" s="200"/>
      <c r="D1047907" s="201"/>
    </row>
    <row r="1047908" customFormat="1" spans="2:4">
      <c r="B1047908" s="199"/>
      <c r="C1047908" s="200"/>
      <c r="D1047908" s="201"/>
    </row>
    <row r="1047909" customFormat="1" spans="2:4">
      <c r="B1047909" s="199"/>
      <c r="C1047909" s="200"/>
      <c r="D1047909" s="201"/>
    </row>
    <row r="1047910" customFormat="1" spans="2:4">
      <c r="B1047910" s="199"/>
      <c r="C1047910" s="200"/>
      <c r="D1047910" s="201"/>
    </row>
    <row r="1047911" customFormat="1" spans="2:4">
      <c r="B1047911" s="199"/>
      <c r="C1047911" s="200"/>
      <c r="D1047911" s="201"/>
    </row>
    <row r="1047912" customFormat="1" spans="2:4">
      <c r="B1047912" s="199"/>
      <c r="C1047912" s="200"/>
      <c r="D1047912" s="201"/>
    </row>
    <row r="1047913" customFormat="1" spans="2:4">
      <c r="B1047913" s="199"/>
      <c r="C1047913" s="200"/>
      <c r="D1047913" s="201"/>
    </row>
    <row r="1047914" customFormat="1" spans="2:4">
      <c r="B1047914" s="199"/>
      <c r="C1047914" s="200"/>
      <c r="D1047914" s="201"/>
    </row>
    <row r="1047915" customFormat="1" spans="2:4">
      <c r="B1047915" s="199"/>
      <c r="C1047915" s="200"/>
      <c r="D1047915" s="201"/>
    </row>
    <row r="1047916" customFormat="1" spans="2:4">
      <c r="B1047916" s="199"/>
      <c r="C1047916" s="200"/>
      <c r="D1047916" s="201"/>
    </row>
    <row r="1047917" customFormat="1" spans="2:4">
      <c r="B1047917" s="199"/>
      <c r="C1047917" s="200"/>
      <c r="D1047917" s="201"/>
    </row>
    <row r="1047918" customFormat="1" spans="2:4">
      <c r="B1047918" s="199"/>
      <c r="C1047918" s="200"/>
      <c r="D1047918" s="201"/>
    </row>
    <row r="1047919" customFormat="1" spans="2:4">
      <c r="B1047919" s="199"/>
      <c r="C1047919" s="200"/>
      <c r="D1047919" s="201"/>
    </row>
    <row r="1047920" customFormat="1" spans="2:4">
      <c r="B1047920" s="199"/>
      <c r="C1047920" s="200"/>
      <c r="D1047920" s="201"/>
    </row>
    <row r="1047921" customFormat="1" spans="2:4">
      <c r="B1047921" s="199"/>
      <c r="C1047921" s="200"/>
      <c r="D1047921" s="201"/>
    </row>
    <row r="1047922" customFormat="1" spans="2:4">
      <c r="B1047922" s="199"/>
      <c r="C1047922" s="200"/>
      <c r="D1047922" s="201"/>
    </row>
    <row r="1047923" customFormat="1" spans="2:4">
      <c r="B1047923" s="199"/>
      <c r="C1047923" s="200"/>
      <c r="D1047923" s="201"/>
    </row>
    <row r="1047924" customFormat="1" spans="2:4">
      <c r="B1047924" s="199"/>
      <c r="C1047924" s="200"/>
      <c r="D1047924" s="201"/>
    </row>
    <row r="1047925" customFormat="1" spans="2:4">
      <c r="B1047925" s="199"/>
      <c r="C1047925" s="200"/>
      <c r="D1047925" s="201"/>
    </row>
    <row r="1047926" customFormat="1" spans="2:4">
      <c r="B1047926" s="199"/>
      <c r="C1047926" s="200"/>
      <c r="D1047926" s="201"/>
    </row>
    <row r="1047927" customFormat="1" spans="2:4">
      <c r="B1047927" s="199"/>
      <c r="C1047927" s="200"/>
      <c r="D1047927" s="201"/>
    </row>
    <row r="1047928" customFormat="1" spans="2:4">
      <c r="B1047928" s="199"/>
      <c r="C1047928" s="200"/>
      <c r="D1047928" s="201"/>
    </row>
    <row r="1047929" customFormat="1" spans="2:4">
      <c r="B1047929" s="199"/>
      <c r="C1047929" s="200"/>
      <c r="D1047929" s="201"/>
    </row>
    <row r="1047930" customFormat="1" spans="2:4">
      <c r="B1047930" s="199"/>
      <c r="C1047930" s="200"/>
      <c r="D1047930" s="201"/>
    </row>
    <row r="1047931" customFormat="1" spans="2:4">
      <c r="B1047931" s="199"/>
      <c r="C1047931" s="200"/>
      <c r="D1047931" s="201"/>
    </row>
    <row r="1047932" customFormat="1" spans="2:4">
      <c r="B1047932" s="199"/>
      <c r="C1047932" s="200"/>
      <c r="D1047932" s="201"/>
    </row>
    <row r="1047933" customFormat="1" spans="2:4">
      <c r="B1047933" s="199"/>
      <c r="C1047933" s="200"/>
      <c r="D1047933" s="201"/>
    </row>
    <row r="1047934" customFormat="1" spans="2:4">
      <c r="B1047934" s="199"/>
      <c r="C1047934" s="200"/>
      <c r="D1047934" s="201"/>
    </row>
    <row r="1047935" customFormat="1" spans="2:4">
      <c r="B1047935" s="199"/>
      <c r="C1047935" s="200"/>
      <c r="D1047935" s="201"/>
    </row>
    <row r="1047936" customFormat="1" spans="2:4">
      <c r="B1047936" s="199"/>
      <c r="C1047936" s="200"/>
      <c r="D1047936" s="201"/>
    </row>
    <row r="1047937" customFormat="1" spans="2:4">
      <c r="B1047937" s="199"/>
      <c r="C1047937" s="200"/>
      <c r="D1047937" s="201"/>
    </row>
    <row r="1047938" customFormat="1" spans="2:4">
      <c r="B1047938" s="199"/>
      <c r="C1047938" s="200"/>
      <c r="D1047938" s="201"/>
    </row>
    <row r="1047939" customFormat="1" spans="2:4">
      <c r="B1047939" s="199"/>
      <c r="C1047939" s="200"/>
      <c r="D1047939" s="201"/>
    </row>
    <row r="1047940" customFormat="1" spans="2:4">
      <c r="B1047940" s="199"/>
      <c r="C1047940" s="200"/>
      <c r="D1047940" s="201"/>
    </row>
    <row r="1047941" customFormat="1" spans="2:4">
      <c r="B1047941" s="199"/>
      <c r="C1047941" s="200"/>
      <c r="D1047941" s="201"/>
    </row>
    <row r="1047942" customFormat="1" spans="2:4">
      <c r="B1047942" s="199"/>
      <c r="C1047942" s="200"/>
      <c r="D1047942" s="201"/>
    </row>
    <row r="1047943" customFormat="1" spans="2:4">
      <c r="B1047943" s="199"/>
      <c r="C1047943" s="200"/>
      <c r="D1047943" s="201"/>
    </row>
    <row r="1047944" customFormat="1" spans="2:4">
      <c r="B1047944" s="199"/>
      <c r="C1047944" s="200"/>
      <c r="D1047944" s="201"/>
    </row>
    <row r="1047945" customFormat="1" spans="2:4">
      <c r="B1047945" s="199"/>
      <c r="C1047945" s="200"/>
      <c r="D1047945" s="201"/>
    </row>
    <row r="1047946" customFormat="1" spans="2:4">
      <c r="B1047946" s="199"/>
      <c r="C1047946" s="200"/>
      <c r="D1047946" s="201"/>
    </row>
    <row r="1047947" customFormat="1" spans="2:4">
      <c r="B1047947" s="199"/>
      <c r="C1047947" s="200"/>
      <c r="D1047947" s="201"/>
    </row>
    <row r="1047948" customFormat="1" spans="2:4">
      <c r="B1047948" s="199"/>
      <c r="C1047948" s="200"/>
      <c r="D1047948" s="201"/>
    </row>
    <row r="1047949" customFormat="1" spans="2:4">
      <c r="B1047949" s="199"/>
      <c r="C1047949" s="200"/>
      <c r="D1047949" s="201"/>
    </row>
    <row r="1047950" customFormat="1" spans="2:4">
      <c r="B1047950" s="199"/>
      <c r="C1047950" s="200"/>
      <c r="D1047950" s="201"/>
    </row>
    <row r="1047951" customFormat="1" spans="2:4">
      <c r="B1047951" s="199"/>
      <c r="C1047951" s="200"/>
      <c r="D1047951" s="201"/>
    </row>
    <row r="1047952" customFormat="1" spans="2:4">
      <c r="B1047952" s="199"/>
      <c r="C1047952" s="200"/>
      <c r="D1047952" s="201"/>
    </row>
    <row r="1047953" customFormat="1" spans="2:4">
      <c r="B1047953" s="199"/>
      <c r="C1047953" s="200"/>
      <c r="D1047953" s="201"/>
    </row>
    <row r="1047954" customFormat="1" spans="2:4">
      <c r="B1047954" s="199"/>
      <c r="C1047954" s="200"/>
      <c r="D1047954" s="201"/>
    </row>
    <row r="1047955" customFormat="1" spans="2:4">
      <c r="B1047955" s="199"/>
      <c r="C1047955" s="200"/>
      <c r="D1047955" s="201"/>
    </row>
    <row r="1047956" customFormat="1" spans="2:4">
      <c r="B1047956" s="199"/>
      <c r="C1047956" s="200"/>
      <c r="D1047956" s="201"/>
    </row>
    <row r="1047957" customFormat="1" spans="2:4">
      <c r="B1047957" s="199"/>
      <c r="C1047957" s="200"/>
      <c r="D1047957" s="201"/>
    </row>
    <row r="1047958" customFormat="1" spans="2:4">
      <c r="B1047958" s="199"/>
      <c r="C1047958" s="200"/>
      <c r="D1047958" s="201"/>
    </row>
    <row r="1047959" customFormat="1" spans="2:4">
      <c r="B1047959" s="199"/>
      <c r="C1047959" s="200"/>
      <c r="D1047959" s="201"/>
    </row>
    <row r="1047960" customFormat="1" spans="2:4">
      <c r="B1047960" s="199"/>
      <c r="C1047960" s="200"/>
      <c r="D1047960" s="201"/>
    </row>
    <row r="1047961" customFormat="1" spans="2:4">
      <c r="B1047961" s="199"/>
      <c r="C1047961" s="200"/>
      <c r="D1047961" s="201"/>
    </row>
    <row r="1047962" customFormat="1" spans="2:4">
      <c r="B1047962" s="199"/>
      <c r="C1047962" s="200"/>
      <c r="D1047962" s="201"/>
    </row>
    <row r="1047963" customFormat="1" spans="2:4">
      <c r="B1047963" s="199"/>
      <c r="C1047963" s="200"/>
      <c r="D1047963" s="201"/>
    </row>
  </sheetData>
  <mergeCells count="1">
    <mergeCell ref="A2:D2"/>
  </mergeCells>
  <pageMargins left="0.55" right="0.751388888888889" top="0.786805555555556" bottom="0.432638888888889" header="0.511805555555556" footer="0.511805555555556"/>
  <pageSetup paperSize="9" orientation="portrait"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8"/>
  <sheetViews>
    <sheetView view="pageBreakPreview" zoomScaleNormal="100" zoomScaleSheetLayoutView="100" topLeftCell="A37" workbookViewId="0">
      <selection activeCell="F49" sqref="F49"/>
    </sheetView>
  </sheetViews>
  <sheetFormatPr defaultColWidth="9" defaultRowHeight="14.25" outlineLevelCol="5"/>
  <cols>
    <col min="1" max="1" width="32.375" style="155" customWidth="1"/>
    <col min="2" max="2" width="12.375" style="156" customWidth="1"/>
    <col min="3" max="3" width="11.5" style="157" customWidth="1"/>
    <col min="4" max="4" width="27.125" style="155" customWidth="1"/>
    <col min="5" max="5" width="12.625" style="156" customWidth="1"/>
    <col min="6" max="6" width="12.75" style="156" customWidth="1"/>
    <col min="7" max="16384" width="9" style="153"/>
  </cols>
  <sheetData>
    <row r="1" s="153" customFormat="1" ht="24" customHeight="1" spans="1:6">
      <c r="A1" s="158" t="s">
        <v>281</v>
      </c>
      <c r="B1" s="159"/>
      <c r="C1" s="160"/>
      <c r="D1" s="158"/>
      <c r="E1" s="159"/>
      <c r="F1" s="159"/>
    </row>
    <row r="2" s="154" customFormat="1" ht="24" customHeight="1" spans="1:6">
      <c r="A2" s="161" t="s">
        <v>282</v>
      </c>
      <c r="B2" s="162"/>
      <c r="C2" s="162"/>
      <c r="D2" s="161"/>
      <c r="E2" s="162"/>
      <c r="F2" s="162"/>
    </row>
    <row r="3" s="153" customFormat="1" ht="24" customHeight="1" spans="1:6">
      <c r="A3" s="158"/>
      <c r="B3" s="159"/>
      <c r="C3" s="160"/>
      <c r="D3" s="158"/>
      <c r="E3" s="159"/>
      <c r="F3" s="163" t="s">
        <v>26</v>
      </c>
    </row>
    <row r="4" s="153" customFormat="1" ht="24" customHeight="1" spans="1:6">
      <c r="A4" s="164" t="s">
        <v>89</v>
      </c>
      <c r="B4" s="165"/>
      <c r="C4" s="166"/>
      <c r="D4" s="164" t="s">
        <v>90</v>
      </c>
      <c r="E4" s="165"/>
      <c r="F4" s="166"/>
    </row>
    <row r="5" s="155" customFormat="1" ht="38" customHeight="1" spans="1:6">
      <c r="A5" s="167" t="s">
        <v>157</v>
      </c>
      <c r="B5" s="16" t="s">
        <v>283</v>
      </c>
      <c r="C5" s="16" t="s">
        <v>284</v>
      </c>
      <c r="D5" s="167" t="s">
        <v>157</v>
      </c>
      <c r="E5" s="16" t="s">
        <v>283</v>
      </c>
      <c r="F5" s="16" t="s">
        <v>284</v>
      </c>
    </row>
    <row r="6" s="153" customFormat="1" ht="24" customHeight="1" spans="1:6">
      <c r="A6" s="168" t="s">
        <v>285</v>
      </c>
      <c r="B6" s="169">
        <f>'2021年一般公共预算收入安排情况'!B30</f>
        <v>190134</v>
      </c>
      <c r="C6" s="169">
        <f>'2021年一般公共预算收入安排情况'!C30</f>
        <v>201500</v>
      </c>
      <c r="D6" s="168" t="s">
        <v>286</v>
      </c>
      <c r="E6" s="169">
        <f>'2021年一般公共预算支出安排情况'!B30</f>
        <v>284788</v>
      </c>
      <c r="F6" s="169">
        <f>'2021年一般公共预算支出安排情况'!C30</f>
        <v>272547</v>
      </c>
    </row>
    <row r="7" s="153" customFormat="1" ht="24" customHeight="1" spans="1:6">
      <c r="A7" s="170" t="s">
        <v>287</v>
      </c>
      <c r="B7" s="171">
        <f>SUM(B8,B15,B39)</f>
        <v>105236</v>
      </c>
      <c r="C7" s="171">
        <f>SUM(C8,C15,C39)</f>
        <v>74414</v>
      </c>
      <c r="D7" s="170" t="s">
        <v>288</v>
      </c>
      <c r="E7" s="171">
        <f>SUM(E8:E9)</f>
        <v>12886</v>
      </c>
      <c r="F7" s="171">
        <f>SUM(F8:F9)</f>
        <v>11936</v>
      </c>
    </row>
    <row r="8" s="153" customFormat="1" ht="24" customHeight="1" spans="1:6">
      <c r="A8" s="170" t="s">
        <v>289</v>
      </c>
      <c r="B8" s="171">
        <f>SUM(B9:B14)</f>
        <v>4946</v>
      </c>
      <c r="C8" s="171">
        <f>SUM(C9:C14)</f>
        <v>2218</v>
      </c>
      <c r="D8" s="172" t="s">
        <v>290</v>
      </c>
      <c r="E8" s="173">
        <v>7800</v>
      </c>
      <c r="F8" s="173">
        <v>7800</v>
      </c>
    </row>
    <row r="9" s="153" customFormat="1" ht="24" customHeight="1" spans="1:6">
      <c r="A9" s="172" t="s">
        <v>99</v>
      </c>
      <c r="B9" s="174">
        <v>445</v>
      </c>
      <c r="C9" s="174">
        <v>445</v>
      </c>
      <c r="D9" s="172" t="s">
        <v>291</v>
      </c>
      <c r="E9" s="173">
        <v>5086</v>
      </c>
      <c r="F9" s="173">
        <v>4136</v>
      </c>
    </row>
    <row r="10" s="153" customFormat="1" ht="24" customHeight="1" spans="1:6">
      <c r="A10" s="172" t="s">
        <v>101</v>
      </c>
      <c r="B10" s="173"/>
      <c r="C10" s="173"/>
      <c r="D10" s="175"/>
      <c r="E10" s="173"/>
      <c r="F10" s="176"/>
    </row>
    <row r="11" s="153" customFormat="1" ht="24" customHeight="1" spans="1:6">
      <c r="A11" s="172" t="s">
        <v>102</v>
      </c>
      <c r="B11" s="173">
        <v>1545</v>
      </c>
      <c r="C11" s="173">
        <v>1545</v>
      </c>
      <c r="D11" s="175" t="s">
        <v>0</v>
      </c>
      <c r="E11" s="173"/>
      <c r="F11" s="176"/>
    </row>
    <row r="12" s="153" customFormat="1" ht="24" customHeight="1" spans="1:6">
      <c r="A12" s="172" t="s">
        <v>103</v>
      </c>
      <c r="B12" s="173"/>
      <c r="C12" s="173"/>
      <c r="D12" s="175" t="s">
        <v>0</v>
      </c>
      <c r="E12" s="173"/>
      <c r="F12" s="176"/>
    </row>
    <row r="13" s="153" customFormat="1" ht="24" customHeight="1" spans="1:6">
      <c r="A13" s="172" t="s">
        <v>104</v>
      </c>
      <c r="B13" s="173">
        <v>2500</v>
      </c>
      <c r="C13" s="173"/>
      <c r="D13" s="175" t="s">
        <v>0</v>
      </c>
      <c r="E13" s="173"/>
      <c r="F13" s="176"/>
    </row>
    <row r="14" s="153" customFormat="1" ht="24" customHeight="1" spans="1:6">
      <c r="A14" s="172" t="s">
        <v>105</v>
      </c>
      <c r="B14" s="173">
        <v>456</v>
      </c>
      <c r="C14" s="173">
        <v>228</v>
      </c>
      <c r="D14" s="175" t="s">
        <v>0</v>
      </c>
      <c r="E14" s="173"/>
      <c r="F14" s="176"/>
    </row>
    <row r="15" s="153" customFormat="1" ht="24" customHeight="1" spans="1:6">
      <c r="A15" s="170" t="s">
        <v>292</v>
      </c>
      <c r="B15" s="171">
        <f>SUM(B16:B38)</f>
        <v>79274</v>
      </c>
      <c r="C15" s="171">
        <f>SUM(C16:C36)</f>
        <v>70035</v>
      </c>
      <c r="D15" s="175" t="s">
        <v>0</v>
      </c>
      <c r="E15" s="173"/>
      <c r="F15" s="176"/>
    </row>
    <row r="16" s="153" customFormat="1" ht="24" customHeight="1" spans="1:6">
      <c r="A16" s="172" t="s">
        <v>107</v>
      </c>
      <c r="B16" s="173">
        <v>1595</v>
      </c>
      <c r="C16" s="173">
        <v>1662</v>
      </c>
      <c r="D16" s="175" t="s">
        <v>0</v>
      </c>
      <c r="E16" s="173"/>
      <c r="F16" s="176"/>
    </row>
    <row r="17" s="153" customFormat="1" ht="24" customHeight="1" spans="1:6">
      <c r="A17" s="177" t="s">
        <v>108</v>
      </c>
      <c r="B17" s="178">
        <v>11660</v>
      </c>
      <c r="C17" s="178">
        <v>8690</v>
      </c>
      <c r="D17" s="175" t="s">
        <v>0</v>
      </c>
      <c r="E17" s="173"/>
      <c r="F17" s="176"/>
    </row>
    <row r="18" s="153" customFormat="1" ht="24" customHeight="1" spans="1:6">
      <c r="A18" s="179" t="s">
        <v>109</v>
      </c>
      <c r="B18" s="180">
        <v>9076</v>
      </c>
      <c r="C18" s="180">
        <v>4243</v>
      </c>
      <c r="D18" s="175" t="s">
        <v>0</v>
      </c>
      <c r="E18" s="173"/>
      <c r="F18" s="176"/>
    </row>
    <row r="19" s="153" customFormat="1" ht="24" customHeight="1" spans="1:6">
      <c r="A19" s="179" t="s">
        <v>110</v>
      </c>
      <c r="B19" s="180">
        <v>150</v>
      </c>
      <c r="C19" s="180"/>
      <c r="D19" s="175" t="s">
        <v>0</v>
      </c>
      <c r="E19" s="173"/>
      <c r="F19" s="176"/>
    </row>
    <row r="20" s="153" customFormat="1" ht="24" customHeight="1" spans="1:6">
      <c r="A20" s="179" t="s">
        <v>115</v>
      </c>
      <c r="B20" s="180">
        <v>540</v>
      </c>
      <c r="C20" s="180">
        <v>300</v>
      </c>
      <c r="D20" s="181" t="s">
        <v>0</v>
      </c>
      <c r="E20" s="180"/>
      <c r="F20" s="176"/>
    </row>
    <row r="21" s="153" customFormat="1" ht="24" customHeight="1" spans="1:6">
      <c r="A21" s="179" t="s">
        <v>116</v>
      </c>
      <c r="B21" s="180">
        <v>12561</v>
      </c>
      <c r="C21" s="180">
        <v>12561</v>
      </c>
      <c r="D21" s="182" t="s">
        <v>0</v>
      </c>
      <c r="E21" s="178"/>
      <c r="F21" s="176"/>
    </row>
    <row r="22" s="153" customFormat="1" ht="24" customHeight="1" spans="1:6">
      <c r="A22" s="179" t="s">
        <v>117</v>
      </c>
      <c r="B22" s="180">
        <v>1292</v>
      </c>
      <c r="C22" s="180"/>
      <c r="D22" s="181" t="s">
        <v>0</v>
      </c>
      <c r="E22" s="180"/>
      <c r="F22" s="176"/>
    </row>
    <row r="23" s="153" customFormat="1" ht="24" customHeight="1" spans="1:6">
      <c r="A23" s="179" t="s">
        <v>119</v>
      </c>
      <c r="B23" s="180">
        <v>1549</v>
      </c>
      <c r="C23" s="180">
        <v>544</v>
      </c>
      <c r="D23" s="181" t="s">
        <v>0</v>
      </c>
      <c r="E23" s="180"/>
      <c r="F23" s="176"/>
    </row>
    <row r="24" s="153" customFormat="1" ht="24" customHeight="1" spans="1:6">
      <c r="A24" s="179" t="s">
        <v>118</v>
      </c>
      <c r="B24" s="183">
        <v>130</v>
      </c>
      <c r="C24" s="180"/>
      <c r="D24" s="181"/>
      <c r="E24" s="180"/>
      <c r="F24" s="176"/>
    </row>
    <row r="25" s="153" customFormat="1" ht="27" spans="1:6">
      <c r="A25" s="184" t="s">
        <v>120</v>
      </c>
      <c r="B25" s="142">
        <f>641+1</f>
        <v>642</v>
      </c>
      <c r="C25" s="142">
        <f>103+153</f>
        <v>256</v>
      </c>
      <c r="D25" s="181"/>
      <c r="E25" s="180"/>
      <c r="F25" s="176"/>
    </row>
    <row r="26" s="153" customFormat="1" ht="28.5" spans="1:6">
      <c r="A26" s="185" t="s">
        <v>293</v>
      </c>
      <c r="B26" s="180">
        <v>1721</v>
      </c>
      <c r="C26" s="142">
        <f>216+1362+39</f>
        <v>1617</v>
      </c>
      <c r="D26" s="181" t="s">
        <v>0</v>
      </c>
      <c r="E26" s="180"/>
      <c r="F26" s="176"/>
    </row>
    <row r="27" s="153" customFormat="1" ht="24" customHeight="1" spans="1:6">
      <c r="A27" s="184" t="s">
        <v>122</v>
      </c>
      <c r="B27" s="180">
        <v>6018</v>
      </c>
      <c r="C27" s="142">
        <f>172+4487+1734</f>
        <v>6393</v>
      </c>
      <c r="D27" s="175" t="s">
        <v>0</v>
      </c>
      <c r="E27" s="173"/>
      <c r="F27" s="176"/>
    </row>
    <row r="28" s="153" customFormat="1" ht="24" customHeight="1" spans="1:6">
      <c r="A28" s="184" t="s">
        <v>123</v>
      </c>
      <c r="B28" s="180">
        <v>20</v>
      </c>
      <c r="C28" s="142"/>
      <c r="D28" s="175"/>
      <c r="E28" s="173"/>
      <c r="F28" s="176"/>
    </row>
    <row r="29" s="153" customFormat="1" ht="27" spans="1:6">
      <c r="A29" s="184" t="s">
        <v>124</v>
      </c>
      <c r="B29" s="142">
        <v>623</v>
      </c>
      <c r="C29" s="142">
        <f>458+77</f>
        <v>535</v>
      </c>
      <c r="D29" s="173" t="s">
        <v>0</v>
      </c>
      <c r="E29" s="186"/>
      <c r="F29" s="186"/>
    </row>
    <row r="30" s="153" customFormat="1" ht="27" spans="1:6">
      <c r="A30" s="184" t="s">
        <v>125</v>
      </c>
      <c r="B30" s="142">
        <v>5645</v>
      </c>
      <c r="C30" s="142">
        <f>4203+1637</f>
        <v>5840</v>
      </c>
      <c r="D30" s="175" t="s">
        <v>0</v>
      </c>
      <c r="E30" s="173"/>
      <c r="F30" s="176"/>
    </row>
    <row r="31" s="153" customFormat="1" ht="24" customHeight="1" spans="1:6">
      <c r="A31" s="184" t="s">
        <v>126</v>
      </c>
      <c r="B31" s="142">
        <f>3764+425</f>
        <v>4189</v>
      </c>
      <c r="C31" s="142">
        <f>5726+862</f>
        <v>6588</v>
      </c>
      <c r="D31" s="175" t="s">
        <v>0</v>
      </c>
      <c r="E31" s="173"/>
      <c r="F31" s="176"/>
    </row>
    <row r="32" s="153" customFormat="1" ht="24" customHeight="1" spans="1:6">
      <c r="A32" s="184" t="s">
        <v>127</v>
      </c>
      <c r="B32" s="142">
        <v>3050</v>
      </c>
      <c r="C32" s="142">
        <v>3344</v>
      </c>
      <c r="D32" s="175"/>
      <c r="E32" s="173"/>
      <c r="F32" s="176"/>
    </row>
    <row r="33" s="153" customFormat="1" ht="24" customHeight="1" spans="1:6">
      <c r="A33" s="184" t="s">
        <v>128</v>
      </c>
      <c r="B33" s="142">
        <v>13584</v>
      </c>
      <c r="C33" s="142">
        <v>15558</v>
      </c>
      <c r="D33" s="175" t="s">
        <v>0</v>
      </c>
      <c r="E33" s="173"/>
      <c r="F33" s="176"/>
    </row>
    <row r="34" s="153" customFormat="1" ht="24" customHeight="1" spans="1:6">
      <c r="A34" s="184" t="s">
        <v>129</v>
      </c>
      <c r="B34" s="142">
        <v>2502</v>
      </c>
      <c r="C34" s="142">
        <v>465</v>
      </c>
      <c r="D34" s="175"/>
      <c r="E34" s="173"/>
      <c r="F34" s="176"/>
    </row>
    <row r="35" s="153" customFormat="1" ht="27" spans="1:6">
      <c r="A35" s="184" t="s">
        <v>130</v>
      </c>
      <c r="B35" s="142">
        <v>34</v>
      </c>
      <c r="C35" s="142"/>
      <c r="D35" s="175"/>
      <c r="E35" s="173"/>
      <c r="F35" s="176"/>
    </row>
    <row r="36" s="153" customFormat="1" ht="24" customHeight="1" spans="1:6">
      <c r="A36" s="184" t="s">
        <v>131</v>
      </c>
      <c r="B36" s="142">
        <v>452</v>
      </c>
      <c r="C36" s="142">
        <v>1439</v>
      </c>
      <c r="D36" s="175" t="s">
        <v>0</v>
      </c>
      <c r="E36" s="173"/>
      <c r="F36" s="176"/>
    </row>
    <row r="37" s="153" customFormat="1" ht="27" spans="1:6">
      <c r="A37" s="184" t="s">
        <v>132</v>
      </c>
      <c r="B37" s="142">
        <v>232</v>
      </c>
      <c r="C37" s="142"/>
      <c r="D37" s="175"/>
      <c r="E37" s="173"/>
      <c r="F37" s="176"/>
    </row>
    <row r="38" s="153" customFormat="1" ht="24" customHeight="1" spans="1:6">
      <c r="A38" s="184" t="s">
        <v>133</v>
      </c>
      <c r="B38" s="142">
        <v>2009</v>
      </c>
      <c r="C38" s="142"/>
      <c r="D38" s="175"/>
      <c r="E38" s="173"/>
      <c r="F38" s="176"/>
    </row>
    <row r="39" s="153" customFormat="1" ht="24" customHeight="1" spans="1:6">
      <c r="A39" s="187" t="s">
        <v>134</v>
      </c>
      <c r="B39" s="169">
        <v>21016</v>
      </c>
      <c r="C39" s="169">
        <v>2161</v>
      </c>
      <c r="D39" s="181" t="s">
        <v>0</v>
      </c>
      <c r="E39" s="180"/>
      <c r="F39" s="176"/>
    </row>
    <row r="40" s="153" customFormat="1" ht="24" customHeight="1" spans="1:6">
      <c r="A40" s="170" t="s">
        <v>135</v>
      </c>
      <c r="B40" s="169">
        <v>8263</v>
      </c>
      <c r="C40" s="169">
        <v>8479</v>
      </c>
      <c r="D40" s="181" t="s">
        <v>0</v>
      </c>
      <c r="E40" s="176"/>
      <c r="F40" s="176"/>
    </row>
    <row r="41" s="153" customFormat="1" ht="24" customHeight="1" spans="1:6">
      <c r="A41" s="170" t="s">
        <v>136</v>
      </c>
      <c r="B41" s="169">
        <f>SUM(B42:B44)</f>
        <v>15</v>
      </c>
      <c r="C41" s="169">
        <f>SUM(C42:C44)</f>
        <v>90</v>
      </c>
      <c r="D41" s="188" t="s">
        <v>294</v>
      </c>
      <c r="E41" s="171"/>
      <c r="F41" s="169"/>
    </row>
    <row r="42" s="153" customFormat="1" ht="24" customHeight="1" spans="1:6">
      <c r="A42" s="172" t="s">
        <v>138</v>
      </c>
      <c r="B42" s="176"/>
      <c r="C42" s="169">
        <f>[1]表八!G67</f>
        <v>0</v>
      </c>
      <c r="D42" s="170" t="s">
        <v>295</v>
      </c>
      <c r="E42" s="171">
        <f>8500-21</f>
        <v>8479</v>
      </c>
      <c r="F42" s="169">
        <v>0</v>
      </c>
    </row>
    <row r="43" s="153" customFormat="1" ht="24" customHeight="1" spans="1:6">
      <c r="A43" s="172" t="s">
        <v>140</v>
      </c>
      <c r="B43" s="176">
        <v>15</v>
      </c>
      <c r="C43" s="176">
        <v>90</v>
      </c>
      <c r="D43" s="170" t="s">
        <v>296</v>
      </c>
      <c r="E43" s="169">
        <v>17471</v>
      </c>
      <c r="F43" s="169">
        <v>0</v>
      </c>
    </row>
    <row r="44" s="153" customFormat="1" ht="24" customHeight="1" spans="1:6">
      <c r="A44" s="172" t="s">
        <v>142</v>
      </c>
      <c r="B44" s="176"/>
      <c r="C44" s="169">
        <v>0</v>
      </c>
      <c r="D44" s="170" t="s">
        <v>297</v>
      </c>
      <c r="E44" s="169"/>
      <c r="F44" s="169"/>
    </row>
    <row r="45" s="153" customFormat="1" ht="24" customHeight="1" spans="1:6">
      <c r="A45" s="170" t="s">
        <v>144</v>
      </c>
      <c r="B45" s="169">
        <v>6000</v>
      </c>
      <c r="C45" s="169"/>
      <c r="D45" s="170" t="s">
        <v>298</v>
      </c>
      <c r="E45" s="169"/>
      <c r="F45" s="169"/>
    </row>
    <row r="46" s="153" customFormat="1" ht="24" customHeight="1" spans="1:6">
      <c r="A46" s="170" t="s">
        <v>146</v>
      </c>
      <c r="B46" s="169">
        <v>13976</v>
      </c>
      <c r="C46" s="169">
        <v>0</v>
      </c>
      <c r="D46" s="168" t="s">
        <v>299</v>
      </c>
      <c r="E46" s="169"/>
      <c r="F46" s="169"/>
    </row>
    <row r="47" s="153" customFormat="1" ht="24" customHeight="1" spans="1:6">
      <c r="A47" s="170" t="s">
        <v>148</v>
      </c>
      <c r="B47" s="169"/>
      <c r="C47" s="169"/>
      <c r="D47" s="168" t="s">
        <v>300</v>
      </c>
      <c r="E47" s="169"/>
      <c r="F47" s="169"/>
    </row>
    <row r="48" s="153" customFormat="1" ht="24" customHeight="1" spans="1:6">
      <c r="A48" s="170" t="s">
        <v>150</v>
      </c>
      <c r="B48" s="169"/>
      <c r="C48" s="169"/>
      <c r="D48" s="175"/>
      <c r="E48" s="176"/>
      <c r="F48" s="176"/>
    </row>
    <row r="49" s="153" customFormat="1" ht="24" customHeight="1" spans="1:6">
      <c r="A49" s="168" t="s">
        <v>151</v>
      </c>
      <c r="B49" s="171">
        <f>B6+B7+B40+B41+B46+B45</f>
        <v>323624</v>
      </c>
      <c r="C49" s="171">
        <f>C6+C7+C40+C41+C46</f>
        <v>284483</v>
      </c>
      <c r="D49" s="168" t="s">
        <v>301</v>
      </c>
      <c r="E49" s="171">
        <f>E6+E7+E42+E43</f>
        <v>323624</v>
      </c>
      <c r="F49" s="171">
        <f>F6+F7+F42+F43</f>
        <v>284483</v>
      </c>
    </row>
    <row r="50" s="153" customFormat="1" spans="1:6">
      <c r="A50" s="155"/>
      <c r="B50" s="156"/>
      <c r="C50" s="157"/>
      <c r="D50" s="189"/>
      <c r="E50" s="156"/>
      <c r="F50" s="156"/>
    </row>
    <row r="51" s="153" customFormat="1" spans="1:6">
      <c r="A51" s="155"/>
      <c r="B51" s="156"/>
      <c r="C51" s="157"/>
      <c r="D51" s="189"/>
      <c r="E51" s="156"/>
      <c r="F51" s="156"/>
    </row>
    <row r="52" s="153" customFormat="1" spans="1:6">
      <c r="A52" s="155"/>
      <c r="B52" s="156"/>
      <c r="C52" s="157"/>
      <c r="D52" s="189"/>
      <c r="E52" s="156"/>
      <c r="F52" s="156"/>
    </row>
    <row r="53" s="153" customFormat="1" spans="1:6">
      <c r="A53" s="155"/>
      <c r="B53" s="156"/>
      <c r="C53" s="157"/>
      <c r="D53" s="189"/>
      <c r="E53" s="156"/>
      <c r="F53" s="156"/>
    </row>
    <row r="54" s="153" customFormat="1" spans="1:6">
      <c r="A54" s="155"/>
      <c r="B54" s="156"/>
      <c r="C54" s="157"/>
      <c r="D54" s="189"/>
      <c r="E54" s="156"/>
      <c r="F54" s="156"/>
    </row>
    <row r="55" s="153" customFormat="1" spans="1:6">
      <c r="A55" s="155"/>
      <c r="B55" s="156"/>
      <c r="C55" s="157"/>
      <c r="D55" s="189"/>
      <c r="E55" s="156"/>
      <c r="F55" s="156"/>
    </row>
    <row r="56" s="153" customFormat="1" spans="1:6">
      <c r="A56" s="155"/>
      <c r="B56" s="156"/>
      <c r="C56" s="157"/>
      <c r="D56" s="189"/>
      <c r="E56" s="156"/>
      <c r="F56" s="156"/>
    </row>
    <row r="57" s="153" customFormat="1" spans="1:6">
      <c r="A57" s="155"/>
      <c r="B57" s="156"/>
      <c r="C57" s="157"/>
      <c r="D57" s="189"/>
      <c r="E57" s="156"/>
      <c r="F57" s="156"/>
    </row>
    <row r="58" s="153" customFormat="1" spans="1:6">
      <c r="A58" s="155"/>
      <c r="B58" s="156"/>
      <c r="C58" s="157"/>
      <c r="D58" s="189"/>
      <c r="E58" s="156"/>
      <c r="F58" s="156"/>
    </row>
    <row r="59" s="153" customFormat="1" spans="1:6">
      <c r="A59" s="155"/>
      <c r="B59" s="156"/>
      <c r="C59" s="157"/>
      <c r="D59" s="189"/>
      <c r="E59" s="156"/>
      <c r="F59" s="156"/>
    </row>
    <row r="60" s="153" customFormat="1" spans="1:6">
      <c r="A60" s="155"/>
      <c r="B60" s="156"/>
      <c r="C60" s="157"/>
      <c r="D60" s="189"/>
      <c r="E60" s="156"/>
      <c r="F60" s="156"/>
    </row>
    <row r="61" s="153" customFormat="1" spans="1:6">
      <c r="A61" s="155"/>
      <c r="B61" s="156"/>
      <c r="C61" s="157"/>
      <c r="D61" s="189"/>
      <c r="E61" s="156"/>
      <c r="F61" s="156"/>
    </row>
    <row r="62" s="153" customFormat="1" spans="1:6">
      <c r="A62" s="155"/>
      <c r="B62" s="156"/>
      <c r="C62" s="157"/>
      <c r="D62" s="189"/>
      <c r="E62" s="156"/>
      <c r="F62" s="156"/>
    </row>
    <row r="63" s="153" customFormat="1" spans="1:6">
      <c r="A63" s="155"/>
      <c r="B63" s="156"/>
      <c r="C63" s="157"/>
      <c r="D63" s="189"/>
      <c r="E63" s="156"/>
      <c r="F63" s="156"/>
    </row>
    <row r="64" s="153" customFormat="1" spans="1:6">
      <c r="A64" s="155"/>
      <c r="B64" s="156"/>
      <c r="C64" s="157"/>
      <c r="D64" s="189"/>
      <c r="E64" s="156"/>
      <c r="F64" s="156"/>
    </row>
    <row r="65" s="153" customFormat="1" spans="1:6">
      <c r="A65" s="155"/>
      <c r="B65" s="156"/>
      <c r="C65" s="157"/>
      <c r="D65" s="189"/>
      <c r="E65" s="156"/>
      <c r="F65" s="156"/>
    </row>
    <row r="66" s="153" customFormat="1" spans="1:6">
      <c r="A66" s="155"/>
      <c r="B66" s="156"/>
      <c r="C66" s="157"/>
      <c r="D66" s="189"/>
      <c r="E66" s="156"/>
      <c r="F66" s="156"/>
    </row>
    <row r="67" s="153" customFormat="1" spans="1:6">
      <c r="A67" s="155"/>
      <c r="B67" s="156"/>
      <c r="C67" s="157"/>
      <c r="D67" s="189"/>
      <c r="E67" s="156"/>
      <c r="F67" s="156"/>
    </row>
    <row r="68" s="153" customFormat="1" spans="1:6">
      <c r="A68" s="155"/>
      <c r="B68" s="156"/>
      <c r="C68" s="157"/>
      <c r="D68" s="189"/>
      <c r="E68" s="156"/>
      <c r="F68" s="156"/>
    </row>
  </sheetData>
  <protectedRanges>
    <protectedRange sqref="C25" name="区域1"/>
    <protectedRange sqref="C26:C27" name="区域1_2"/>
    <protectedRange sqref="C29" name="区域1_3"/>
    <protectedRange sqref="C30:C31" name="区域1_4"/>
    <protectedRange sqref="C32" name="区域1_5"/>
    <protectedRange sqref="B26" name="区域1_8"/>
    <protectedRange sqref="B25" name="区域1_2_1"/>
    <protectedRange sqref="B29" name="区域1_4_1"/>
    <protectedRange sqref="B30" name="区域1_5_1"/>
    <protectedRange sqref="B31" name="区域1_6_1"/>
    <protectedRange sqref="B32" name="区域1_7_1"/>
    <protectedRange sqref="B33" name="区域1_8_1"/>
    <protectedRange sqref="B34" name="区域1_9"/>
    <protectedRange sqref="C36" name="区域1_11"/>
    <protectedRange sqref="C37" name="区域1_12"/>
    <protectedRange sqref="B36" name="区域1_11_1"/>
    <protectedRange sqref="B37" name="区域1_12_1"/>
    <protectedRange sqref="B39" name="区域1_1"/>
  </protectedRanges>
  <mergeCells count="3">
    <mergeCell ref="A2:F2"/>
    <mergeCell ref="A4:C4"/>
    <mergeCell ref="D4:F4"/>
  </mergeCells>
  <pageMargins left="0.55" right="0.118055555555556" top="0.786805555555556" bottom="0.471527777777778" header="0.511805555555556" footer="0.511805555555556"/>
  <pageSetup paperSize="9" scale="79" orientation="portrait"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7"/>
  <sheetViews>
    <sheetView view="pageBreakPreview" zoomScaleNormal="100" zoomScaleSheetLayoutView="100" topLeftCell="A38" workbookViewId="0">
      <selection activeCell="F42" sqref="F42"/>
    </sheetView>
  </sheetViews>
  <sheetFormatPr defaultColWidth="9" defaultRowHeight="14.25" outlineLevelCol="7"/>
  <cols>
    <col min="1" max="1" width="36.375" style="122" customWidth="1"/>
    <col min="2" max="2" width="9.5" style="121" customWidth="1"/>
    <col min="3" max="3" width="9.75" style="121" customWidth="1"/>
    <col min="4" max="4" width="11.5" style="123" customWidth="1"/>
    <col min="5" max="5" width="36.75" style="122" customWidth="1"/>
    <col min="6" max="6" width="11" style="121" customWidth="1"/>
    <col min="7" max="7" width="9" style="121" customWidth="1"/>
    <col min="8" max="8" width="12" style="123" customWidth="1"/>
    <col min="9" max="16384" width="9" style="98"/>
  </cols>
  <sheetData>
    <row r="1" s="98" customFormat="1" ht="23" customHeight="1" spans="1:8">
      <c r="A1" s="124" t="s">
        <v>302</v>
      </c>
      <c r="B1" s="125"/>
      <c r="C1" s="121"/>
      <c r="D1" s="123"/>
      <c r="E1" s="122"/>
      <c r="F1" s="121"/>
      <c r="G1" s="121"/>
      <c r="H1" s="123"/>
    </row>
    <row r="2" s="98" customFormat="1" ht="23" customHeight="1" spans="1:8">
      <c r="A2" s="103" t="s">
        <v>303</v>
      </c>
      <c r="B2" s="104"/>
      <c r="C2" s="104"/>
      <c r="D2" s="126"/>
      <c r="E2" s="103"/>
      <c r="F2" s="104"/>
      <c r="G2" s="104"/>
      <c r="H2" s="126"/>
    </row>
    <row r="3" s="98" customFormat="1" ht="23" customHeight="1" spans="1:8">
      <c r="A3" s="127"/>
      <c r="B3" s="128"/>
      <c r="C3" s="128"/>
      <c r="D3" s="129"/>
      <c r="E3" s="127"/>
      <c r="F3" s="128"/>
      <c r="G3" s="128"/>
      <c r="H3" s="129" t="s">
        <v>26</v>
      </c>
    </row>
    <row r="4" s="98" customFormat="1" ht="23" customHeight="1" spans="1:8">
      <c r="A4" s="130" t="s">
        <v>155</v>
      </c>
      <c r="B4" s="131"/>
      <c r="C4" s="131"/>
      <c r="D4" s="132"/>
      <c r="E4" s="130" t="s">
        <v>156</v>
      </c>
      <c r="F4" s="131"/>
      <c r="G4" s="131"/>
      <c r="H4" s="132"/>
    </row>
    <row r="5" s="122" customFormat="1" ht="32" customHeight="1" spans="1:8">
      <c r="A5" s="16" t="s">
        <v>157</v>
      </c>
      <c r="B5" s="16" t="s">
        <v>283</v>
      </c>
      <c r="C5" s="16" t="s">
        <v>284</v>
      </c>
      <c r="D5" s="133" t="s">
        <v>30</v>
      </c>
      <c r="E5" s="16" t="s">
        <v>157</v>
      </c>
      <c r="F5" s="16" t="s">
        <v>283</v>
      </c>
      <c r="G5" s="16" t="s">
        <v>284</v>
      </c>
      <c r="H5" s="133" t="s">
        <v>30</v>
      </c>
    </row>
    <row r="6" s="98" customFormat="1" ht="23" customHeight="1" spans="1:8">
      <c r="A6" s="134" t="s">
        <v>160</v>
      </c>
      <c r="B6" s="67"/>
      <c r="C6" s="67"/>
      <c r="D6" s="135" t="s">
        <v>34</v>
      </c>
      <c r="E6" s="136" t="s">
        <v>161</v>
      </c>
      <c r="F6" s="137">
        <f>SUM(F7:F9)</f>
        <v>0</v>
      </c>
      <c r="G6" s="137">
        <f>SUM(G7:G9)</f>
        <v>0</v>
      </c>
      <c r="H6" s="135" t="s">
        <v>34</v>
      </c>
    </row>
    <row r="7" s="98" customFormat="1" ht="15" spans="1:8">
      <c r="A7" s="138" t="s">
        <v>162</v>
      </c>
      <c r="B7" s="67"/>
      <c r="C7" s="67"/>
      <c r="D7" s="135" t="s">
        <v>34</v>
      </c>
      <c r="E7" s="138" t="s">
        <v>163</v>
      </c>
      <c r="F7" s="67"/>
      <c r="G7" s="67"/>
      <c r="H7" s="135" t="s">
        <v>34</v>
      </c>
    </row>
    <row r="8" s="98" customFormat="1" ht="23" customHeight="1" spans="1:8">
      <c r="A8" s="134" t="s">
        <v>164</v>
      </c>
      <c r="B8" s="67"/>
      <c r="C8" s="67"/>
      <c r="D8" s="135" t="s">
        <v>34</v>
      </c>
      <c r="E8" s="138" t="s">
        <v>165</v>
      </c>
      <c r="F8" s="67"/>
      <c r="G8" s="67"/>
      <c r="H8" s="135" t="s">
        <v>34</v>
      </c>
    </row>
    <row r="9" s="98" customFormat="1" ht="27" spans="1:8">
      <c r="A9" s="139" t="s">
        <v>166</v>
      </c>
      <c r="B9" s="67"/>
      <c r="C9" s="67"/>
      <c r="D9" s="135" t="s">
        <v>34</v>
      </c>
      <c r="E9" s="138" t="s">
        <v>167</v>
      </c>
      <c r="F9" s="67"/>
      <c r="G9" s="67"/>
      <c r="H9" s="135" t="s">
        <v>34</v>
      </c>
    </row>
    <row r="10" s="98" customFormat="1" ht="23" customHeight="1" spans="1:8">
      <c r="A10" s="134" t="s">
        <v>168</v>
      </c>
      <c r="B10" s="67"/>
      <c r="C10" s="67"/>
      <c r="D10" s="135" t="s">
        <v>34</v>
      </c>
      <c r="E10" s="136" t="s">
        <v>169</v>
      </c>
      <c r="F10" s="140">
        <f>SUM(F11:F13)</f>
        <v>10</v>
      </c>
      <c r="G10" s="140">
        <f>SUM(G11:G13)</f>
        <v>61</v>
      </c>
      <c r="H10" s="141">
        <f>(G10-F10)/F10</f>
        <v>5.1</v>
      </c>
    </row>
    <row r="11" s="98" customFormat="1" ht="23" customHeight="1" spans="1:8">
      <c r="A11" s="134" t="s">
        <v>170</v>
      </c>
      <c r="B11" s="142"/>
      <c r="C11" s="67"/>
      <c r="D11" s="135" t="s">
        <v>34</v>
      </c>
      <c r="E11" s="138" t="s">
        <v>171</v>
      </c>
      <c r="F11" s="67">
        <v>10</v>
      </c>
      <c r="G11" s="67">
        <v>61</v>
      </c>
      <c r="H11" s="135">
        <f>(G11-F11)/F11</f>
        <v>5.1</v>
      </c>
    </row>
    <row r="12" s="98" customFormat="1" ht="23" customHeight="1" spans="1:8">
      <c r="A12" s="134" t="s">
        <v>172</v>
      </c>
      <c r="B12" s="67">
        <v>28218</v>
      </c>
      <c r="C12" s="115">
        <v>18400</v>
      </c>
      <c r="D12" s="135">
        <f>(C12-B12)/B12</f>
        <v>-0.347933942873343</v>
      </c>
      <c r="E12" s="138" t="s">
        <v>173</v>
      </c>
      <c r="F12" s="67"/>
      <c r="G12" s="67"/>
      <c r="H12" s="135" t="s">
        <v>34</v>
      </c>
    </row>
    <row r="13" s="98" customFormat="1" ht="27" spans="1:8">
      <c r="A13" s="134" t="s">
        <v>174</v>
      </c>
      <c r="B13" s="67"/>
      <c r="C13" s="67"/>
      <c r="D13" s="135" t="s">
        <v>34</v>
      </c>
      <c r="E13" s="138" t="s">
        <v>175</v>
      </c>
      <c r="F13" s="67"/>
      <c r="G13" s="67"/>
      <c r="H13" s="135" t="s">
        <v>34</v>
      </c>
    </row>
    <row r="14" s="98" customFormat="1" ht="23" customHeight="1" spans="1:8">
      <c r="A14" s="134" t="s">
        <v>176</v>
      </c>
      <c r="B14" s="67"/>
      <c r="C14" s="67"/>
      <c r="D14" s="135" t="s">
        <v>34</v>
      </c>
      <c r="E14" s="136" t="s">
        <v>177</v>
      </c>
      <c r="F14" s="140">
        <v>0</v>
      </c>
      <c r="G14" s="140">
        <v>0</v>
      </c>
      <c r="H14" s="135" t="s">
        <v>34</v>
      </c>
    </row>
    <row r="15" s="98" customFormat="1" ht="23" customHeight="1" spans="1:8">
      <c r="A15" s="134" t="s">
        <v>178</v>
      </c>
      <c r="B15" s="67">
        <v>1029</v>
      </c>
      <c r="C15" s="67">
        <v>800</v>
      </c>
      <c r="D15" s="135">
        <f>(C15-B15)/B15</f>
        <v>-0.222546161321672</v>
      </c>
      <c r="E15" s="136" t="s">
        <v>179</v>
      </c>
      <c r="F15" s="140">
        <f>SUM(F16:F25)</f>
        <v>24329</v>
      </c>
      <c r="G15" s="140">
        <f>SUM(G16:G25)</f>
        <v>20726</v>
      </c>
      <c r="H15" s="141">
        <f>(G15-F15)/F15</f>
        <v>-0.148094866209051</v>
      </c>
    </row>
    <row r="16" s="98" customFormat="1" ht="23" customHeight="1" spans="1:8">
      <c r="A16" s="134" t="s">
        <v>180</v>
      </c>
      <c r="B16" s="67"/>
      <c r="C16" s="67"/>
      <c r="D16" s="135" t="s">
        <v>34</v>
      </c>
      <c r="E16" s="138" t="s">
        <v>181</v>
      </c>
      <c r="F16" s="67">
        <v>22900</v>
      </c>
      <c r="G16" s="115">
        <v>19626</v>
      </c>
      <c r="H16" s="135">
        <f>(G16-F16)/F16</f>
        <v>-0.14296943231441</v>
      </c>
    </row>
    <row r="17" s="98" customFormat="1" ht="23" customHeight="1" spans="1:8">
      <c r="A17" s="138" t="s">
        <v>182</v>
      </c>
      <c r="B17" s="67"/>
      <c r="C17" s="67"/>
      <c r="D17" s="135" t="s">
        <v>34</v>
      </c>
      <c r="E17" s="138" t="s">
        <v>183</v>
      </c>
      <c r="F17" s="67"/>
      <c r="G17" s="67"/>
      <c r="H17" s="135" t="s">
        <v>34</v>
      </c>
    </row>
    <row r="18" s="98" customFormat="1" ht="23" customHeight="1" spans="1:8">
      <c r="A18" s="134" t="s">
        <v>184</v>
      </c>
      <c r="B18" s="67"/>
      <c r="C18" s="67"/>
      <c r="D18" s="135" t="s">
        <v>34</v>
      </c>
      <c r="E18" s="138" t="s">
        <v>185</v>
      </c>
      <c r="F18" s="67"/>
      <c r="G18" s="67"/>
      <c r="H18" s="135" t="s">
        <v>34</v>
      </c>
    </row>
    <row r="19" s="98" customFormat="1" ht="23" customHeight="1" spans="1:8">
      <c r="A19" s="134" t="s">
        <v>186</v>
      </c>
      <c r="B19" s="67">
        <v>400</v>
      </c>
      <c r="C19" s="67">
        <v>300</v>
      </c>
      <c r="D19" s="135">
        <f>(C19-B19)/B19</f>
        <v>-0.25</v>
      </c>
      <c r="E19" s="138" t="s">
        <v>187</v>
      </c>
      <c r="F19" s="67">
        <v>1029</v>
      </c>
      <c r="G19" s="67">
        <v>800</v>
      </c>
      <c r="H19" s="135">
        <f>(G19-F19)/F19</f>
        <v>-0.222546161321672</v>
      </c>
    </row>
    <row r="20" s="98" customFormat="1" ht="23" customHeight="1" spans="1:8">
      <c r="A20" s="134" t="s">
        <v>188</v>
      </c>
      <c r="B20" s="67"/>
      <c r="C20" s="67"/>
      <c r="D20" s="135" t="s">
        <v>34</v>
      </c>
      <c r="E20" s="138" t="s">
        <v>189</v>
      </c>
      <c r="F20" s="67">
        <v>400</v>
      </c>
      <c r="G20" s="67">
        <v>300</v>
      </c>
      <c r="H20" s="135">
        <f>(G20-F20)/F20</f>
        <v>-0.25</v>
      </c>
    </row>
    <row r="21" s="98" customFormat="1" ht="23" customHeight="1" spans="1:8">
      <c r="A21" s="134" t="s">
        <v>190</v>
      </c>
      <c r="B21" s="67">
        <v>450</v>
      </c>
      <c r="C21" s="67">
        <v>500</v>
      </c>
      <c r="D21" s="135">
        <f>(C21-B21)/B21</f>
        <v>0.111111111111111</v>
      </c>
      <c r="E21" s="138" t="s">
        <v>191</v>
      </c>
      <c r="F21" s="67"/>
      <c r="G21" s="67"/>
      <c r="H21" s="135" t="s">
        <v>34</v>
      </c>
    </row>
    <row r="22" s="98" customFormat="1" ht="23" customHeight="1" spans="1:8">
      <c r="A22" s="134" t="s">
        <v>192</v>
      </c>
      <c r="B22" s="67">
        <v>807</v>
      </c>
      <c r="C22" s="67"/>
      <c r="D22" s="135">
        <f>(C22-B22)/B22</f>
        <v>-1</v>
      </c>
      <c r="E22" s="138" t="s">
        <v>193</v>
      </c>
      <c r="F22" s="67"/>
      <c r="G22" s="67"/>
      <c r="H22" s="135" t="s">
        <v>34</v>
      </c>
    </row>
    <row r="23" s="98" customFormat="1" ht="27" spans="1:8">
      <c r="A23" s="143"/>
      <c r="B23" s="67"/>
      <c r="C23" s="67"/>
      <c r="D23" s="135"/>
      <c r="E23" s="138" t="s">
        <v>194</v>
      </c>
      <c r="F23" s="67"/>
      <c r="G23" s="67"/>
      <c r="H23" s="135" t="s">
        <v>34</v>
      </c>
    </row>
    <row r="24" s="98" customFormat="1" ht="15" spans="1:8">
      <c r="A24" s="134"/>
      <c r="B24" s="67"/>
      <c r="C24" s="67"/>
      <c r="D24" s="135"/>
      <c r="E24" s="138" t="s">
        <v>304</v>
      </c>
      <c r="F24" s="67"/>
      <c r="G24" s="67"/>
      <c r="H24" s="135" t="s">
        <v>34</v>
      </c>
    </row>
    <row r="25" s="98" customFormat="1" ht="27" spans="1:8">
      <c r="A25" s="144"/>
      <c r="B25" s="67"/>
      <c r="C25" s="67"/>
      <c r="D25" s="135"/>
      <c r="E25" s="138" t="s">
        <v>196</v>
      </c>
      <c r="F25" s="67"/>
      <c r="G25" s="67"/>
      <c r="H25" s="135" t="s">
        <v>34</v>
      </c>
    </row>
    <row r="26" s="98" customFormat="1" ht="23" customHeight="1" spans="1:8">
      <c r="A26" s="144"/>
      <c r="B26" s="67"/>
      <c r="C26" s="67"/>
      <c r="D26" s="135"/>
      <c r="E26" s="136" t="s">
        <v>197</v>
      </c>
      <c r="F26" s="140">
        <v>0</v>
      </c>
      <c r="G26" s="140">
        <v>0</v>
      </c>
      <c r="H26" s="135" t="s">
        <v>34</v>
      </c>
    </row>
    <row r="27" s="98" customFormat="1" ht="23" customHeight="1" spans="1:8">
      <c r="A27" s="144"/>
      <c r="B27" s="67"/>
      <c r="C27" s="67"/>
      <c r="D27" s="135"/>
      <c r="E27" s="145" t="s">
        <v>198</v>
      </c>
      <c r="F27" s="140">
        <v>118</v>
      </c>
      <c r="G27" s="140">
        <v>0</v>
      </c>
      <c r="H27" s="135" t="s">
        <v>34</v>
      </c>
    </row>
    <row r="28" s="98" customFormat="1" ht="23" customHeight="1" spans="1:8">
      <c r="A28" s="146"/>
      <c r="B28" s="67"/>
      <c r="C28" s="67"/>
      <c r="D28" s="135"/>
      <c r="E28" s="145" t="s">
        <v>199</v>
      </c>
      <c r="F28" s="140">
        <v>0</v>
      </c>
      <c r="G28" s="140">
        <v>0</v>
      </c>
      <c r="H28" s="135" t="s">
        <v>34</v>
      </c>
    </row>
    <row r="29" s="98" customFormat="1" ht="23" customHeight="1" spans="1:8">
      <c r="A29" s="146"/>
      <c r="B29" s="67"/>
      <c r="C29" s="67"/>
      <c r="D29" s="135"/>
      <c r="E29" s="145" t="s">
        <v>200</v>
      </c>
      <c r="F29" s="140">
        <f>SUM(F30:F32)</f>
        <v>42248</v>
      </c>
      <c r="G29" s="140">
        <f>SUM(G31:G32)</f>
        <v>159</v>
      </c>
      <c r="H29" s="141">
        <f t="shared" ref="H29:H37" si="0">(G29-F29)/F29</f>
        <v>-0.996236508237076</v>
      </c>
    </row>
    <row r="30" s="98" customFormat="1" ht="27" spans="1:8">
      <c r="A30" s="134"/>
      <c r="B30" s="67"/>
      <c r="C30" s="67"/>
      <c r="D30" s="135"/>
      <c r="E30" s="90" t="s">
        <v>201</v>
      </c>
      <c r="F30" s="67">
        <v>42000</v>
      </c>
      <c r="G30" s="147"/>
      <c r="H30" s="141">
        <f t="shared" si="0"/>
        <v>-1</v>
      </c>
    </row>
    <row r="31" s="98" customFormat="1" ht="23" customHeight="1" spans="1:8">
      <c r="A31" s="134"/>
      <c r="B31" s="67"/>
      <c r="C31" s="67"/>
      <c r="D31" s="135"/>
      <c r="E31" s="90" t="s">
        <v>202</v>
      </c>
      <c r="F31" s="67"/>
      <c r="G31" s="67"/>
      <c r="H31" s="135" t="s">
        <v>34</v>
      </c>
    </row>
    <row r="32" s="98" customFormat="1" ht="23" customHeight="1" spans="1:8">
      <c r="A32" s="148"/>
      <c r="B32" s="67"/>
      <c r="C32" s="67"/>
      <c r="D32" s="135"/>
      <c r="E32" s="90" t="s">
        <v>203</v>
      </c>
      <c r="F32" s="67">
        <v>248</v>
      </c>
      <c r="G32" s="67">
        <v>159</v>
      </c>
      <c r="H32" s="141">
        <f t="shared" si="0"/>
        <v>-0.358870967741935</v>
      </c>
    </row>
    <row r="33" s="98" customFormat="1" ht="23" customHeight="1" spans="1:8">
      <c r="A33" s="148"/>
      <c r="B33" s="67"/>
      <c r="C33" s="67"/>
      <c r="D33" s="135"/>
      <c r="E33" s="145" t="s">
        <v>204</v>
      </c>
      <c r="F33" s="140">
        <v>4424</v>
      </c>
      <c r="G33" s="140"/>
      <c r="H33" s="141">
        <f t="shared" si="0"/>
        <v>-1</v>
      </c>
    </row>
    <row r="34" s="98" customFormat="1" ht="23" customHeight="1" spans="1:8">
      <c r="A34" s="148"/>
      <c r="B34" s="67"/>
      <c r="C34" s="67"/>
      <c r="D34" s="135"/>
      <c r="E34" s="145" t="s">
        <v>205</v>
      </c>
      <c r="F34" s="140">
        <v>46</v>
      </c>
      <c r="G34" s="140"/>
      <c r="H34" s="141">
        <f t="shared" si="0"/>
        <v>-1</v>
      </c>
    </row>
    <row r="35" s="98" customFormat="1" ht="23" customHeight="1" spans="1:8">
      <c r="A35" s="148"/>
      <c r="B35" s="67"/>
      <c r="C35" s="67"/>
      <c r="D35" s="135"/>
      <c r="E35" s="145" t="s">
        <v>206</v>
      </c>
      <c r="F35" s="140">
        <v>21000</v>
      </c>
      <c r="G35" s="140"/>
      <c r="H35" s="141"/>
    </row>
    <row r="36" s="98" customFormat="1" ht="23" customHeight="1" spans="1:8">
      <c r="A36" s="149" t="s">
        <v>57</v>
      </c>
      <c r="B36" s="140">
        <f>SUM(B6:B22)</f>
        <v>30904</v>
      </c>
      <c r="C36" s="140">
        <f>SUM(C6:C22)</f>
        <v>20000</v>
      </c>
      <c r="D36" s="141">
        <f>(C36-B36)/B36</f>
        <v>-0.352834584519803</v>
      </c>
      <c r="E36" s="149" t="s">
        <v>207</v>
      </c>
      <c r="F36" s="140">
        <f>SUM(F6,F10,F14,F15,F26,F27,F28,F29,F33,F34,F35)</f>
        <v>92175</v>
      </c>
      <c r="G36" s="140">
        <f>SUM(G6,G10,G14,G15,G26,G27,G28,G29,G33,G34)</f>
        <v>20946</v>
      </c>
      <c r="H36" s="141">
        <f>(G36-F36)/F36</f>
        <v>-0.772758340113914</v>
      </c>
    </row>
    <row r="37" s="98" customFormat="1" ht="23" customHeight="1" spans="1:8">
      <c r="A37" s="149" t="s">
        <v>305</v>
      </c>
      <c r="B37" s="140">
        <f>B38+B41+B42+B44+B45</f>
        <v>65029</v>
      </c>
      <c r="C37" s="140">
        <f>C38+C41+C42+C44+C45</f>
        <v>946</v>
      </c>
      <c r="D37" s="141">
        <f>(C37-B37)/B37</f>
        <v>-0.985452644204893</v>
      </c>
      <c r="E37" s="149" t="s">
        <v>306</v>
      </c>
      <c r="F37" s="140">
        <f>SUM(F38,F41:F44)</f>
        <v>3758</v>
      </c>
      <c r="G37" s="140">
        <f>SUM(G38,G41:G44)</f>
        <v>0</v>
      </c>
      <c r="H37" s="141">
        <f>(G37-F37)/F37</f>
        <v>-1</v>
      </c>
    </row>
    <row r="38" s="98" customFormat="1" ht="23" customHeight="1" spans="1:8">
      <c r="A38" s="149" t="s">
        <v>208</v>
      </c>
      <c r="B38" s="140">
        <v>21901</v>
      </c>
      <c r="C38" s="140">
        <f>SUM(C39:C40)</f>
        <v>220</v>
      </c>
      <c r="D38" s="141">
        <f>(C38-B38)/B38</f>
        <v>-0.989954796584631</v>
      </c>
      <c r="E38" s="149" t="s">
        <v>209</v>
      </c>
      <c r="F38" s="140">
        <f>F39+F40</f>
        <v>0</v>
      </c>
      <c r="G38" s="140">
        <f>G39+G40</f>
        <v>0</v>
      </c>
      <c r="H38" s="135" t="s">
        <v>34</v>
      </c>
    </row>
    <row r="39" s="98" customFormat="1" ht="23" customHeight="1" spans="1:8">
      <c r="A39" s="90" t="s">
        <v>210</v>
      </c>
      <c r="B39" s="67">
        <v>21901</v>
      </c>
      <c r="C39" s="67">
        <v>220</v>
      </c>
      <c r="D39" s="135">
        <f>(C39-B39)/B39</f>
        <v>-0.989954796584631</v>
      </c>
      <c r="E39" s="90" t="s">
        <v>211</v>
      </c>
      <c r="F39" s="67"/>
      <c r="G39" s="67"/>
      <c r="H39" s="135" t="s">
        <v>34</v>
      </c>
    </row>
    <row r="40" s="98" customFormat="1" ht="23" customHeight="1" spans="1:8">
      <c r="A40" s="90" t="s">
        <v>212</v>
      </c>
      <c r="B40" s="67"/>
      <c r="C40" s="67"/>
      <c r="D40" s="135" t="s">
        <v>34</v>
      </c>
      <c r="E40" s="90" t="s">
        <v>213</v>
      </c>
      <c r="F40" s="67"/>
      <c r="G40" s="67">
        <v>0</v>
      </c>
      <c r="H40" s="135" t="s">
        <v>34</v>
      </c>
    </row>
    <row r="41" s="98" customFormat="1" ht="23" customHeight="1" spans="1:8">
      <c r="A41" s="149" t="s">
        <v>214</v>
      </c>
      <c r="B41" s="140">
        <v>468</v>
      </c>
      <c r="C41" s="140">
        <v>726</v>
      </c>
      <c r="D41" s="135" t="s">
        <v>34</v>
      </c>
      <c r="E41" s="149" t="s">
        <v>215</v>
      </c>
      <c r="F41" s="140"/>
      <c r="G41" s="140"/>
      <c r="H41" s="135" t="s">
        <v>34</v>
      </c>
    </row>
    <row r="42" s="98" customFormat="1" ht="23" customHeight="1" spans="1:8">
      <c r="A42" s="149" t="s">
        <v>216</v>
      </c>
      <c r="B42" s="140"/>
      <c r="C42" s="140"/>
      <c r="D42" s="135" t="s">
        <v>34</v>
      </c>
      <c r="E42" s="149" t="s">
        <v>217</v>
      </c>
      <c r="F42" s="140">
        <v>726</v>
      </c>
      <c r="G42" s="140"/>
      <c r="H42" s="135" t="s">
        <v>34</v>
      </c>
    </row>
    <row r="43" s="98" customFormat="1" ht="23" customHeight="1" spans="1:8">
      <c r="A43" s="90" t="s">
        <v>218</v>
      </c>
      <c r="B43" s="67"/>
      <c r="C43" s="67"/>
      <c r="D43" s="135" t="s">
        <v>34</v>
      </c>
      <c r="E43" s="150" t="s">
        <v>219</v>
      </c>
      <c r="F43" s="140">
        <v>3032</v>
      </c>
      <c r="G43" s="140">
        <v>0</v>
      </c>
      <c r="H43" s="141">
        <f>(G43-F43)/F43</f>
        <v>-1</v>
      </c>
    </row>
    <row r="44" s="98" customFormat="1" ht="23" customHeight="1" spans="1:8">
      <c r="A44" s="150" t="s">
        <v>220</v>
      </c>
      <c r="B44" s="140">
        <v>42000</v>
      </c>
      <c r="C44" s="140"/>
      <c r="D44" s="135" t="s">
        <v>34</v>
      </c>
      <c r="E44" s="150" t="s">
        <v>221</v>
      </c>
      <c r="F44" s="140"/>
      <c r="G44" s="140"/>
      <c r="H44" s="135" t="s">
        <v>34</v>
      </c>
    </row>
    <row r="45" s="98" customFormat="1" ht="23" customHeight="1" spans="1:8">
      <c r="A45" s="150" t="s">
        <v>222</v>
      </c>
      <c r="B45" s="140">
        <v>660</v>
      </c>
      <c r="C45" s="140">
        <v>0</v>
      </c>
      <c r="D45" s="141">
        <f>(C45-B45)/B45</f>
        <v>-1</v>
      </c>
      <c r="E45" s="151"/>
      <c r="F45" s="67"/>
      <c r="G45" s="67"/>
      <c r="H45" s="135" t="s">
        <v>34</v>
      </c>
    </row>
    <row r="46" s="98" customFormat="1" ht="23" customHeight="1" spans="1:8">
      <c r="A46" s="149" t="s">
        <v>223</v>
      </c>
      <c r="B46" s="140">
        <f>B36+B37</f>
        <v>95933</v>
      </c>
      <c r="C46" s="140">
        <f>C36+C37</f>
        <v>20946</v>
      </c>
      <c r="D46" s="141">
        <f>(C46-B46)/B46</f>
        <v>-0.781660116956626</v>
      </c>
      <c r="E46" s="149" t="s">
        <v>152</v>
      </c>
      <c r="F46" s="140">
        <f>F36+F37</f>
        <v>95933</v>
      </c>
      <c r="G46" s="140">
        <f>G36+G37</f>
        <v>20946</v>
      </c>
      <c r="H46" s="141">
        <f>(G46-F46)/F46</f>
        <v>-0.781660116956626</v>
      </c>
    </row>
    <row r="47" s="98" customFormat="1" ht="20.1" customHeight="1" spans="1:8">
      <c r="A47" s="122"/>
      <c r="B47" s="121"/>
      <c r="C47" s="121"/>
      <c r="D47" s="152"/>
      <c r="E47" s="122"/>
      <c r="F47" s="121"/>
      <c r="G47" s="121"/>
      <c r="H47" s="123"/>
    </row>
  </sheetData>
  <mergeCells count="3">
    <mergeCell ref="A2:H2"/>
    <mergeCell ref="A4:D4"/>
    <mergeCell ref="E4:H4"/>
  </mergeCells>
  <pageMargins left="0.55" right="0.354166666666667" top="0.786805555555556" bottom="1" header="0.511805555555556" footer="0.511805555555556"/>
  <pageSetup paperSize="9" scale="63" orientation="portrait"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0"/>
  <sheetViews>
    <sheetView tabSelected="1" topLeftCell="A8" workbookViewId="0">
      <selection activeCell="F17" sqref="F17"/>
    </sheetView>
  </sheetViews>
  <sheetFormatPr defaultColWidth="9" defaultRowHeight="14.25"/>
  <cols>
    <col min="1" max="1" width="19.875" style="101" customWidth="1"/>
    <col min="2" max="2" width="7.625" style="102" customWidth="1"/>
    <col min="3" max="3" width="7.75" style="102" customWidth="1"/>
    <col min="4" max="4" width="28.375" style="97" customWidth="1"/>
    <col min="5" max="5" width="8.25" style="102" customWidth="1"/>
    <col min="6" max="6" width="7.125" style="102" customWidth="1"/>
    <col min="7" max="16374" width="9" style="97"/>
  </cols>
  <sheetData>
    <row r="1" s="97" customFormat="1" ht="24" customHeight="1" spans="1:16384">
      <c r="A1" s="2" t="s">
        <v>307</v>
      </c>
      <c r="B1" s="102"/>
      <c r="C1" s="102"/>
      <c r="E1" s="102"/>
      <c r="F1" s="102"/>
      <c r="XEU1"/>
      <c r="XEV1"/>
      <c r="XEW1"/>
      <c r="XEX1"/>
      <c r="XEY1"/>
      <c r="XEZ1"/>
      <c r="XFA1"/>
      <c r="XFB1"/>
      <c r="XFC1"/>
      <c r="XFD1"/>
    </row>
    <row r="2" s="98" customFormat="1" ht="24" customHeight="1" spans="1:6">
      <c r="A2" s="103" t="s">
        <v>308</v>
      </c>
      <c r="B2" s="104"/>
      <c r="C2" s="104"/>
      <c r="D2" s="104"/>
      <c r="E2" s="104"/>
      <c r="F2" s="104"/>
    </row>
    <row r="3" s="98" customFormat="1" ht="24" customHeight="1" spans="1:6">
      <c r="A3" s="105"/>
      <c r="B3" s="106"/>
      <c r="C3" s="106"/>
      <c r="D3" s="107"/>
      <c r="E3" s="108" t="s">
        <v>26</v>
      </c>
      <c r="F3" s="108"/>
    </row>
    <row r="4" s="99" customFormat="1" ht="24" customHeight="1" spans="1:6">
      <c r="A4" s="109" t="s">
        <v>226</v>
      </c>
      <c r="B4" s="110"/>
      <c r="C4" s="110"/>
      <c r="D4" s="111" t="s">
        <v>227</v>
      </c>
      <c r="E4" s="110"/>
      <c r="F4" s="110"/>
    </row>
    <row r="5" s="100" customFormat="1" ht="39" customHeight="1" spans="1:6">
      <c r="A5" s="112" t="s">
        <v>228</v>
      </c>
      <c r="B5" s="16" t="s">
        <v>309</v>
      </c>
      <c r="C5" s="16" t="s">
        <v>253</v>
      </c>
      <c r="D5" s="16" t="s">
        <v>228</v>
      </c>
      <c r="E5" s="16" t="s">
        <v>309</v>
      </c>
      <c r="F5" s="16" t="s">
        <v>253</v>
      </c>
    </row>
    <row r="6" s="97" customFormat="1" ht="27" spans="1:6">
      <c r="A6" s="75" t="s">
        <v>230</v>
      </c>
      <c r="B6" s="67">
        <v>49</v>
      </c>
      <c r="C6" s="67">
        <v>27</v>
      </c>
      <c r="D6" s="91" t="s">
        <v>231</v>
      </c>
      <c r="E6" s="67"/>
      <c r="F6" s="67"/>
    </row>
    <row r="7" s="97" customFormat="1" ht="24" customHeight="1" spans="1:6">
      <c r="A7" s="75" t="s">
        <v>232</v>
      </c>
      <c r="B7" s="67"/>
      <c r="C7" s="67">
        <v>273</v>
      </c>
      <c r="D7" s="113" t="s">
        <v>233</v>
      </c>
      <c r="E7" s="67">
        <v>34</v>
      </c>
      <c r="F7" s="67">
        <v>210</v>
      </c>
    </row>
    <row r="8" s="97" customFormat="1" ht="24" customHeight="1" spans="1:6">
      <c r="A8" s="75" t="s">
        <v>234</v>
      </c>
      <c r="B8" s="67"/>
      <c r="C8" s="67"/>
      <c r="D8" s="113" t="s">
        <v>235</v>
      </c>
      <c r="E8" s="67"/>
      <c r="F8" s="67"/>
    </row>
    <row r="9" s="97" customFormat="1" ht="24" customHeight="1" spans="1:6">
      <c r="A9" s="75" t="s">
        <v>236</v>
      </c>
      <c r="B9" s="67"/>
      <c r="C9" s="67"/>
      <c r="D9" s="113" t="s">
        <v>237</v>
      </c>
      <c r="E9" s="67"/>
      <c r="F9" s="67"/>
    </row>
    <row r="10" s="97" customFormat="1" ht="27" spans="1:6">
      <c r="A10" s="91" t="s">
        <v>238</v>
      </c>
      <c r="B10" s="67"/>
      <c r="C10" s="67"/>
      <c r="D10" s="113" t="s">
        <v>239</v>
      </c>
      <c r="E10" s="67"/>
      <c r="F10" s="67">
        <v>41</v>
      </c>
    </row>
    <row r="11" s="97" customFormat="1" ht="24" customHeight="1" spans="1:6">
      <c r="A11" s="90"/>
      <c r="B11" s="114"/>
      <c r="C11" s="114"/>
      <c r="D11" s="115"/>
      <c r="E11" s="67"/>
      <c r="F11" s="67"/>
    </row>
    <row r="12" s="97" customFormat="1" ht="24" customHeight="1" spans="1:6">
      <c r="A12" s="92" t="s">
        <v>240</v>
      </c>
      <c r="B12" s="67">
        <f>B6</f>
        <v>49</v>
      </c>
      <c r="C12" s="67">
        <f>SUM(C6:C11)</f>
        <v>300</v>
      </c>
      <c r="D12" s="116" t="s">
        <v>241</v>
      </c>
      <c r="E12" s="67">
        <f>E7</f>
        <v>34</v>
      </c>
      <c r="F12" s="67">
        <f>SUM(F7:F11)</f>
        <v>251</v>
      </c>
    </row>
    <row r="13" s="97" customFormat="1" ht="27" spans="1:6">
      <c r="A13" s="91" t="s">
        <v>242</v>
      </c>
      <c r="B13" s="67"/>
      <c r="C13" s="67">
        <v>41</v>
      </c>
      <c r="D13" s="117" t="s">
        <v>243</v>
      </c>
      <c r="E13" s="67"/>
      <c r="F13" s="67"/>
    </row>
    <row r="14" s="97" customFormat="1" ht="24" customHeight="1" spans="1:6">
      <c r="A14" s="91" t="s">
        <v>244</v>
      </c>
      <c r="B14" s="67"/>
      <c r="C14" s="67"/>
      <c r="D14" s="117" t="s">
        <v>245</v>
      </c>
      <c r="E14" s="67"/>
      <c r="F14" s="67"/>
    </row>
    <row r="15" s="97" customFormat="1" ht="24" customHeight="1" spans="1:6">
      <c r="A15" s="118"/>
      <c r="B15" s="67"/>
      <c r="C15" s="67"/>
      <c r="D15" s="117" t="s">
        <v>246</v>
      </c>
      <c r="E15" s="67">
        <v>15</v>
      </c>
      <c r="F15" s="67">
        <v>90</v>
      </c>
    </row>
    <row r="16" s="97" customFormat="1" ht="24" customHeight="1" spans="1:6">
      <c r="A16" s="118"/>
      <c r="B16" s="67"/>
      <c r="C16" s="67"/>
      <c r="D16" s="117" t="s">
        <v>247</v>
      </c>
      <c r="E16" s="67"/>
      <c r="F16" s="67"/>
    </row>
    <row r="17" s="97" customFormat="1" ht="24" customHeight="1" spans="1:6">
      <c r="A17" s="92" t="s">
        <v>248</v>
      </c>
      <c r="B17" s="67">
        <f>B12</f>
        <v>49</v>
      </c>
      <c r="C17" s="67">
        <f>C12+C13</f>
        <v>341</v>
      </c>
      <c r="D17" s="116" t="s">
        <v>249</v>
      </c>
      <c r="E17" s="67">
        <f>E12+E15</f>
        <v>49</v>
      </c>
      <c r="F17" s="67">
        <f>SUM(F12:F15)</f>
        <v>341</v>
      </c>
    </row>
    <row r="18" s="97" customFormat="1" spans="1:6">
      <c r="A18" s="119"/>
      <c r="B18" s="120"/>
      <c r="C18" s="121"/>
      <c r="D18" s="98"/>
      <c r="E18" s="121"/>
      <c r="F18" s="121"/>
    </row>
    <row r="19" s="97" customFormat="1" spans="1:16384">
      <c r="A19" s="101"/>
      <c r="B19" s="102"/>
      <c r="C19" s="102"/>
      <c r="E19" s="102"/>
      <c r="F19" s="102"/>
      <c r="XEU19"/>
      <c r="XEV19"/>
      <c r="XEW19"/>
      <c r="XEX19"/>
      <c r="XEY19"/>
      <c r="XEZ19"/>
      <c r="XFA19"/>
      <c r="XFB19"/>
      <c r="XFC19"/>
      <c r="XFD19"/>
    </row>
    <row r="20" s="97" customFormat="1" spans="1:16384">
      <c r="A20" s="101"/>
      <c r="B20" s="102"/>
      <c r="C20" s="102"/>
      <c r="E20" s="102"/>
      <c r="F20" s="102"/>
      <c r="XEU20"/>
      <c r="XEV20"/>
      <c r="XEW20"/>
      <c r="XEX20"/>
      <c r="XEY20"/>
      <c r="XEZ20"/>
      <c r="XFA20"/>
      <c r="XFB20"/>
      <c r="XFC20"/>
      <c r="XFD20"/>
    </row>
  </sheetData>
  <mergeCells count="4">
    <mergeCell ref="A2:F2"/>
    <mergeCell ref="E3:F3"/>
    <mergeCell ref="A4:C4"/>
    <mergeCell ref="D4:F4"/>
  </mergeCells>
  <pageMargins left="0.75" right="0.75" top="1" bottom="1" header="0.511805555555556" footer="0.511805555555556"/>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5"/>
  <sheetViews>
    <sheetView workbookViewId="0">
      <selection activeCell="C13" sqref="C13"/>
    </sheetView>
  </sheetViews>
  <sheetFormatPr defaultColWidth="9" defaultRowHeight="14.25" outlineLevelCol="2"/>
  <cols>
    <col min="1" max="1" width="32.75" style="1" customWidth="1"/>
    <col min="2" max="2" width="13.775" style="84" customWidth="1"/>
    <col min="3" max="3" width="35.75" style="85" customWidth="1"/>
    <col min="4" max="16384" width="9" style="1"/>
  </cols>
  <sheetData>
    <row r="1" s="83" customFormat="1" ht="24" customHeight="1" spans="1:3">
      <c r="A1" s="2" t="s">
        <v>310</v>
      </c>
      <c r="B1" s="86"/>
      <c r="C1" s="87"/>
    </row>
    <row r="2" s="83" customFormat="1" ht="24" customHeight="1" spans="1:3">
      <c r="A2" s="88" t="s">
        <v>311</v>
      </c>
      <c r="B2" s="88"/>
      <c r="C2" s="88"/>
    </row>
    <row r="3" s="83" customFormat="1" ht="24" customHeight="1" spans="1:3">
      <c r="A3" s="89" t="s">
        <v>312</v>
      </c>
      <c r="B3" s="89"/>
      <c r="C3" s="89"/>
    </row>
    <row r="4" s="83" customFormat="1" ht="24" customHeight="1" spans="1:3">
      <c r="A4" s="16" t="s">
        <v>157</v>
      </c>
      <c r="B4" s="16" t="s">
        <v>313</v>
      </c>
      <c r="C4" s="16" t="s">
        <v>314</v>
      </c>
    </row>
    <row r="5" s="83" customFormat="1" ht="24" customHeight="1" spans="1:3">
      <c r="A5" s="90" t="s">
        <v>315</v>
      </c>
      <c r="B5" s="90">
        <f>B6+B7</f>
        <v>23.25</v>
      </c>
      <c r="C5" s="90"/>
    </row>
    <row r="6" s="83" customFormat="1" ht="30" spans="1:3">
      <c r="A6" s="91" t="s">
        <v>316</v>
      </c>
      <c r="B6" s="90">
        <v>21.25</v>
      </c>
      <c r="C6" s="91" t="s">
        <v>317</v>
      </c>
    </row>
    <row r="7" s="83" customFormat="1" ht="24" customHeight="1" spans="1:3">
      <c r="A7" s="91" t="s">
        <v>318</v>
      </c>
      <c r="B7" s="90">
        <v>2</v>
      </c>
      <c r="C7" s="90"/>
    </row>
    <row r="8" s="83" customFormat="1" ht="30" spans="1:3">
      <c r="A8" s="91" t="s">
        <v>319</v>
      </c>
      <c r="B8" s="90">
        <f>2.98+4.48</f>
        <v>7.46</v>
      </c>
      <c r="C8" s="91" t="s">
        <v>320</v>
      </c>
    </row>
    <row r="9" s="83" customFormat="1" ht="24" customHeight="1" spans="1:3">
      <c r="A9" s="91" t="s">
        <v>321</v>
      </c>
      <c r="B9" s="90">
        <v>0.1</v>
      </c>
      <c r="C9" s="90"/>
    </row>
    <row r="10" s="83" customFormat="1" ht="24" customHeight="1" spans="1:3">
      <c r="A10" s="91" t="s">
        <v>322</v>
      </c>
      <c r="B10" s="90">
        <v>0.01</v>
      </c>
      <c r="C10" s="90"/>
    </row>
    <row r="11" s="83" customFormat="1" ht="24" customHeight="1" spans="1:3">
      <c r="A11" s="91" t="s">
        <v>323</v>
      </c>
      <c r="B11" s="90">
        <v>1.1</v>
      </c>
      <c r="C11" s="90"/>
    </row>
    <row r="12" s="83" customFormat="1" ht="24" customHeight="1" spans="1:3">
      <c r="A12" s="91" t="s">
        <v>324</v>
      </c>
      <c r="B12" s="90">
        <v>1.19</v>
      </c>
      <c r="C12" s="90"/>
    </row>
    <row r="13" s="83" customFormat="1" ht="24" customHeight="1" spans="1:3">
      <c r="A13" s="92" t="s">
        <v>325</v>
      </c>
      <c r="B13" s="93">
        <f>B5+B8+B9+B10-B11-B12</f>
        <v>28.53</v>
      </c>
      <c r="C13" s="90"/>
    </row>
    <row r="14" s="83" customFormat="1" ht="24" customHeight="1" spans="1:3">
      <c r="A14" s="94" t="s">
        <v>326</v>
      </c>
      <c r="B14" s="95"/>
      <c r="C14" s="96"/>
    </row>
    <row r="15" s="1" customFormat="1" spans="2:3">
      <c r="B15" s="84"/>
      <c r="C15" s="85"/>
    </row>
  </sheetData>
  <mergeCells count="3">
    <mergeCell ref="A2:C2"/>
    <mergeCell ref="A3:C3"/>
    <mergeCell ref="A14:C14"/>
  </mergeCells>
  <pageMargins left="0.75" right="0.275" top="1" bottom="1" header="0.511805555555556" footer="0.511805555555556"/>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1"/>
  <sheetViews>
    <sheetView view="pageBreakPreview" zoomScaleNormal="100" zoomScaleSheetLayoutView="100" workbookViewId="0">
      <selection activeCell="E128" sqref="E128"/>
    </sheetView>
  </sheetViews>
  <sheetFormatPr defaultColWidth="9" defaultRowHeight="14.25" outlineLevelCol="5"/>
  <cols>
    <col min="1" max="1" width="16.375" style="45" customWidth="1"/>
    <col min="2" max="2" width="6.125" style="46" customWidth="1"/>
    <col min="3" max="3" width="9.75" style="47" customWidth="1"/>
    <col min="4" max="4" width="9.5" style="47" customWidth="1"/>
    <col min="5" max="5" width="46.375" style="48" customWidth="1"/>
    <col min="6" max="6" width="17.5" style="1" hidden="1" customWidth="1"/>
    <col min="7" max="7" width="12.625" style="1" hidden="1" customWidth="1"/>
    <col min="8" max="16379" width="9" style="1"/>
  </cols>
  <sheetData>
    <row r="1" s="1" customFormat="1" ht="20" customHeight="1" spans="1:5">
      <c r="A1" s="2" t="s">
        <v>327</v>
      </c>
      <c r="B1" s="3"/>
      <c r="C1" s="4"/>
      <c r="D1" s="4"/>
      <c r="E1" s="5"/>
    </row>
    <row r="2" s="1" customFormat="1" ht="21" customHeight="1" spans="1:5">
      <c r="A2" s="6" t="s">
        <v>328</v>
      </c>
      <c r="B2" s="6"/>
      <c r="C2" s="7"/>
      <c r="D2" s="7"/>
      <c r="E2" s="8"/>
    </row>
    <row r="3" s="43" customFormat="1" ht="17" customHeight="1" spans="1:5">
      <c r="A3" s="49" t="s">
        <v>329</v>
      </c>
      <c r="B3" s="50"/>
      <c r="C3" s="51"/>
      <c r="D3" s="51"/>
      <c r="E3" s="52"/>
    </row>
    <row r="4" s="1" customFormat="1" ht="15.75" spans="1:5">
      <c r="A4" s="13" t="s">
        <v>330</v>
      </c>
      <c r="B4" s="14" t="s">
        <v>331</v>
      </c>
      <c r="C4" s="15">
        <v>2020</v>
      </c>
      <c r="D4" s="15">
        <v>2021</v>
      </c>
      <c r="E4" s="16" t="s">
        <v>332</v>
      </c>
    </row>
    <row r="5" s="1" customFormat="1" ht="15.75" spans="1:5">
      <c r="A5" s="17"/>
      <c r="B5" s="18"/>
      <c r="C5" s="15" t="s">
        <v>333</v>
      </c>
      <c r="D5" s="15" t="s">
        <v>333</v>
      </c>
      <c r="E5" s="53"/>
    </row>
    <row r="6" s="1" customFormat="1" spans="1:5">
      <c r="A6" s="54" t="s">
        <v>334</v>
      </c>
      <c r="B6" s="22"/>
      <c r="C6" s="22">
        <f>C7+C20+C48+C52+C67</f>
        <v>124157.23</v>
      </c>
      <c r="D6" s="22">
        <f>D7+D20+D48+D52+D67</f>
        <v>128371.096</v>
      </c>
      <c r="E6" s="25"/>
    </row>
    <row r="7" s="1" customFormat="1" ht="45" spans="1:5">
      <c r="A7" s="54" t="s">
        <v>335</v>
      </c>
      <c r="B7" s="22">
        <v>5713</v>
      </c>
      <c r="C7" s="22">
        <f>SUM(C8:C19)</f>
        <v>83766.58</v>
      </c>
      <c r="D7" s="22">
        <f>SUM(D8:D19)</f>
        <v>84004.22</v>
      </c>
      <c r="E7" s="55" t="s">
        <v>336</v>
      </c>
    </row>
    <row r="8" s="1" customFormat="1" ht="30.95" customHeight="1" spans="1:5">
      <c r="A8" s="56" t="s">
        <v>337</v>
      </c>
      <c r="B8" s="57"/>
      <c r="C8" s="57">
        <f>42444.36+2000+43.2</f>
        <v>44487.56</v>
      </c>
      <c r="D8" s="57">
        <f>40671.58+39.96+5000</f>
        <v>45711.54</v>
      </c>
      <c r="E8" s="55" t="s">
        <v>338</v>
      </c>
    </row>
    <row r="9" s="1" customFormat="1" ht="30" customHeight="1" spans="1:5">
      <c r="A9" s="56" t="s">
        <v>339</v>
      </c>
      <c r="B9" s="57"/>
      <c r="C9" s="57">
        <v>10085.63</v>
      </c>
      <c r="D9" s="57">
        <f>1895.36+134.37+8000</f>
        <v>10029.73</v>
      </c>
      <c r="E9" s="58" t="s">
        <v>340</v>
      </c>
    </row>
    <row r="10" s="1" customFormat="1" ht="26.1" customHeight="1" spans="1:5">
      <c r="A10" s="56" t="s">
        <v>341</v>
      </c>
      <c r="B10" s="57"/>
      <c r="C10" s="57">
        <v>7440.3</v>
      </c>
      <c r="D10" s="57">
        <v>7005.85</v>
      </c>
      <c r="E10" s="58" t="s">
        <v>342</v>
      </c>
    </row>
    <row r="11" s="1" customFormat="1" ht="30" spans="1:5">
      <c r="A11" s="56" t="s">
        <v>343</v>
      </c>
      <c r="B11" s="57"/>
      <c r="C11" s="57">
        <v>6911.16</v>
      </c>
      <c r="D11" s="57">
        <v>6692.96</v>
      </c>
      <c r="E11" s="59" t="s">
        <v>344</v>
      </c>
    </row>
    <row r="12" s="1" customFormat="1" ht="30" spans="1:5">
      <c r="A12" s="56" t="s">
        <v>345</v>
      </c>
      <c r="B12" s="57"/>
      <c r="C12" s="57">
        <f>261.94</f>
        <v>261.94</v>
      </c>
      <c r="D12" s="57">
        <v>284.81</v>
      </c>
      <c r="E12" s="59" t="s">
        <v>346</v>
      </c>
    </row>
    <row r="13" s="1" customFormat="1" ht="36" customHeight="1" spans="1:5">
      <c r="A13" s="56" t="s">
        <v>347</v>
      </c>
      <c r="B13" s="57"/>
      <c r="C13" s="57">
        <v>5448.74</v>
      </c>
      <c r="D13" s="57">
        <v>5452.64</v>
      </c>
      <c r="E13" s="60" t="s">
        <v>348</v>
      </c>
    </row>
    <row r="14" s="1" customFormat="1" ht="30" customHeight="1" spans="1:5">
      <c r="A14" s="56" t="s">
        <v>349</v>
      </c>
      <c r="B14" s="57"/>
      <c r="C14" s="57">
        <v>1135.1</v>
      </c>
      <c r="D14" s="57">
        <v>1153.66</v>
      </c>
      <c r="E14" s="60" t="s">
        <v>350</v>
      </c>
    </row>
    <row r="15" s="1" customFormat="1" ht="15" spans="1:5">
      <c r="A15" s="56" t="s">
        <v>351</v>
      </c>
      <c r="B15" s="57"/>
      <c r="C15" s="57">
        <v>168</v>
      </c>
      <c r="D15" s="57">
        <v>159.16</v>
      </c>
      <c r="E15" s="61" t="s">
        <v>352</v>
      </c>
    </row>
    <row r="16" s="1" customFormat="1" ht="21" customHeight="1" spans="1:5">
      <c r="A16" s="56" t="s">
        <v>353</v>
      </c>
      <c r="B16" s="57"/>
      <c r="C16" s="57">
        <v>50</v>
      </c>
      <c r="D16" s="57">
        <v>47.97</v>
      </c>
      <c r="E16" s="60" t="s">
        <v>354</v>
      </c>
    </row>
    <row r="17" s="1" customFormat="1" ht="15" spans="1:5">
      <c r="A17" s="56" t="s">
        <v>355</v>
      </c>
      <c r="B17" s="57"/>
      <c r="C17" s="57">
        <v>105</v>
      </c>
      <c r="D17" s="57">
        <v>100.94</v>
      </c>
      <c r="E17" s="61" t="s">
        <v>356</v>
      </c>
    </row>
    <row r="18" s="1" customFormat="1" ht="45" customHeight="1" spans="1:5">
      <c r="A18" s="56" t="s">
        <v>357</v>
      </c>
      <c r="B18" s="62"/>
      <c r="C18" s="62">
        <v>7139</v>
      </c>
      <c r="D18" s="62">
        <v>6902.96</v>
      </c>
      <c r="E18" s="55" t="s">
        <v>358</v>
      </c>
    </row>
    <row r="19" s="1" customFormat="1" ht="28" customHeight="1" spans="1:5">
      <c r="A19" s="56" t="s">
        <v>359</v>
      </c>
      <c r="B19" s="34"/>
      <c r="C19" s="34">
        <v>534.15</v>
      </c>
      <c r="D19" s="34">
        <v>462</v>
      </c>
      <c r="E19" s="30" t="s">
        <v>360</v>
      </c>
    </row>
    <row r="20" s="1" customFormat="1" ht="21" customHeight="1" spans="1:5">
      <c r="A20" s="54" t="s">
        <v>361</v>
      </c>
      <c r="B20" s="22">
        <f>SUM(B21:B47)</f>
        <v>3751</v>
      </c>
      <c r="C20" s="22">
        <f>SUM(C21:C47)</f>
        <v>22864.83</v>
      </c>
      <c r="D20" s="22">
        <f>SUM(D21:D47)</f>
        <v>25605.97</v>
      </c>
      <c r="E20" s="42"/>
    </row>
    <row r="21" s="1" customFormat="1" ht="30" customHeight="1" spans="1:5">
      <c r="A21" s="56" t="s">
        <v>362</v>
      </c>
      <c r="B21" s="57">
        <v>47</v>
      </c>
      <c r="C21" s="57">
        <v>523.99</v>
      </c>
      <c r="D21" s="57">
        <v>401.84</v>
      </c>
      <c r="E21" s="63" t="s">
        <v>363</v>
      </c>
    </row>
    <row r="22" s="1" customFormat="1" ht="28" customHeight="1" spans="1:5">
      <c r="A22" s="56" t="s">
        <v>364</v>
      </c>
      <c r="B22" s="57">
        <v>334</v>
      </c>
      <c r="C22" s="57">
        <v>1892.86</v>
      </c>
      <c r="D22" s="57">
        <v>2753</v>
      </c>
      <c r="E22" s="55" t="s">
        <v>365</v>
      </c>
    </row>
    <row r="23" s="1" customFormat="1" ht="32" customHeight="1" spans="1:5">
      <c r="A23" s="56" t="s">
        <v>366</v>
      </c>
      <c r="B23" s="57">
        <v>67</v>
      </c>
      <c r="C23" s="57"/>
      <c r="D23" s="57">
        <v>404.64</v>
      </c>
      <c r="E23" s="55" t="s">
        <v>367</v>
      </c>
    </row>
    <row r="24" s="1" customFormat="1" ht="47" customHeight="1" spans="1:5">
      <c r="A24" s="56" t="s">
        <v>368</v>
      </c>
      <c r="B24" s="29">
        <v>1528</v>
      </c>
      <c r="C24" s="57">
        <v>13255.36</v>
      </c>
      <c r="D24" s="57">
        <v>12140</v>
      </c>
      <c r="E24" s="55" t="s">
        <v>369</v>
      </c>
    </row>
    <row r="25" s="1" customFormat="1" ht="22" customHeight="1" spans="1:5">
      <c r="A25" s="56" t="s">
        <v>370</v>
      </c>
      <c r="B25" s="29">
        <v>40</v>
      </c>
      <c r="C25" s="57"/>
      <c r="D25" s="57">
        <v>160.85</v>
      </c>
      <c r="E25" s="55" t="s">
        <v>371</v>
      </c>
    </row>
    <row r="26" s="1" customFormat="1" ht="33" customHeight="1" spans="1:5">
      <c r="A26" s="56" t="s">
        <v>372</v>
      </c>
      <c r="B26" s="29">
        <v>266</v>
      </c>
      <c r="C26" s="57"/>
      <c r="D26" s="57">
        <v>2424.16</v>
      </c>
      <c r="E26" s="55" t="s">
        <v>373</v>
      </c>
    </row>
    <row r="27" s="1" customFormat="1" ht="27" customHeight="1" spans="1:5">
      <c r="A27" s="56" t="s">
        <v>374</v>
      </c>
      <c r="B27" s="57">
        <v>37</v>
      </c>
      <c r="C27" s="57">
        <v>183.92</v>
      </c>
      <c r="D27" s="57">
        <v>148.56</v>
      </c>
      <c r="E27" s="55" t="s">
        <v>375</v>
      </c>
    </row>
    <row r="28" s="1" customFormat="1" ht="36" customHeight="1" spans="1:5">
      <c r="A28" s="56" t="s">
        <v>376</v>
      </c>
      <c r="B28" s="57">
        <v>69</v>
      </c>
      <c r="C28" s="57">
        <v>635.46</v>
      </c>
      <c r="D28" s="57">
        <v>417.92</v>
      </c>
      <c r="E28" s="55" t="s">
        <v>377</v>
      </c>
    </row>
    <row r="29" s="1" customFormat="1" ht="32" customHeight="1" spans="1:5">
      <c r="A29" s="56" t="s">
        <v>378</v>
      </c>
      <c r="B29" s="57">
        <v>46</v>
      </c>
      <c r="C29" s="57">
        <v>283.74</v>
      </c>
      <c r="D29" s="57">
        <v>262.77</v>
      </c>
      <c r="E29" s="55" t="s">
        <v>379</v>
      </c>
    </row>
    <row r="30" s="1" customFormat="1" ht="36" customHeight="1" spans="1:5">
      <c r="A30" s="56" t="s">
        <v>380</v>
      </c>
      <c r="B30" s="57">
        <v>25</v>
      </c>
      <c r="C30" s="57">
        <v>143.22</v>
      </c>
      <c r="D30" s="57">
        <v>143.82</v>
      </c>
      <c r="E30" s="30" t="s">
        <v>381</v>
      </c>
    </row>
    <row r="31" s="1" customFormat="1" ht="21" customHeight="1" spans="1:5">
      <c r="A31" s="56" t="s">
        <v>382</v>
      </c>
      <c r="B31" s="57">
        <v>12</v>
      </c>
      <c r="C31" s="57">
        <v>72</v>
      </c>
      <c r="D31" s="57">
        <v>72</v>
      </c>
      <c r="E31" s="30" t="s">
        <v>383</v>
      </c>
    </row>
    <row r="32" s="1" customFormat="1" ht="90" spans="1:5">
      <c r="A32" s="56" t="s">
        <v>384</v>
      </c>
      <c r="B32" s="57">
        <v>153</v>
      </c>
      <c r="C32" s="57">
        <v>591.57</v>
      </c>
      <c r="D32" s="57">
        <v>619.85</v>
      </c>
      <c r="E32" s="55" t="s">
        <v>385</v>
      </c>
    </row>
    <row r="33" s="1" customFormat="1" ht="45" customHeight="1" spans="1:5">
      <c r="A33" s="56" t="s">
        <v>386</v>
      </c>
      <c r="B33" s="57">
        <v>17</v>
      </c>
      <c r="C33" s="57">
        <v>110.51</v>
      </c>
      <c r="D33" s="57">
        <v>138.52</v>
      </c>
      <c r="E33" s="60" t="s">
        <v>387</v>
      </c>
    </row>
    <row r="34" s="1" customFormat="1" ht="38" customHeight="1" spans="1:5">
      <c r="A34" s="56" t="s">
        <v>388</v>
      </c>
      <c r="B34" s="57">
        <v>194</v>
      </c>
      <c r="C34" s="57">
        <v>859</v>
      </c>
      <c r="D34" s="57">
        <v>901.34</v>
      </c>
      <c r="E34" s="55" t="s">
        <v>389</v>
      </c>
    </row>
    <row r="35" s="1" customFormat="1" ht="45" customHeight="1" spans="1:5">
      <c r="A35" s="56" t="s">
        <v>390</v>
      </c>
      <c r="B35" s="57">
        <v>6</v>
      </c>
      <c r="C35" s="57">
        <v>26.58</v>
      </c>
      <c r="D35" s="57">
        <v>27.69</v>
      </c>
      <c r="E35" s="55" t="s">
        <v>391</v>
      </c>
    </row>
    <row r="36" s="1" customFormat="1" ht="45" customHeight="1" spans="1:5">
      <c r="A36" s="56" t="s">
        <v>392</v>
      </c>
      <c r="B36" s="57">
        <v>10</v>
      </c>
      <c r="C36" s="57">
        <v>295.27</v>
      </c>
      <c r="D36" s="57">
        <v>40.15</v>
      </c>
      <c r="E36" s="55" t="s">
        <v>393</v>
      </c>
    </row>
    <row r="37" s="1" customFormat="1" ht="34" customHeight="1" spans="1:5">
      <c r="A37" s="56" t="s">
        <v>394</v>
      </c>
      <c r="B37" s="57">
        <v>32</v>
      </c>
      <c r="C37" s="57">
        <v>86</v>
      </c>
      <c r="D37" s="57">
        <v>76.8</v>
      </c>
      <c r="E37" s="55" t="s">
        <v>395</v>
      </c>
    </row>
    <row r="38" s="1" customFormat="1" ht="30" customHeight="1" spans="1:5">
      <c r="A38" s="56" t="s">
        <v>396</v>
      </c>
      <c r="B38" s="57">
        <v>46</v>
      </c>
      <c r="C38" s="57">
        <v>99.36</v>
      </c>
      <c r="D38" s="57">
        <v>99.36</v>
      </c>
      <c r="E38" s="55" t="s">
        <v>397</v>
      </c>
    </row>
    <row r="39" s="1" customFormat="1" ht="30" customHeight="1" spans="1:5">
      <c r="A39" s="56" t="s">
        <v>398</v>
      </c>
      <c r="B39" s="57">
        <v>330</v>
      </c>
      <c r="C39" s="57">
        <v>1547.45</v>
      </c>
      <c r="D39" s="57">
        <v>1605.05</v>
      </c>
      <c r="E39" s="60" t="s">
        <v>399</v>
      </c>
    </row>
    <row r="40" s="1" customFormat="1" ht="38" customHeight="1" spans="1:6">
      <c r="A40" s="56" t="s">
        <v>400</v>
      </c>
      <c r="B40" s="57">
        <v>40</v>
      </c>
      <c r="C40" s="57">
        <v>76</v>
      </c>
      <c r="D40" s="57">
        <v>75.98</v>
      </c>
      <c r="E40" s="60" t="s">
        <v>401</v>
      </c>
      <c r="F40" s="1" t="s">
        <v>402</v>
      </c>
    </row>
    <row r="41" s="1" customFormat="1" ht="23" customHeight="1" spans="1:6">
      <c r="A41" s="56" t="s">
        <v>403</v>
      </c>
      <c r="B41" s="57">
        <v>61</v>
      </c>
      <c r="C41" s="57">
        <v>109.8</v>
      </c>
      <c r="D41" s="57">
        <v>109.8</v>
      </c>
      <c r="E41" s="64" t="s">
        <v>404</v>
      </c>
      <c r="F41" s="1" t="s">
        <v>405</v>
      </c>
    </row>
    <row r="42" s="1" customFormat="1" ht="46" customHeight="1" spans="1:6">
      <c r="A42" s="56" t="s">
        <v>406</v>
      </c>
      <c r="B42" s="57">
        <v>50</v>
      </c>
      <c r="C42" s="57">
        <v>220</v>
      </c>
      <c r="D42" s="57">
        <v>234</v>
      </c>
      <c r="E42" s="60" t="s">
        <v>407</v>
      </c>
      <c r="F42" s="1" t="s">
        <v>405</v>
      </c>
    </row>
    <row r="43" s="1" customFormat="1" ht="45" customHeight="1" spans="1:5">
      <c r="A43" s="56" t="s">
        <v>408</v>
      </c>
      <c r="B43" s="57">
        <v>150</v>
      </c>
      <c r="C43" s="57">
        <v>973.74</v>
      </c>
      <c r="D43" s="57">
        <v>1291.15</v>
      </c>
      <c r="E43" s="55" t="s">
        <v>409</v>
      </c>
    </row>
    <row r="44" s="1" customFormat="1" ht="39" customHeight="1" spans="1:5">
      <c r="A44" s="56" t="s">
        <v>410</v>
      </c>
      <c r="B44" s="57">
        <v>155</v>
      </c>
      <c r="C44" s="57">
        <v>616</v>
      </c>
      <c r="D44" s="57">
        <v>789.75</v>
      </c>
      <c r="E44" s="55" t="s">
        <v>411</v>
      </c>
    </row>
    <row r="45" s="1" customFormat="1" ht="30" customHeight="1" spans="1:5">
      <c r="A45" s="56" t="s">
        <v>412</v>
      </c>
      <c r="B45" s="57">
        <v>3</v>
      </c>
      <c r="C45" s="57">
        <v>26.82</v>
      </c>
      <c r="D45" s="57">
        <v>26.65</v>
      </c>
      <c r="E45" s="60" t="s">
        <v>413</v>
      </c>
    </row>
    <row r="46" s="1" customFormat="1" ht="50" customHeight="1" spans="1:5">
      <c r="A46" s="56" t="s">
        <v>414</v>
      </c>
      <c r="B46" s="57">
        <v>31</v>
      </c>
      <c r="C46" s="57">
        <f>139.94+53+21</f>
        <v>213.94</v>
      </c>
      <c r="D46" s="57">
        <v>220.97</v>
      </c>
      <c r="E46" s="55" t="s">
        <v>415</v>
      </c>
    </row>
    <row r="47" s="1" customFormat="1" ht="31" customHeight="1" spans="1:5">
      <c r="A47" s="33" t="s">
        <v>416</v>
      </c>
      <c r="B47" s="57">
        <v>2</v>
      </c>
      <c r="C47" s="57">
        <v>22.24</v>
      </c>
      <c r="D47" s="57">
        <f>10.6+8.75</f>
        <v>19.35</v>
      </c>
      <c r="E47" s="55" t="s">
        <v>417</v>
      </c>
    </row>
    <row r="48" s="1" customFormat="1" ht="29" customHeight="1" spans="1:5">
      <c r="A48" s="54" t="s">
        <v>418</v>
      </c>
      <c r="B48" s="65">
        <f>SUM(B49:B51)</f>
        <v>2509</v>
      </c>
      <c r="C48" s="65">
        <f>SUM(C49:C51)</f>
        <v>532.56</v>
      </c>
      <c r="D48" s="65">
        <f>SUM(D49:D51)</f>
        <v>613.93</v>
      </c>
      <c r="E48" s="66"/>
    </row>
    <row r="49" s="1" customFormat="1" ht="25" customHeight="1" spans="1:5">
      <c r="A49" s="56" t="s">
        <v>419</v>
      </c>
      <c r="B49" s="57">
        <v>6</v>
      </c>
      <c r="C49" s="57">
        <v>59.08</v>
      </c>
      <c r="D49" s="57">
        <v>53.61</v>
      </c>
      <c r="E49" s="55" t="s">
        <v>420</v>
      </c>
    </row>
    <row r="50" s="1" customFormat="1" ht="23" customHeight="1" spans="1:5">
      <c r="A50" s="56" t="s">
        <v>421</v>
      </c>
      <c r="B50" s="57">
        <v>2502</v>
      </c>
      <c r="C50" s="57">
        <v>468.82</v>
      </c>
      <c r="D50" s="57">
        <v>559.74</v>
      </c>
      <c r="E50" s="55" t="s">
        <v>422</v>
      </c>
    </row>
    <row r="51" s="1" customFormat="1" ht="23" customHeight="1" spans="1:5">
      <c r="A51" s="56" t="s">
        <v>423</v>
      </c>
      <c r="B51" s="57">
        <v>1</v>
      </c>
      <c r="C51" s="57">
        <v>4.66</v>
      </c>
      <c r="D51" s="57">
        <v>0.58</v>
      </c>
      <c r="E51" s="55" t="s">
        <v>424</v>
      </c>
    </row>
    <row r="52" s="1" customFormat="1" ht="26" customHeight="1" spans="1:5">
      <c r="A52" s="54" t="s">
        <v>425</v>
      </c>
      <c r="B52" s="65">
        <f>SUM(B53:B67)</f>
        <v>5712</v>
      </c>
      <c r="C52" s="65">
        <f>SUM(C53:C65)</f>
        <v>3265.43</v>
      </c>
      <c r="D52" s="65">
        <f>SUM(D53:D66)</f>
        <v>3517.56</v>
      </c>
      <c r="E52" s="64"/>
    </row>
    <row r="53" s="1" customFormat="1" ht="21" customHeight="1" spans="1:5">
      <c r="A53" s="56" t="s">
        <v>426</v>
      </c>
      <c r="B53" s="57">
        <v>135</v>
      </c>
      <c r="C53" s="57">
        <v>54</v>
      </c>
      <c r="D53" s="57">
        <v>51</v>
      </c>
      <c r="E53" s="30" t="s">
        <v>427</v>
      </c>
    </row>
    <row r="54" s="1" customFormat="1" ht="29" customHeight="1" spans="1:5">
      <c r="A54" s="56" t="s">
        <v>428</v>
      </c>
      <c r="B54" s="57">
        <v>33</v>
      </c>
      <c r="C54" s="57">
        <v>70</v>
      </c>
      <c r="D54" s="57">
        <v>68.1</v>
      </c>
      <c r="E54" s="55" t="s">
        <v>429</v>
      </c>
    </row>
    <row r="55" s="1" customFormat="1" ht="21" customHeight="1" spans="1:5">
      <c r="A55" s="56" t="s">
        <v>430</v>
      </c>
      <c r="B55" s="57">
        <v>96</v>
      </c>
      <c r="C55" s="57">
        <v>114</v>
      </c>
      <c r="D55" s="57">
        <v>108</v>
      </c>
      <c r="E55" s="55" t="s">
        <v>431</v>
      </c>
    </row>
    <row r="56" s="1" customFormat="1" ht="42" customHeight="1" spans="1:5">
      <c r="A56" s="56" t="s">
        <v>432</v>
      </c>
      <c r="B56" s="21">
        <v>639</v>
      </c>
      <c r="C56" s="21">
        <v>895</v>
      </c>
      <c r="D56" s="21">
        <v>875.43</v>
      </c>
      <c r="E56" s="55" t="s">
        <v>433</v>
      </c>
    </row>
    <row r="57" s="1" customFormat="1" ht="21" customHeight="1" spans="1:5">
      <c r="A57" s="56" t="s">
        <v>434</v>
      </c>
      <c r="B57" s="21">
        <v>1056</v>
      </c>
      <c r="C57" s="21">
        <v>15.79</v>
      </c>
      <c r="D57" s="21">
        <v>11.6</v>
      </c>
      <c r="E57" s="55" t="s">
        <v>435</v>
      </c>
    </row>
    <row r="58" s="1" customFormat="1" ht="60" customHeight="1" spans="1:5">
      <c r="A58" s="56" t="s">
        <v>436</v>
      </c>
      <c r="B58" s="34">
        <f>317+158+61</f>
        <v>536</v>
      </c>
      <c r="C58" s="34">
        <v>572</v>
      </c>
      <c r="D58" s="34">
        <f>325.08+142.2+55</f>
        <v>522.28</v>
      </c>
      <c r="E58" s="60" t="s">
        <v>437</v>
      </c>
    </row>
    <row r="59" s="1" customFormat="1" ht="56" customHeight="1" spans="1:5">
      <c r="A59" s="56" t="s">
        <v>438</v>
      </c>
      <c r="B59" s="21"/>
      <c r="C59" s="21">
        <v>200</v>
      </c>
      <c r="D59" s="21">
        <v>150</v>
      </c>
      <c r="E59" s="60" t="s">
        <v>439</v>
      </c>
    </row>
    <row r="60" s="1" customFormat="1" ht="30" customHeight="1" spans="1:5">
      <c r="A60" s="56" t="s">
        <v>440</v>
      </c>
      <c r="B60" s="21">
        <f>371+654+998</f>
        <v>2023</v>
      </c>
      <c r="C60" s="21">
        <f>516.24+128</f>
        <v>644.24</v>
      </c>
      <c r="D60" s="21">
        <f>516.24+133.6</f>
        <v>649.84</v>
      </c>
      <c r="E60" s="60" t="s">
        <v>441</v>
      </c>
    </row>
    <row r="61" s="1" customFormat="1" ht="30" customHeight="1" spans="1:5">
      <c r="A61" s="56" t="s">
        <v>442</v>
      </c>
      <c r="B61" s="21">
        <v>240</v>
      </c>
      <c r="C61" s="21">
        <v>152.33</v>
      </c>
      <c r="D61" s="21">
        <v>223.6</v>
      </c>
      <c r="E61" s="64" t="s">
        <v>443</v>
      </c>
    </row>
    <row r="62" s="1" customFormat="1" ht="30" customHeight="1" spans="1:5">
      <c r="A62" s="33" t="s">
        <v>444</v>
      </c>
      <c r="B62" s="57">
        <v>454</v>
      </c>
      <c r="C62" s="57">
        <f>155.52+92.4</f>
        <v>247.92</v>
      </c>
      <c r="D62" s="57">
        <v>247.92</v>
      </c>
      <c r="E62" s="60" t="s">
        <v>445</v>
      </c>
    </row>
    <row r="63" s="1" customFormat="1" ht="30" customHeight="1" spans="1:5">
      <c r="A63" s="56" t="s">
        <v>446</v>
      </c>
      <c r="B63" s="21">
        <v>180</v>
      </c>
      <c r="C63" s="21">
        <v>135</v>
      </c>
      <c r="D63" s="57">
        <v>136.5</v>
      </c>
      <c r="E63" s="64" t="s">
        <v>447</v>
      </c>
    </row>
    <row r="64" s="1" customFormat="1" ht="21" customHeight="1" spans="1:5">
      <c r="A64" s="56" t="s">
        <v>448</v>
      </c>
      <c r="B64" s="21">
        <v>84</v>
      </c>
      <c r="C64" s="21">
        <v>50.4</v>
      </c>
      <c r="D64" s="21">
        <v>50.4</v>
      </c>
      <c r="E64" s="60" t="s">
        <v>449</v>
      </c>
    </row>
    <row r="65" s="1" customFormat="1" ht="38" customHeight="1" spans="1:5">
      <c r="A65" s="56" t="s">
        <v>450</v>
      </c>
      <c r="B65" s="21">
        <v>131</v>
      </c>
      <c r="C65" s="21">
        <v>114.75</v>
      </c>
      <c r="D65" s="21">
        <v>114.75</v>
      </c>
      <c r="E65" s="60" t="s">
        <v>451</v>
      </c>
    </row>
    <row r="66" s="1" customFormat="1" ht="38" customHeight="1" spans="1:5">
      <c r="A66" s="56" t="s">
        <v>452</v>
      </c>
      <c r="B66" s="21">
        <v>105</v>
      </c>
      <c r="C66" s="21"/>
      <c r="D66" s="21">
        <v>308.14</v>
      </c>
      <c r="E66" s="60" t="s">
        <v>453</v>
      </c>
    </row>
    <row r="67" s="1" customFormat="1" ht="23" customHeight="1" spans="1:5">
      <c r="A67" s="54" t="s">
        <v>454</v>
      </c>
      <c r="B67" s="67"/>
      <c r="C67" s="22">
        <f>11378.83+1163+500+686</f>
        <v>13727.83</v>
      </c>
      <c r="D67" s="22">
        <f>SUM(D68:D77)</f>
        <v>14629.416</v>
      </c>
      <c r="E67" s="64"/>
    </row>
    <row r="68" s="1" customFormat="1" ht="80" customHeight="1" spans="1:5">
      <c r="A68" s="56" t="s">
        <v>455</v>
      </c>
      <c r="B68" s="68"/>
      <c r="C68" s="21">
        <f>33+10+200+460+10+33+173+484+10.16</f>
        <v>1413.16</v>
      </c>
      <c r="D68" s="21">
        <f>19.8+8.28+378+475.2+10+33+223.8+485.62</f>
        <v>1633.7</v>
      </c>
      <c r="E68" s="64" t="s">
        <v>456</v>
      </c>
    </row>
    <row r="69" s="1" customFormat="1" ht="46" customHeight="1" spans="1:5">
      <c r="A69" s="56" t="s">
        <v>457</v>
      </c>
      <c r="B69" s="68"/>
      <c r="C69" s="21">
        <f>4.5+80+112.17+30</f>
        <v>226.67</v>
      </c>
      <c r="D69" s="21">
        <f>4.086+80+106+28.63</f>
        <v>218.716</v>
      </c>
      <c r="E69" s="64" t="s">
        <v>458</v>
      </c>
    </row>
    <row r="70" s="1" customFormat="1" ht="30" customHeight="1" spans="1:5">
      <c r="A70" s="56" t="s">
        <v>459</v>
      </c>
      <c r="B70" s="68"/>
      <c r="C70" s="21">
        <v>1200</v>
      </c>
      <c r="D70" s="21">
        <v>870</v>
      </c>
      <c r="E70" s="64"/>
    </row>
    <row r="71" s="1" customFormat="1" ht="44" customHeight="1" spans="1:5">
      <c r="A71" s="56" t="s">
        <v>460</v>
      </c>
      <c r="B71" s="68"/>
      <c r="C71" s="21">
        <v>1009</v>
      </c>
      <c r="D71" s="21">
        <v>917</v>
      </c>
      <c r="E71" s="64"/>
    </row>
    <row r="72" s="1" customFormat="1" ht="43" customHeight="1" spans="1:5">
      <c r="A72" s="56" t="s">
        <v>461</v>
      </c>
      <c r="B72" s="68"/>
      <c r="C72" s="21">
        <v>6718</v>
      </c>
      <c r="D72" s="21">
        <v>7938</v>
      </c>
      <c r="E72" s="60" t="s">
        <v>462</v>
      </c>
    </row>
    <row r="73" s="1" customFormat="1" ht="34" customHeight="1" spans="1:5">
      <c r="A73" s="56" t="s">
        <v>463</v>
      </c>
      <c r="B73" s="68"/>
      <c r="C73" s="21">
        <f>62+160+370</f>
        <v>592</v>
      </c>
      <c r="D73" s="21">
        <f>61+160+300</f>
        <v>521</v>
      </c>
      <c r="E73" s="60" t="s">
        <v>464</v>
      </c>
    </row>
    <row r="74" s="1" customFormat="1" ht="30" customHeight="1" spans="1:5">
      <c r="A74" s="56" t="s">
        <v>465</v>
      </c>
      <c r="B74" s="68"/>
      <c r="C74" s="21">
        <v>1163</v>
      </c>
      <c r="D74" s="21">
        <v>1163</v>
      </c>
      <c r="E74" s="64"/>
    </row>
    <row r="75" s="1" customFormat="1" ht="30" customHeight="1" spans="1:5">
      <c r="A75" s="56" t="s">
        <v>466</v>
      </c>
      <c r="B75" s="68"/>
      <c r="C75" s="21">
        <v>686</v>
      </c>
      <c r="D75" s="21">
        <v>385</v>
      </c>
      <c r="E75" s="64"/>
    </row>
    <row r="76" s="1" customFormat="1" ht="30" customHeight="1" spans="1:5">
      <c r="A76" s="56" t="s">
        <v>467</v>
      </c>
      <c r="B76" s="68"/>
      <c r="C76" s="21">
        <f>155+65</f>
        <v>220</v>
      </c>
      <c r="D76" s="21">
        <f>160+20+153</f>
        <v>333</v>
      </c>
      <c r="E76" s="60" t="s">
        <v>468</v>
      </c>
    </row>
    <row r="77" s="1" customFormat="1" ht="34" customHeight="1" spans="1:5">
      <c r="A77" s="56" t="s">
        <v>469</v>
      </c>
      <c r="B77" s="68"/>
      <c r="C77" s="21">
        <v>500</v>
      </c>
      <c r="D77" s="21">
        <v>650</v>
      </c>
      <c r="E77" s="64" t="s">
        <v>470</v>
      </c>
    </row>
    <row r="78" s="1" customFormat="1" spans="1:6">
      <c r="A78" s="54" t="s">
        <v>471</v>
      </c>
      <c r="B78" s="24"/>
      <c r="C78" s="22">
        <f>SUM(C79:C85)</f>
        <v>10543.71</v>
      </c>
      <c r="D78" s="22">
        <f>SUM(D79:D85)</f>
        <v>10621.423</v>
      </c>
      <c r="E78" s="25"/>
      <c r="F78" s="44"/>
    </row>
    <row r="79" s="1" customFormat="1" ht="27" spans="1:5">
      <c r="A79" s="56" t="s">
        <v>472</v>
      </c>
      <c r="B79" s="21"/>
      <c r="C79" s="21">
        <v>1515.8</v>
      </c>
      <c r="D79" s="21">
        <f>2312.62-54.06</f>
        <v>2258.56</v>
      </c>
      <c r="E79" s="55" t="s">
        <v>473</v>
      </c>
    </row>
    <row r="80" s="1" customFormat="1" ht="61" customHeight="1" spans="1:5">
      <c r="A80" s="56" t="s">
        <v>474</v>
      </c>
      <c r="B80" s="21"/>
      <c r="C80" s="21">
        <v>1000</v>
      </c>
      <c r="D80" s="21">
        <v>628.36</v>
      </c>
      <c r="E80" s="55" t="s">
        <v>475</v>
      </c>
    </row>
    <row r="81" s="1" customFormat="1" ht="48" customHeight="1" spans="1:5">
      <c r="A81" s="56" t="s">
        <v>476</v>
      </c>
      <c r="B81" s="21"/>
      <c r="C81" s="21">
        <v>1518</v>
      </c>
      <c r="D81" s="21">
        <v>1611</v>
      </c>
      <c r="E81" s="55" t="s">
        <v>477</v>
      </c>
    </row>
    <row r="82" s="1" customFormat="1" ht="15" spans="1:5">
      <c r="A82" s="56" t="s">
        <v>478</v>
      </c>
      <c r="B82" s="21"/>
      <c r="C82" s="21">
        <f>815.75-20.68</f>
        <v>795.07</v>
      </c>
      <c r="D82" s="21">
        <v>777.15</v>
      </c>
      <c r="E82" s="55" t="s">
        <v>479</v>
      </c>
    </row>
    <row r="83" s="1" customFormat="1" ht="15" spans="1:5">
      <c r="A83" s="56" t="s">
        <v>480</v>
      </c>
      <c r="B83" s="21" t="s">
        <v>0</v>
      </c>
      <c r="C83" s="21">
        <v>380</v>
      </c>
      <c r="D83" s="21">
        <v>375</v>
      </c>
      <c r="E83" s="55" t="s">
        <v>481</v>
      </c>
    </row>
    <row r="84" s="1" customFormat="1" ht="52" customHeight="1" spans="1:5">
      <c r="A84" s="56" t="s">
        <v>482</v>
      </c>
      <c r="B84" s="21">
        <v>1312</v>
      </c>
      <c r="C84" s="21">
        <v>90</v>
      </c>
      <c r="D84" s="21">
        <f>106</f>
        <v>106</v>
      </c>
      <c r="E84" s="55" t="s">
        <v>483</v>
      </c>
    </row>
    <row r="85" s="1" customFormat="1" ht="15" spans="1:5">
      <c r="A85" s="56" t="s">
        <v>484</v>
      </c>
      <c r="B85" s="22"/>
      <c r="C85" s="21">
        <f>SUM(C86:C94)</f>
        <v>5244.84</v>
      </c>
      <c r="D85" s="21">
        <f>SUM(D86:D94)</f>
        <v>4865.353</v>
      </c>
      <c r="E85" s="42"/>
    </row>
    <row r="86" s="1" customFormat="1" ht="52" customHeight="1" spans="1:5">
      <c r="A86" s="69" t="s">
        <v>485</v>
      </c>
      <c r="B86" s="21">
        <v>234</v>
      </c>
      <c r="C86" s="21">
        <f>1353+598</f>
        <v>1951</v>
      </c>
      <c r="D86" s="21">
        <v>1282</v>
      </c>
      <c r="E86" s="55" t="s">
        <v>486</v>
      </c>
    </row>
    <row r="87" s="1" customFormat="1" ht="44" customHeight="1" spans="1:5">
      <c r="A87" s="69" t="s">
        <v>487</v>
      </c>
      <c r="B87" s="21">
        <v>33</v>
      </c>
      <c r="C87" s="21">
        <v>154.11</v>
      </c>
      <c r="D87" s="21">
        <v>154.11</v>
      </c>
      <c r="E87" s="55" t="s">
        <v>488</v>
      </c>
    </row>
    <row r="88" s="1" customFormat="1" ht="44" customHeight="1" spans="1:5">
      <c r="A88" s="69" t="s">
        <v>489</v>
      </c>
      <c r="B88" s="70">
        <v>103</v>
      </c>
      <c r="C88" s="28">
        <v>550</v>
      </c>
      <c r="D88" s="28">
        <v>566.5</v>
      </c>
      <c r="E88" s="55" t="s">
        <v>490</v>
      </c>
    </row>
    <row r="89" s="1" customFormat="1" ht="34" customHeight="1" spans="1:5">
      <c r="A89" s="69" t="s">
        <v>491</v>
      </c>
      <c r="B89" s="21">
        <v>73</v>
      </c>
      <c r="C89" s="21">
        <v>365</v>
      </c>
      <c r="D89" s="21">
        <v>365</v>
      </c>
      <c r="E89" s="55" t="s">
        <v>492</v>
      </c>
    </row>
    <row r="90" s="1" customFormat="1" ht="40" customHeight="1" spans="1:5">
      <c r="A90" s="69" t="s">
        <v>493</v>
      </c>
      <c r="B90" s="21">
        <v>18</v>
      </c>
      <c r="C90" s="21">
        <v>52.74</v>
      </c>
      <c r="D90" s="21">
        <v>52.743</v>
      </c>
      <c r="E90" s="55" t="s">
        <v>494</v>
      </c>
    </row>
    <row r="91" s="1" customFormat="1" ht="15" spans="1:5">
      <c r="A91" s="69" t="s">
        <v>495</v>
      </c>
      <c r="B91" s="21">
        <v>4888</v>
      </c>
      <c r="C91" s="21">
        <v>600.05</v>
      </c>
      <c r="D91" s="21">
        <f>216.59+585.5</f>
        <v>802.09</v>
      </c>
      <c r="E91" s="55" t="s">
        <v>496</v>
      </c>
    </row>
    <row r="92" s="1" customFormat="1" ht="77" customHeight="1" spans="1:5">
      <c r="A92" s="69" t="s">
        <v>497</v>
      </c>
      <c r="B92" s="21">
        <v>9695</v>
      </c>
      <c r="C92" s="21">
        <v>589.32</v>
      </c>
      <c r="D92" s="21">
        <v>668.75</v>
      </c>
      <c r="E92" s="55" t="s">
        <v>498</v>
      </c>
    </row>
    <row r="93" s="1" customFormat="1" ht="75" customHeight="1" spans="1:5">
      <c r="A93" s="69" t="s">
        <v>499</v>
      </c>
      <c r="B93" s="21">
        <v>5388</v>
      </c>
      <c r="C93" s="21">
        <v>478.02</v>
      </c>
      <c r="D93" s="21">
        <v>517.62</v>
      </c>
      <c r="E93" s="55" t="s">
        <v>500</v>
      </c>
    </row>
    <row r="94" s="1" customFormat="1" ht="15" spans="1:5">
      <c r="A94" s="69" t="s">
        <v>501</v>
      </c>
      <c r="B94" s="21">
        <v>2282</v>
      </c>
      <c r="C94" s="21">
        <v>504.6</v>
      </c>
      <c r="D94" s="21">
        <v>456.54</v>
      </c>
      <c r="E94" s="55" t="s">
        <v>502</v>
      </c>
    </row>
    <row r="95" s="1" customFormat="1" ht="24" customHeight="1" spans="1:5">
      <c r="A95" s="54" t="s">
        <v>503</v>
      </c>
      <c r="B95" s="24"/>
      <c r="C95" s="22">
        <f>SUM(C96:C99)</f>
        <v>69701.13</v>
      </c>
      <c r="D95" s="22">
        <f>SUM(D96:D99)</f>
        <v>88788.97</v>
      </c>
      <c r="E95" s="42"/>
    </row>
    <row r="96" s="1" customFormat="1" ht="45" customHeight="1" spans="1:5">
      <c r="A96" s="71" t="s">
        <v>504</v>
      </c>
      <c r="B96" s="68"/>
      <c r="C96" s="38">
        <f>6526.2+11525</f>
        <v>18051.2</v>
      </c>
      <c r="D96" s="38">
        <f>36962.28+2910+13145.94+3639.62</f>
        <v>56657.84</v>
      </c>
      <c r="E96" s="72" t="s">
        <v>505</v>
      </c>
    </row>
    <row r="97" s="1" customFormat="1" ht="36" customHeight="1" spans="1:5">
      <c r="A97" s="71" t="s">
        <v>506</v>
      </c>
      <c r="B97" s="68"/>
      <c r="C97" s="38">
        <f>26753.5+11695.43</f>
        <v>38448.93</v>
      </c>
      <c r="D97" s="68">
        <f>2500+510+17584</f>
        <v>20594</v>
      </c>
      <c r="E97" s="72" t="s">
        <v>507</v>
      </c>
    </row>
    <row r="98" s="1" customFormat="1" ht="30" customHeight="1" spans="1:5">
      <c r="A98" s="71" t="s">
        <v>508</v>
      </c>
      <c r="B98" s="68"/>
      <c r="C98" s="38">
        <v>3334.3</v>
      </c>
      <c r="D98" s="38">
        <v>1981.89</v>
      </c>
      <c r="E98" s="72" t="s">
        <v>508</v>
      </c>
    </row>
    <row r="99" s="1" customFormat="1" ht="60" customHeight="1" spans="1:5">
      <c r="A99" s="69" t="s">
        <v>509</v>
      </c>
      <c r="B99" s="37"/>
      <c r="C99" s="32">
        <f>6196.2-4359+8029.5</f>
        <v>9866.7</v>
      </c>
      <c r="D99" s="32">
        <f>1568.44+60+127+6349.8+1450</f>
        <v>9555.24</v>
      </c>
      <c r="E99" s="71" t="s">
        <v>510</v>
      </c>
    </row>
    <row r="100" s="1" customFormat="1" ht="27" spans="1:6">
      <c r="A100" s="54" t="s">
        <v>511</v>
      </c>
      <c r="B100" s="24"/>
      <c r="C100" s="22">
        <f>SUM(C101:C115)</f>
        <v>38179.86</v>
      </c>
      <c r="D100" s="22">
        <f>SUM(D101:D115)</f>
        <v>12646.32</v>
      </c>
      <c r="E100" s="25"/>
      <c r="F100" s="44"/>
    </row>
    <row r="101" s="1" customFormat="1" ht="38" customHeight="1" spans="1:6">
      <c r="A101" s="69" t="s">
        <v>512</v>
      </c>
      <c r="B101" s="73"/>
      <c r="C101" s="21">
        <f>1570+230+165</f>
        <v>1965</v>
      </c>
      <c r="D101" s="21">
        <f>300+900+100+180</f>
        <v>1480</v>
      </c>
      <c r="E101" s="71" t="s">
        <v>513</v>
      </c>
      <c r="F101" s="74"/>
    </row>
    <row r="102" s="1" customFormat="1" ht="60" customHeight="1" spans="1:5">
      <c r="A102" s="56" t="s">
        <v>514</v>
      </c>
      <c r="B102" s="37"/>
      <c r="C102" s="32">
        <v>5715.32</v>
      </c>
      <c r="D102" s="32">
        <f>759.94+1249.56+1108.28+715.34+49</f>
        <v>3882.12</v>
      </c>
      <c r="E102" s="75" t="s">
        <v>515</v>
      </c>
    </row>
    <row r="103" s="1" customFormat="1" ht="31" customHeight="1" spans="1:5">
      <c r="A103" s="69" t="s">
        <v>516</v>
      </c>
      <c r="B103" s="73"/>
      <c r="C103" s="21">
        <v>100</v>
      </c>
      <c r="D103" s="21">
        <v>100</v>
      </c>
      <c r="E103" s="55" t="s">
        <v>517</v>
      </c>
    </row>
    <row r="104" s="1" customFormat="1" ht="76" customHeight="1" spans="1:5">
      <c r="A104" s="56" t="s">
        <v>518</v>
      </c>
      <c r="B104" s="73"/>
      <c r="C104" s="21">
        <f>1918.72-432.72-125-425</f>
        <v>936</v>
      </c>
      <c r="D104" s="21">
        <f>144+380+260+40+144+6.2</f>
        <v>974.2</v>
      </c>
      <c r="E104" s="30" t="s">
        <v>519</v>
      </c>
    </row>
    <row r="105" s="1" customFormat="1" ht="15" spans="1:5">
      <c r="A105" s="69" t="s">
        <v>520</v>
      </c>
      <c r="B105" s="31"/>
      <c r="C105" s="32">
        <f>4705-200-850-165</f>
        <v>3490</v>
      </c>
      <c r="D105" s="32">
        <v>350</v>
      </c>
      <c r="E105" s="71" t="s">
        <v>521</v>
      </c>
    </row>
    <row r="106" s="1" customFormat="1" ht="75" spans="1:5">
      <c r="A106" s="69" t="s">
        <v>522</v>
      </c>
      <c r="B106" s="21"/>
      <c r="C106" s="21">
        <f>5079.7-1380</f>
        <v>3699.7</v>
      </c>
      <c r="D106" s="21">
        <f>3215-55</f>
        <v>3160</v>
      </c>
      <c r="E106" s="30" t="s">
        <v>523</v>
      </c>
    </row>
    <row r="107" s="1" customFormat="1" ht="27" customHeight="1" spans="1:5">
      <c r="A107" s="69" t="s">
        <v>524</v>
      </c>
      <c r="B107" s="21"/>
      <c r="C107" s="21">
        <v>500</v>
      </c>
      <c r="D107" s="21">
        <v>500</v>
      </c>
      <c r="E107" s="55" t="s">
        <v>525</v>
      </c>
    </row>
    <row r="108" s="1" customFormat="1" ht="20.1" customHeight="1" spans="1:5">
      <c r="A108" s="69" t="s">
        <v>526</v>
      </c>
      <c r="B108" s="34"/>
      <c r="C108" s="34">
        <v>2500</v>
      </c>
      <c r="D108" s="34">
        <v>2200</v>
      </c>
      <c r="E108" s="55" t="s">
        <v>527</v>
      </c>
    </row>
    <row r="109" s="1" customFormat="1" ht="15" spans="1:5">
      <c r="A109" s="69" t="s">
        <v>528</v>
      </c>
      <c r="B109" s="27"/>
      <c r="C109" s="28">
        <f>8117.6-27.36+3.6</f>
        <v>8093.84</v>
      </c>
      <c r="D109" s="29"/>
      <c r="E109" s="30"/>
    </row>
    <row r="110" s="1" customFormat="1" ht="15" spans="1:6">
      <c r="A110" s="69" t="s">
        <v>529</v>
      </c>
      <c r="B110" s="26"/>
      <c r="C110" s="34">
        <v>2000</v>
      </c>
      <c r="D110" s="34"/>
      <c r="E110" s="25"/>
      <c r="F110" s="74"/>
    </row>
    <row r="111" s="44" customFormat="1" ht="15" spans="1:5">
      <c r="A111" s="69" t="s">
        <v>530</v>
      </c>
      <c r="B111" s="35"/>
      <c r="C111" s="34">
        <f>1000-500</f>
        <v>500</v>
      </c>
      <c r="D111" s="34"/>
      <c r="E111" s="36"/>
    </row>
    <row r="112" s="44" customFormat="1" ht="27" spans="1:5">
      <c r="A112" s="69" t="s">
        <v>531</v>
      </c>
      <c r="B112" s="34"/>
      <c r="C112" s="34">
        <v>5000</v>
      </c>
      <c r="D112" s="34"/>
      <c r="E112" s="30"/>
    </row>
    <row r="113" s="1" customFormat="1" ht="15" spans="1:5">
      <c r="A113" s="69" t="s">
        <v>532</v>
      </c>
      <c r="B113" s="35"/>
      <c r="C113" s="34">
        <v>500</v>
      </c>
      <c r="D113" s="34"/>
      <c r="E113" s="30"/>
    </row>
    <row r="114" s="1" customFormat="1" ht="15" spans="1:5">
      <c r="A114" s="69" t="s">
        <v>533</v>
      </c>
      <c r="B114" s="21"/>
      <c r="C114" s="21">
        <v>2500</v>
      </c>
      <c r="D114" s="21"/>
      <c r="E114" s="33"/>
    </row>
    <row r="115" s="1" customFormat="1" ht="15" spans="1:5">
      <c r="A115" s="69" t="s">
        <v>534</v>
      </c>
      <c r="B115" s="37"/>
      <c r="C115" s="38">
        <f>680</f>
        <v>680</v>
      </c>
      <c r="D115" s="29"/>
      <c r="E115" s="39"/>
    </row>
    <row r="116" s="44" customFormat="1" ht="21" customHeight="1" spans="1:5">
      <c r="A116" s="54" t="s">
        <v>535</v>
      </c>
      <c r="B116" s="21"/>
      <c r="C116" s="22">
        <f>C118+C117+C119</f>
        <v>19255.206</v>
      </c>
      <c r="D116" s="22"/>
      <c r="E116" s="23"/>
    </row>
    <row r="117" s="44" customFormat="1" ht="42" customHeight="1" spans="1:5">
      <c r="A117" s="56" t="s">
        <v>536</v>
      </c>
      <c r="B117" s="21"/>
      <c r="C117" s="21">
        <f>7385.65-1202-12-3</f>
        <v>6168.65</v>
      </c>
      <c r="D117" s="21"/>
      <c r="E117" s="42"/>
    </row>
    <row r="118" s="44" customFormat="1" ht="15" spans="1:5">
      <c r="A118" s="56" t="s">
        <v>537</v>
      </c>
      <c r="B118" s="21"/>
      <c r="C118" s="76">
        <f>13965.47*0.8</f>
        <v>11172.376</v>
      </c>
      <c r="D118" s="76"/>
      <c r="E118" s="42"/>
    </row>
    <row r="119" s="44" customFormat="1" ht="28.5" spans="1:5">
      <c r="A119" s="56" t="s">
        <v>538</v>
      </c>
      <c r="B119" s="21"/>
      <c r="C119" s="77">
        <f>9943.68-8029.5</f>
        <v>1914.18</v>
      </c>
      <c r="D119" s="77"/>
      <c r="E119" s="42"/>
    </row>
    <row r="120" s="1" customFormat="1" ht="32" customHeight="1" spans="1:5">
      <c r="A120" s="54" t="s">
        <v>539</v>
      </c>
      <c r="B120" s="21"/>
      <c r="C120" s="21">
        <f>9192+2800+850-2426.2-2800-4500+11100-138-274+359</f>
        <v>14162.8</v>
      </c>
      <c r="D120" s="21"/>
      <c r="E120" s="42"/>
    </row>
    <row r="121" s="1" customFormat="1" ht="34" customHeight="1" spans="1:5">
      <c r="A121" s="54" t="s">
        <v>540</v>
      </c>
      <c r="B121" s="21"/>
      <c r="C121" s="21"/>
      <c r="D121" s="21">
        <v>44872</v>
      </c>
      <c r="E121" s="42"/>
    </row>
    <row r="122" s="1" customFormat="1" ht="25" customHeight="1" spans="1:5">
      <c r="A122" s="78" t="s">
        <v>85</v>
      </c>
      <c r="B122" s="22"/>
      <c r="C122" s="22">
        <f>C6+C78+C95+C100+C120+C116</f>
        <v>275999.936</v>
      </c>
      <c r="D122" s="22">
        <f>D6+D78+D95+D100+D120+D116+D121</f>
        <v>285299.809</v>
      </c>
      <c r="E122" s="79"/>
    </row>
    <row r="123" s="1" customFormat="1" spans="1:5">
      <c r="A123" s="45"/>
      <c r="B123" s="46"/>
      <c r="C123" s="47"/>
      <c r="D123" s="47"/>
      <c r="E123" s="48"/>
    </row>
    <row r="124" s="1" customFormat="1" spans="1:5">
      <c r="A124" s="45"/>
      <c r="B124" s="46"/>
      <c r="C124" s="47"/>
      <c r="D124" s="47"/>
      <c r="E124" s="48"/>
    </row>
    <row r="125" s="1" customFormat="1" spans="1:5">
      <c r="A125" s="80"/>
      <c r="B125" s="81"/>
      <c r="C125" s="82"/>
      <c r="D125" s="82"/>
      <c r="E125" s="5"/>
    </row>
    <row r="126" s="1" customFormat="1" spans="1:5">
      <c r="A126" s="80"/>
      <c r="B126" s="81"/>
      <c r="C126" s="82"/>
      <c r="D126" s="82"/>
      <c r="E126" s="5"/>
    </row>
    <row r="127" s="1" customFormat="1" spans="1:5">
      <c r="A127" s="80"/>
      <c r="B127" s="81"/>
      <c r="C127" s="82"/>
      <c r="D127" s="82"/>
      <c r="E127" s="5"/>
    </row>
    <row r="128" s="1" customFormat="1" spans="1:5">
      <c r="A128" s="80"/>
      <c r="B128" s="81"/>
      <c r="C128" s="82"/>
      <c r="D128" s="82"/>
      <c r="E128" s="5"/>
    </row>
    <row r="129" s="1" customFormat="1" spans="1:5">
      <c r="A129" s="80"/>
      <c r="B129" s="81"/>
      <c r="C129" s="82"/>
      <c r="D129" s="82"/>
      <c r="E129" s="5"/>
    </row>
    <row r="130" s="1" customFormat="1" spans="1:5">
      <c r="A130" s="80"/>
      <c r="B130" s="81"/>
      <c r="C130" s="82"/>
      <c r="D130" s="82"/>
      <c r="E130" s="5"/>
    </row>
    <row r="131" s="1" customFormat="1" spans="1:5">
      <c r="A131" s="80"/>
      <c r="B131" s="81"/>
      <c r="C131" s="82"/>
      <c r="D131" s="82"/>
      <c r="E131" s="5"/>
    </row>
  </sheetData>
  <mergeCells count="4">
    <mergeCell ref="A2:E2"/>
    <mergeCell ref="A3:E3"/>
    <mergeCell ref="A4:A5"/>
    <mergeCell ref="B4:B5"/>
  </mergeCells>
  <pageMargins left="0.590277777777778" right="0.314583333333333" top="0.708333333333333" bottom="0.66875" header="0.511805555555556" footer="0.511805555555556"/>
  <pageSetup paperSize="9" orientation="portrait" horizont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view="pageBreakPreview" zoomScaleNormal="100" zoomScaleSheetLayoutView="100" workbookViewId="0">
      <selection activeCell="J8" sqref="J8"/>
    </sheetView>
  </sheetViews>
  <sheetFormatPr defaultColWidth="9" defaultRowHeight="14.25" outlineLevelCol="4"/>
  <cols>
    <col min="1" max="1" width="18.875" customWidth="1"/>
    <col min="2" max="2" width="4" customWidth="1"/>
    <col min="4" max="4" width="9.125" customWidth="1"/>
    <col min="5" max="5" width="47.125" customWidth="1"/>
    <col min="6" max="6" width="10.375"/>
  </cols>
  <sheetData>
    <row r="1" spans="1:5">
      <c r="A1" s="2" t="s">
        <v>541</v>
      </c>
      <c r="B1" s="3"/>
      <c r="C1" s="4"/>
      <c r="D1" s="4"/>
      <c r="E1" s="5"/>
    </row>
    <row r="2" ht="20.25" spans="1:5">
      <c r="A2" s="6" t="s">
        <v>542</v>
      </c>
      <c r="B2" s="6"/>
      <c r="C2" s="7"/>
      <c r="D2" s="7"/>
      <c r="E2" s="8"/>
    </row>
    <row r="3" ht="22" customHeight="1" spans="1:5">
      <c r="A3" s="9" t="s">
        <v>543</v>
      </c>
      <c r="B3" s="10"/>
      <c r="C3" s="11"/>
      <c r="D3" s="11"/>
      <c r="E3" s="12"/>
    </row>
    <row r="4" ht="15.75" spans="1:5">
      <c r="A4" s="13" t="s">
        <v>330</v>
      </c>
      <c r="B4" s="14" t="s">
        <v>331</v>
      </c>
      <c r="C4" s="15">
        <v>2020</v>
      </c>
      <c r="D4" s="15">
        <v>2021</v>
      </c>
      <c r="E4" s="16" t="s">
        <v>332</v>
      </c>
    </row>
    <row r="5" ht="15.75" spans="1:5">
      <c r="A5" s="17"/>
      <c r="B5" s="18"/>
      <c r="C5" s="15" t="s">
        <v>333</v>
      </c>
      <c r="D5" s="15" t="s">
        <v>333</v>
      </c>
      <c r="E5" s="19"/>
    </row>
    <row r="6" ht="64" customHeight="1" spans="1:5">
      <c r="A6" s="20" t="s">
        <v>544</v>
      </c>
      <c r="B6" s="21"/>
      <c r="C6" s="22">
        <v>19255.026</v>
      </c>
      <c r="D6" s="22">
        <v>20677.6</v>
      </c>
      <c r="E6" s="23" t="s">
        <v>545</v>
      </c>
    </row>
    <row r="7" ht="33" customHeight="1" spans="1:5">
      <c r="A7" s="20" t="s">
        <v>546</v>
      </c>
      <c r="B7" s="24"/>
      <c r="C7" s="22">
        <f>SUM(C9:C17)</f>
        <v>18369.7</v>
      </c>
      <c r="D7" s="22">
        <f>SUM(D8:D19)</f>
        <v>57991.32</v>
      </c>
      <c r="E7" s="25"/>
    </row>
    <row r="8" s="1" customFormat="1" ht="144" customHeight="1" spans="1:5">
      <c r="A8" s="26" t="s">
        <v>547</v>
      </c>
      <c r="B8" s="27"/>
      <c r="C8" s="28">
        <f>8117.6-27.36+3.6</f>
        <v>8093.84</v>
      </c>
      <c r="D8" s="29">
        <f>49+863.16+83+83.9+995.08+2800.6+240.41+405+116+196.8+2345.82+160.06</f>
        <v>8338.83</v>
      </c>
      <c r="E8" s="30" t="s">
        <v>548</v>
      </c>
    </row>
    <row r="9" ht="30" spans="1:5">
      <c r="A9" s="26" t="s">
        <v>549</v>
      </c>
      <c r="B9" s="31"/>
      <c r="C9" s="32">
        <f>4705-200-850-165</f>
        <v>3490</v>
      </c>
      <c r="D9" s="32">
        <f>350+10+25+3356-350</f>
        <v>3391</v>
      </c>
      <c r="E9" s="33" t="s">
        <v>550</v>
      </c>
    </row>
    <row r="10" s="1" customFormat="1" ht="28" customHeight="1" spans="1:5">
      <c r="A10" s="26" t="s">
        <v>551</v>
      </c>
      <c r="B10" s="21"/>
      <c r="C10" s="21">
        <f>5079.7-1380</f>
        <v>3699.7</v>
      </c>
      <c r="D10" s="21">
        <f>308+23-49-27+200</f>
        <v>455</v>
      </c>
      <c r="E10" s="30" t="s">
        <v>552</v>
      </c>
    </row>
    <row r="11" ht="21" customHeight="1" spans="1:5">
      <c r="A11" s="26" t="s">
        <v>553</v>
      </c>
      <c r="B11" s="26"/>
      <c r="C11" s="34">
        <v>2000</v>
      </c>
      <c r="D11" s="34">
        <v>1000</v>
      </c>
      <c r="E11" s="25"/>
    </row>
    <row r="12" ht="24" customHeight="1" spans="1:5">
      <c r="A12" s="26" t="s">
        <v>554</v>
      </c>
      <c r="B12" s="35"/>
      <c r="C12" s="34">
        <f>1000-500</f>
        <v>500</v>
      </c>
      <c r="D12" s="34">
        <v>500</v>
      </c>
      <c r="E12" s="36"/>
    </row>
    <row r="13" ht="45" spans="1:5">
      <c r="A13" s="26" t="s">
        <v>555</v>
      </c>
      <c r="B13" s="34"/>
      <c r="C13" s="34">
        <v>5000</v>
      </c>
      <c r="D13" s="34">
        <f>10615.45-498.45+5000</f>
        <v>15117</v>
      </c>
      <c r="E13" s="30" t="s">
        <v>556</v>
      </c>
    </row>
    <row r="14" ht="36" customHeight="1" spans="1:5">
      <c r="A14" s="26" t="s">
        <v>557</v>
      </c>
      <c r="B14" s="35"/>
      <c r="C14" s="34">
        <v>500</v>
      </c>
      <c r="D14" s="34">
        <v>500</v>
      </c>
      <c r="E14" s="30" t="s">
        <v>558</v>
      </c>
    </row>
    <row r="15" ht="36" customHeight="1" spans="1:5">
      <c r="A15" s="26" t="s">
        <v>559</v>
      </c>
      <c r="B15" s="21"/>
      <c r="C15" s="21">
        <v>2500</v>
      </c>
      <c r="D15" s="21">
        <v>2500</v>
      </c>
      <c r="E15" s="33" t="s">
        <v>560</v>
      </c>
    </row>
    <row r="16" ht="30" spans="1:5">
      <c r="A16" s="26" t="s">
        <v>561</v>
      </c>
      <c r="B16" s="21"/>
      <c r="C16" s="21"/>
      <c r="D16" s="21">
        <f>2800+604</f>
        <v>3404</v>
      </c>
      <c r="E16" s="30" t="s">
        <v>562</v>
      </c>
    </row>
    <row r="17" ht="19" customHeight="1" spans="1:5">
      <c r="A17" s="26" t="s">
        <v>563</v>
      </c>
      <c r="B17" s="37"/>
      <c r="C17" s="38">
        <f>680</f>
        <v>680</v>
      </c>
      <c r="D17" s="29">
        <v>300</v>
      </c>
      <c r="E17" s="39"/>
    </row>
    <row r="18" ht="45" customHeight="1" spans="1:5">
      <c r="A18" s="26" t="s">
        <v>564</v>
      </c>
      <c r="B18" s="37"/>
      <c r="C18" s="38"/>
      <c r="D18" s="38">
        <f>2000+2500+16882</f>
        <v>21382</v>
      </c>
      <c r="E18" s="40" t="s">
        <v>565</v>
      </c>
    </row>
    <row r="19" ht="35" customHeight="1" spans="1:5">
      <c r="A19" s="26" t="s">
        <v>566</v>
      </c>
      <c r="B19" s="37"/>
      <c r="C19" s="38"/>
      <c r="D19" s="38">
        <v>1103.49</v>
      </c>
      <c r="E19" s="40"/>
    </row>
    <row r="20" ht="18" customHeight="1" spans="1:5">
      <c r="A20" s="41" t="s">
        <v>567</v>
      </c>
      <c r="B20" s="21"/>
      <c r="C20" s="22">
        <f>9192+2800+850-2426.2-2800-4500+11100-138-274</f>
        <v>13803.8</v>
      </c>
      <c r="D20" s="21"/>
      <c r="E20" s="42"/>
    </row>
    <row r="21" ht="21" customHeight="1" spans="1:5">
      <c r="A21" s="41" t="s">
        <v>568</v>
      </c>
      <c r="B21" s="22"/>
      <c r="C21" s="22">
        <f>C6+C7+C20</f>
        <v>51428.526</v>
      </c>
      <c r="D21" s="22">
        <f>D6+D7</f>
        <v>78668.92</v>
      </c>
      <c r="E21" s="25"/>
    </row>
  </sheetData>
  <mergeCells count="4">
    <mergeCell ref="A2:E2"/>
    <mergeCell ref="A3:E3"/>
    <mergeCell ref="A4:A5"/>
    <mergeCell ref="B4:B5"/>
  </mergeCells>
  <pageMargins left="0.55" right="0.275" top="0.471527777777778" bottom="0.590277777777778"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15</vt:i4>
      </vt:variant>
    </vt:vector>
  </HeadingPairs>
  <TitlesOfParts>
    <vt:vector size="15" baseType="lpstr">
      <vt:lpstr>封皮</vt:lpstr>
      <vt:lpstr>目录</vt:lpstr>
      <vt:lpstr>2020年一般公共预算收入情况表</vt:lpstr>
      <vt:lpstr>2020年一般公共预算支出情况表</vt:lpstr>
      <vt:lpstr>2020年一般公共预算收支平衡表</vt:lpstr>
      <vt:lpstr>2020年政府性基金预算收支表</vt:lpstr>
      <vt:lpstr>2020年国有资本经营预算收支总表</vt:lpstr>
      <vt:lpstr>2021年一般公共预算收入安排情况</vt:lpstr>
      <vt:lpstr>2021年一般公共预算支出安排情况</vt:lpstr>
      <vt:lpstr>2021年一般公共预算收支平衡表</vt:lpstr>
      <vt:lpstr>2021年政府性基金预算收支表</vt:lpstr>
      <vt:lpstr>2021年国有资本经营预算收支总表</vt:lpstr>
      <vt:lpstr>2021年可用财力测算表</vt:lpstr>
      <vt:lpstr>2021年财政支出预算表</vt:lpstr>
      <vt:lpstr>2021年必要项目支出预算表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2020-01-02T02:31:00Z</dcterms:created>
  <dcterms:modified xsi:type="dcterms:W3CDTF">2021-02-07T11:30:04Z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